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queryTables/queryTable1.xml" ContentType="application/vnd.openxmlformats-officedocument.spreadsheetml.queryTable+xml"/>
  <Override PartName="/xl/charts/chart1.xml" ContentType="application/vnd.openxmlformats-officedocument.drawingml.chart+xml"/>
  <Override PartName="/xl/drawings/drawing3.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E:\Dropbox\Terra Petrophysics Data\21041_GSWA_MtWeld\REDO Data\"/>
    </mc:Choice>
  </mc:AlternateContent>
  <xr:revisionPtr revIDLastSave="0" documentId="13_ncr:1_{35D49FB2-7817-4E92-A452-3C78A03A9940}" xr6:coauthVersionLast="47" xr6:coauthVersionMax="47" xr10:uidLastSave="{00000000-0000-0000-0000-000000000000}"/>
  <workbookProtection lockStructure="1"/>
  <bookViews>
    <workbookView xWindow="-120" yWindow="-120" windowWidth="25440" windowHeight="15540" xr2:uid="{00000000-000D-0000-FFFF-FFFF00000000}"/>
  </bookViews>
  <sheets>
    <sheet name="Summary Table" sheetId="14" r:id="rId1"/>
    <sheet name="Summary Charts" sheetId="13" r:id="rId2"/>
    <sheet name="Table of Results" sheetId="8" r:id="rId3"/>
    <sheet name="IP" sheetId="9" r:id="rId4"/>
    <sheet name="References" sheetId="5" r:id="rId5"/>
  </sheets>
  <definedNames>
    <definedName name="_18010RIOTINTO" localSheetId="3">IP!#REF!</definedName>
    <definedName name="FMG_J" localSheetId="3">IP!#REF!</definedName>
    <definedName name="FMG_J_1" localSheetId="4">References!$Q$23:$BB$104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FMG J1" type="6" refreshedVersion="5" deleted="1" background="1" saveData="1">
    <textPr codePage="437" sourceFile="C:\Projects\FMG\Petrophysics\GDD Backup\FMG J.gdd" space="1" consecutive="1">
      <textFields count="38">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<sst xmlns="http://schemas.openxmlformats.org/spreadsheetml/2006/main" count="1887" uniqueCount="352">
  <si>
    <t>Sample Information</t>
  </si>
  <si>
    <t>Magnetic Susceptibility</t>
  </si>
  <si>
    <t>Comments</t>
  </si>
  <si>
    <t>(mV/V)</t>
  </si>
  <si>
    <t>(S/m)</t>
  </si>
  <si>
    <t>Dry Bulk Density</t>
  </si>
  <si>
    <t>Apparent Porosity</t>
  </si>
  <si>
    <t>(%)</t>
  </si>
  <si>
    <t xml:space="preserve">Alk Feld </t>
  </si>
  <si>
    <t>Qtz</t>
  </si>
  <si>
    <t>Carbonate</t>
  </si>
  <si>
    <t>Mafic</t>
  </si>
  <si>
    <t>cpy</t>
  </si>
  <si>
    <t>po</t>
  </si>
  <si>
    <t>py</t>
  </si>
  <si>
    <t>mtt</t>
  </si>
  <si>
    <t>Figure 1.1. Graph displaying estimated linear trends of common minerals with respect to Dry Bulk Density (g/cc) vs. Apparent Porosity, PA  (%) (Emerson, 1997)</t>
  </si>
  <si>
    <t xml:space="preserve">Figure 1.2. Graph displaying magnetic susceptibility of rocks with respect to overall magnetic mineral content (Emerson, 1997). </t>
  </si>
  <si>
    <t>References</t>
  </si>
  <si>
    <r>
      <t>Figure 1.5. Graph displaying the relationship between conductivity and resistivity of common rock and material types (</t>
    </r>
    <r>
      <rPr>
        <b/>
        <sz val="10"/>
        <color rgb="FF000000"/>
        <rFont val="Tahoma"/>
        <family val="2"/>
      </rPr>
      <t>Palacky, 1987)</t>
    </r>
  </si>
  <si>
    <t xml:space="preserve">Figure 1.3.  Table displaying the seismic velocity and resistivity of common rock types </t>
  </si>
  <si>
    <t>Electrical Properties</t>
  </si>
  <si>
    <t>Time</t>
  </si>
  <si>
    <t>M</t>
  </si>
  <si>
    <t>M01</t>
  </si>
  <si>
    <t>M02</t>
  </si>
  <si>
    <t>M03</t>
  </si>
  <si>
    <t>M04</t>
  </si>
  <si>
    <t>M05</t>
  </si>
  <si>
    <t>M06</t>
  </si>
  <si>
    <t>M07</t>
  </si>
  <si>
    <t>M08</t>
  </si>
  <si>
    <t>M09</t>
  </si>
  <si>
    <t>M10</t>
  </si>
  <si>
    <t>M11</t>
  </si>
  <si>
    <t>M12</t>
  </si>
  <si>
    <t>M13</t>
  </si>
  <si>
    <t>M14</t>
  </si>
  <si>
    <t>M15</t>
  </si>
  <si>
    <t>M16</t>
  </si>
  <si>
    <t>M17</t>
  </si>
  <si>
    <t>M18</t>
  </si>
  <si>
    <t>M19</t>
  </si>
  <si>
    <t>M20</t>
  </si>
  <si>
    <t>(m/s)</t>
  </si>
  <si>
    <r>
      <t>Figure 1.6. Dry Bulk Densities (</t>
    </r>
    <r>
      <rPr>
        <b/>
        <sz val="10"/>
        <color rgb="FF000000"/>
        <rFont val="Tahoma"/>
        <family val="2"/>
      </rPr>
      <t>Emerson, 1990)</t>
    </r>
  </si>
  <si>
    <t>From</t>
  </si>
  <si>
    <t>To</t>
  </si>
  <si>
    <t>Morgan, L.A., 2012, Geophysical characteristics of volcanogenic massive sulfide deposits in volcanogenic massive sulfide occurrence model: U.S. Geological Survey Scientific Investigations Report 2010–5070 –C, chap. 7, 16 p.</t>
  </si>
  <si>
    <t>Figure 1.4. Magnetic susceptibility and density of common sulfide minerals (Morgan, 2012).</t>
  </si>
  <si>
    <t xml:space="preserve"> (nT)</t>
  </si>
  <si>
    <t>Total Field</t>
  </si>
  <si>
    <t>Latitude</t>
  </si>
  <si>
    <t>Longitude</t>
  </si>
  <si>
    <t>Magnetic Properties</t>
  </si>
  <si>
    <t>(A/m)</t>
  </si>
  <si>
    <t>Prospect</t>
  </si>
  <si>
    <t>Resistivity Readings</t>
  </si>
  <si>
    <t>Chargeability Readings</t>
  </si>
  <si>
    <t>Grain Density</t>
  </si>
  <si>
    <t>Diameter</t>
  </si>
  <si>
    <t>(g)</t>
  </si>
  <si>
    <t>(mm)</t>
  </si>
  <si>
    <t>Inductive Conductivity</t>
  </si>
  <si>
    <t>Dry Mass</t>
  </si>
  <si>
    <t>Saturated Mass</t>
  </si>
  <si>
    <t>Submerged Mass</t>
  </si>
  <si>
    <t>Bulk Volume</t>
  </si>
  <si>
    <t>Imbibed Water Volume</t>
  </si>
  <si>
    <t>Length</t>
  </si>
  <si>
    <t>Average Inductive Conductivity</t>
  </si>
  <si>
    <t>Emerson, DW &amp; Yang, YP, 1997.  Insights from laboratory mass property crossplots. ASEG Preview, 70, 10-14.</t>
  </si>
  <si>
    <t>Hunt, C.P., Moskowitz, B.M., and Banerjee, S.K., 1995, Magnetic properties of rocks and minerals, in Ahrens, T.J., ed., Rock physics and phase relations—A handbook of physical constants: American Geophysical Union, p. 189–204.</t>
  </si>
  <si>
    <t>Klein, C., and Hurlbut, C.S., 1985, Manual of mineralogy (after J.D. Dana): New York, John Wiley and Sons, 596 p.</t>
  </si>
  <si>
    <t>Palacky, G.V., 1987, Resistivity characteristics of geologic targets, in electromagnetic methods in applied geophysics: Society of Exploration Geophysics, 1, 1351.</t>
  </si>
  <si>
    <r>
      <t xml:space="preserve">Emerson, DW, 1990.  Notes on Mass Properties of Rocks - Density, Porosity, Permeability. Exploration Geophysics, </t>
    </r>
    <r>
      <rPr>
        <b/>
        <sz val="11"/>
        <color theme="1"/>
        <rFont val="Calibri"/>
        <family val="2"/>
        <scheme val="minor"/>
      </rPr>
      <t>21</t>
    </r>
    <r>
      <rPr>
        <sz val="11"/>
        <color theme="1"/>
        <rFont val="Calibri"/>
        <family val="2"/>
        <scheme val="minor"/>
      </rPr>
      <t>, 209-216.</t>
    </r>
  </si>
  <si>
    <t>(g/cm^3)</t>
  </si>
  <si>
    <t>Drillhole ID</t>
  </si>
  <si>
    <t>Northing</t>
  </si>
  <si>
    <t>Easting</t>
  </si>
  <si>
    <t>UTM Zone</t>
  </si>
  <si>
    <t>Client Sample ID</t>
  </si>
  <si>
    <t>Core Type</t>
  </si>
  <si>
    <t>Measurement Date</t>
  </si>
  <si>
    <t>Galvanic Resistivity</t>
  </si>
  <si>
    <t>Chargeability</t>
  </si>
  <si>
    <t>P-Wave Velocity</t>
  </si>
  <si>
    <t>Mass Properties</t>
  </si>
  <si>
    <t>Corrected Magnetic Susceptibility</t>
  </si>
  <si>
    <t>Drillhole Information</t>
  </si>
  <si>
    <t>(×10^-3 SI)</t>
  </si>
  <si>
    <t>(cm^3)</t>
  </si>
  <si>
    <t>Inductive Conductivity Readings</t>
  </si>
  <si>
    <t>(m)</t>
  </si>
  <si>
    <t>j_induced Amplitude</t>
  </si>
  <si>
    <t>j_induced Declination</t>
  </si>
  <si>
    <t>j_induced Inclination</t>
  </si>
  <si>
    <t>j_remanent Amplitude</t>
  </si>
  <si>
    <t>j_remanent Inclination</t>
  </si>
  <si>
    <t>j_remanent Declination</t>
  </si>
  <si>
    <t>Fluxgate Calculated Mag Sus</t>
  </si>
  <si>
    <t>Average Uncorrected Mag Sus</t>
  </si>
  <si>
    <t>Mag Sus Readings</t>
  </si>
  <si>
    <t>(°)</t>
  </si>
  <si>
    <t>IGRF Information (O'Connor, Western Australia)</t>
  </si>
  <si>
    <t>(dd/mm/yyyy)</t>
  </si>
  <si>
    <t>Seismic Properties</t>
  </si>
  <si>
    <t>Acoustic Impedance</t>
  </si>
  <si>
    <t>(g/cm^3)*(m/s)</t>
  </si>
  <si>
    <t>Koenigsberger Ratio (Q)</t>
  </si>
  <si>
    <t>TR Sample ID</t>
  </si>
  <si>
    <r>
      <t>(k</t>
    </r>
    <r>
      <rPr>
        <sz val="10"/>
        <color indexed="8"/>
        <rFont val="Calibri"/>
        <family val="2"/>
      </rPr>
      <t>Ω</t>
    </r>
    <r>
      <rPr>
        <sz val="10"/>
        <color indexed="8"/>
        <rFont val="Arial"/>
        <family val="2"/>
      </rPr>
      <t>)</t>
    </r>
  </si>
  <si>
    <t>(Ωm)</t>
  </si>
  <si>
    <t>(mV)</t>
  </si>
  <si>
    <r>
      <t>(</t>
    </r>
    <r>
      <rPr>
        <sz val="10"/>
        <color indexed="8"/>
        <rFont val="Calibri"/>
        <family val="2"/>
      </rPr>
      <t>μ</t>
    </r>
    <r>
      <rPr>
        <sz val="10"/>
        <color indexed="8"/>
        <rFont val="Arial"/>
        <family val="2"/>
      </rPr>
      <t>A)</t>
    </r>
  </si>
  <si>
    <t>(ms)</t>
  </si>
  <si>
    <t>Stacks</t>
  </si>
  <si>
    <t>Contact Res</t>
  </si>
  <si>
    <t>Resistivity</t>
  </si>
  <si>
    <t>Vp</t>
  </si>
  <si>
    <t>Vp Error</t>
  </si>
  <si>
    <t>M Error</t>
  </si>
  <si>
    <t>I</t>
  </si>
  <si>
    <t>(467 ms)</t>
  </si>
  <si>
    <t>(499 ms)</t>
  </si>
  <si>
    <t>(531 ms)</t>
  </si>
  <si>
    <t>(563 ms)</t>
  </si>
  <si>
    <t>(595 ms)</t>
  </si>
  <si>
    <t>(627 ms)</t>
  </si>
  <si>
    <t>(659 ms)</t>
  </si>
  <si>
    <t>(691 ms)</t>
  </si>
  <si>
    <t>(723 ms)</t>
  </si>
  <si>
    <t>(755 ms)</t>
  </si>
  <si>
    <r>
      <t>(</t>
    </r>
    <r>
      <rPr>
        <sz val="12"/>
        <color theme="1"/>
        <rFont val="Calibri"/>
        <family val="2"/>
      </rPr>
      <t>Ω</t>
    </r>
    <r>
      <rPr>
        <sz val="12"/>
        <color theme="1"/>
        <rFont val="Calibri"/>
        <family val="2"/>
        <scheme val="minor"/>
      </rPr>
      <t>m)</t>
    </r>
  </si>
  <si>
    <t>(787 ms)</t>
  </si>
  <si>
    <t>(819 ms)</t>
  </si>
  <si>
    <t>(851 ms)</t>
  </si>
  <si>
    <t>(883 ms)</t>
  </si>
  <si>
    <t>(915 ms)</t>
  </si>
  <si>
    <t>(947 ms)</t>
  </si>
  <si>
    <t>(979 ms)</t>
  </si>
  <si>
    <t>(1011 ms)</t>
  </si>
  <si>
    <t>(1043 ms)</t>
  </si>
  <si>
    <t>(1075 ms)</t>
  </si>
  <si>
    <t>Declination</t>
  </si>
  <si>
    <t>Inclination</t>
  </si>
  <si>
    <t>MWEX10270</t>
  </si>
  <si>
    <t>22TR0356</t>
  </si>
  <si>
    <t>22TR0357</t>
  </si>
  <si>
    <t>22TR0358</t>
  </si>
  <si>
    <t>22TR0359</t>
  </si>
  <si>
    <t>22TR0360</t>
  </si>
  <si>
    <t>22TR0361</t>
  </si>
  <si>
    <t>22TR0362</t>
  </si>
  <si>
    <t>22TR0363</t>
  </si>
  <si>
    <t>22TR0364</t>
  </si>
  <si>
    <t>22TR0365</t>
  </si>
  <si>
    <t>22TR0366</t>
  </si>
  <si>
    <t>22TR0367</t>
  </si>
  <si>
    <t>22TR0368</t>
  </si>
  <si>
    <t>22TR0369</t>
  </si>
  <si>
    <t>22TR0370</t>
  </si>
  <si>
    <t>22TR0371</t>
  </si>
  <si>
    <t>22TR0372</t>
  </si>
  <si>
    <t>22TR0373</t>
  </si>
  <si>
    <t>22TR0374</t>
  </si>
  <si>
    <t>22TR0375</t>
  </si>
  <si>
    <t>22TR0376</t>
  </si>
  <si>
    <t>22TR0377</t>
  </si>
  <si>
    <t>22TR0378</t>
  </si>
  <si>
    <t>22TR0379</t>
  </si>
  <si>
    <t>22TR0380</t>
  </si>
  <si>
    <t>22TR0381</t>
  </si>
  <si>
    <t>22TR0382</t>
  </si>
  <si>
    <t>22TR0383</t>
  </si>
  <si>
    <t>22TR0384</t>
  </si>
  <si>
    <t>22TR0385</t>
  </si>
  <si>
    <t>22TR0386</t>
  </si>
  <si>
    <t>22TR0387</t>
  </si>
  <si>
    <t>22TR0388</t>
  </si>
  <si>
    <t>22TR0389</t>
  </si>
  <si>
    <t>22TR0390</t>
  </si>
  <si>
    <t>22TR0391</t>
  </si>
  <si>
    <t>22TR0392</t>
  </si>
  <si>
    <t>22TR0393</t>
  </si>
  <si>
    <t>22TR0394</t>
  </si>
  <si>
    <t>22TR0395</t>
  </si>
  <si>
    <t>22TR0396</t>
  </si>
  <si>
    <t>22TR0397</t>
  </si>
  <si>
    <t>22TR0398</t>
  </si>
  <si>
    <t>22TR0399</t>
  </si>
  <si>
    <t>22TR0400</t>
  </si>
  <si>
    <t>22TR0401</t>
  </si>
  <si>
    <t>22TR0402</t>
  </si>
  <si>
    <t>22TR0403</t>
  </si>
  <si>
    <t>22TR0404</t>
  </si>
  <si>
    <t>22TR0405</t>
  </si>
  <si>
    <t>22TR0406</t>
  </si>
  <si>
    <t>22TR0407</t>
  </si>
  <si>
    <t>22TR0408</t>
  </si>
  <si>
    <t>22TR0409</t>
  </si>
  <si>
    <t>22TR0410</t>
  </si>
  <si>
    <t>22TR0411</t>
  </si>
  <si>
    <t>22TR0412</t>
  </si>
  <si>
    <t>22TR0413</t>
  </si>
  <si>
    <t>22TR0414</t>
  </si>
  <si>
    <t>22TR0415</t>
  </si>
  <si>
    <t>22TR0416</t>
  </si>
  <si>
    <t>22TR0417</t>
  </si>
  <si>
    <t>22TR0418</t>
  </si>
  <si>
    <t>22TR0419</t>
  </si>
  <si>
    <t>22TR0420</t>
  </si>
  <si>
    <t>22TR0421</t>
  </si>
  <si>
    <t>22TR0422</t>
  </si>
  <si>
    <t>22TR0423</t>
  </si>
  <si>
    <t>22TR0424</t>
  </si>
  <si>
    <t>22TR0425</t>
  </si>
  <si>
    <t>22TR0426</t>
  </si>
  <si>
    <t>22TR0427</t>
  </si>
  <si>
    <t>22TR0428</t>
  </si>
  <si>
    <t>22TR0429</t>
  </si>
  <si>
    <t>22TR0430</t>
  </si>
  <si>
    <t>22TR0431</t>
  </si>
  <si>
    <t>22TR0432</t>
  </si>
  <si>
    <t>22TR0433</t>
  </si>
  <si>
    <t>22TR0434</t>
  </si>
  <si>
    <t>22TR0435</t>
  </si>
  <si>
    <t>22TR0436</t>
  </si>
  <si>
    <t>22TR0437</t>
  </si>
  <si>
    <t>22TR0438</t>
  </si>
  <si>
    <t>22TR0439</t>
  </si>
  <si>
    <t>22TR0440</t>
  </si>
  <si>
    <t>22TR0441</t>
  </si>
  <si>
    <t>Half</t>
  </si>
  <si>
    <t>------</t>
  </si>
  <si>
    <t>Graph 1. Legend corresponding to graphs 2 to 9</t>
  </si>
  <si>
    <t xml:space="preserve">Graph 2. Cross plot of dry bulk density against magnetic susceptibility </t>
  </si>
  <si>
    <t>Graph 3. Cross plot of dry bulk density against resistivity readings</t>
  </si>
  <si>
    <t>Graph 4. Cross plot of magnetic susceptibility against resistivity readings</t>
  </si>
  <si>
    <t>Graph 5. Cross plot of galvanic resistivity against chargeability readings</t>
  </si>
  <si>
    <t>Graph 6. Cross plot of chargeability against magnetic susceptibility readings</t>
  </si>
  <si>
    <t>Graph 7. Cross plot of inductive conductivity against chargeability readings</t>
  </si>
  <si>
    <t>Graph 9. Cross plot of dry bulk density against sonic (P-wave) velocity</t>
  </si>
  <si>
    <t>Figure 10. Cross plot of J Ind against J Rem</t>
  </si>
  <si>
    <t>Figure 11. Logarithmic plot of magnetic susceptibility derived from fluxgate against measured magnetic susceptibility</t>
  </si>
  <si>
    <t>NA</t>
  </si>
  <si>
    <t>Lithology Information</t>
  </si>
  <si>
    <t>GSWA Rock Type</t>
  </si>
  <si>
    <t>GSWA Lithology</t>
  </si>
  <si>
    <t>Stratigraphic Unit</t>
  </si>
  <si>
    <t>regolith</t>
  </si>
  <si>
    <t>igneous carbonatite</t>
  </si>
  <si>
    <t>saprolite</t>
  </si>
  <si>
    <t>saprock</t>
  </si>
  <si>
    <t>dolomite carbonatite</t>
  </si>
  <si>
    <t>calcite carbonatite</t>
  </si>
  <si>
    <t>Minor grey blue very soft ?talc-smectite. Talc-smectite forms a rim around monazite crystals. Monazite crystals up to 1cm in size</t>
  </si>
  <si>
    <t>Trace grey blue ?talc-smectite</t>
  </si>
  <si>
    <t>Minor blue amphibole</t>
  </si>
  <si>
    <t>Monazite in vugs. 4mm euhedral pyrite. Trace magnetite in one patch near pyrite</t>
  </si>
  <si>
    <t>Minor amphibole</t>
  </si>
  <si>
    <t>Minor ?talc-smectite</t>
  </si>
  <si>
    <t>Moderate ?biotite</t>
  </si>
  <si>
    <t>Abundant blue amphibole</t>
  </si>
  <si>
    <t>Minor ?talc-smectite, minor siderite</t>
  </si>
  <si>
    <t>Minor ?talc-smectite, moderate apatite/fluorite</t>
  </si>
  <si>
    <t>Trace siderite</t>
  </si>
  <si>
    <t>Minor apatite/fluorite. Minor pyrite, crystals over 10mm. Pyrite late</t>
  </si>
  <si>
    <t>Abundant purple apatite/fluorite, minor ?talc-smectite</t>
  </si>
  <si>
    <t>Moderate apatite/fluorite</t>
  </si>
  <si>
    <t>Minor ankerite, minor siderite, trace apatite/fluorite</t>
  </si>
  <si>
    <t>Moderate ankerite</t>
  </si>
  <si>
    <t xml:space="preserve">Minor grey blue ?talc-smectite </t>
  </si>
  <si>
    <t>Moderate ankerite. Pyrite in vugs</t>
  </si>
  <si>
    <t>Minor ankerite</t>
  </si>
  <si>
    <t>Minor ?biotite</t>
  </si>
  <si>
    <t>Minor ankerite, trace amphibole</t>
  </si>
  <si>
    <t>Ankerite dominant sample. Minor amphibole</t>
  </si>
  <si>
    <t>Minor pink ?siderite and minor ankerite</t>
  </si>
  <si>
    <t>Trace blue amphibole. Sample brecciated by blue grey ?talc-smectite and ?biotite</t>
  </si>
  <si>
    <t>Moderate amphibole. Sample brecciated by amphibole veins</t>
  </si>
  <si>
    <t>Minor ?biotite, minor ankerite</t>
  </si>
  <si>
    <t xml:space="preserve">Abundant, patchy blue amphibole </t>
  </si>
  <si>
    <t xml:space="preserve">Trace ?talc-smectite, trace biotite, minor pink ?siderite alteration </t>
  </si>
  <si>
    <t>Trace ?talc-smectite veins</t>
  </si>
  <si>
    <t>Moderate ?biotite and minor blue amphibole</t>
  </si>
  <si>
    <t>Trace amphibole, minor ankerite</t>
  </si>
  <si>
    <t xml:space="preserve">Trace amphibole. Vugs contain monazite crystals </t>
  </si>
  <si>
    <t>Trace amphibole</t>
  </si>
  <si>
    <t xml:space="preserve">Abundant phlogopite </t>
  </si>
  <si>
    <t>Monazite in vugs, trace amphibole</t>
  </si>
  <si>
    <t>Moderate phlogopite</t>
  </si>
  <si>
    <t>Monazite in vugs</t>
  </si>
  <si>
    <t>Example of an almost entirely carbonate sample, very few accessory minerals</t>
  </si>
  <si>
    <t>Abundant ?biotite and siderite, accessory magnetite</t>
  </si>
  <si>
    <t>Moderately abundant soft, black ?clay</t>
  </si>
  <si>
    <t>Minor magnetite, magnetite up to 5mm in size</t>
  </si>
  <si>
    <t>Abundant phlogopite and ?siderite. Phlogopite brecciated by carbonate veins</t>
  </si>
  <si>
    <t xml:space="preserve">Pale pink calcite, trace magnetite and biotite </t>
  </si>
  <si>
    <t>Abundant phlogopite and minor magnetite, phlogopite brecciated by carbonate veins. Pyrite in carbonate vein</t>
  </si>
  <si>
    <t>Minor magnetite, 10mm in size</t>
  </si>
  <si>
    <t>Pink calcite, dark bands contain magnetite</t>
  </si>
  <si>
    <t>Pink calcite, dark bands contain magnetite and phlogopite</t>
  </si>
  <si>
    <t>Pink calcite. Minor magnetite, up to 10mm in size</t>
  </si>
  <si>
    <t>Abundant phlogopite. Minor magnetite, up to 3mm in size</t>
  </si>
  <si>
    <t>Trace magnetite</t>
  </si>
  <si>
    <t>Pink calcite, trace magnetite. Sample with very few trace minerals</t>
  </si>
  <si>
    <t>Moderately abundant, large ?siderite crystals</t>
  </si>
  <si>
    <t>Pink calcite, trace magnetite and biotite</t>
  </si>
  <si>
    <t>Pink calcite, minor magnetite</t>
  </si>
  <si>
    <t>Pink calcite, trace magnetite</t>
  </si>
  <si>
    <t>Phlogopite rich, minor magnetite</t>
  </si>
  <si>
    <t>Pink calcite with spinifex texture. Minor magnetite, up to 10mm in size</t>
  </si>
  <si>
    <t>Spinifex texture calcite. Minor magnetite, over 10mm in size</t>
  </si>
  <si>
    <t>Pale pink calcite, example of sample with very few accessory minerals</t>
  </si>
  <si>
    <t>Minor magnetite, over 10mm in size</t>
  </si>
  <si>
    <t>GSWA Rock Description</t>
  </si>
  <si>
    <t>Mt Weld Carbonatite</t>
  </si>
  <si>
    <t>Mount Weld</t>
  </si>
  <si>
    <t>Graph 8. Cross plot of dry bulk density against apparent porosity readings</t>
  </si>
  <si>
    <t>Slightly vuggy</t>
  </si>
  <si>
    <t>Strong goethite alteration</t>
  </si>
  <si>
    <t>Vuggy</t>
  </si>
  <si>
    <t>Weak goethite alteration</t>
  </si>
  <si>
    <t>Minor monazite</t>
  </si>
  <si>
    <t>Very vuggy</t>
  </si>
  <si>
    <t>Trace monazite</t>
  </si>
  <si>
    <t>Sample has a strong fabric defined by amphibolite</t>
  </si>
  <si>
    <t>Trace monazite, trace pyrite</t>
  </si>
  <si>
    <t>Moderately strong fabric defined by amphibole in ?stylolites</t>
  </si>
  <si>
    <t>Minor monazite and minor pyrite</t>
  </si>
  <si>
    <t>Trace pyrite</t>
  </si>
  <si>
    <t>Brecciated</t>
  </si>
  <si>
    <t>Trace ?monazite</t>
  </si>
  <si>
    <t>Stylolites</t>
  </si>
  <si>
    <t>Trace monazite, basnasite</t>
  </si>
  <si>
    <t>Moderate fabric defined by carbonate bands</t>
  </si>
  <si>
    <t>Weak fabric defined by amphibole</t>
  </si>
  <si>
    <t>Trace bastnasite?</t>
  </si>
  <si>
    <t>Slightly vuggy, weak fabric defined by monazite rich bands</t>
  </si>
  <si>
    <t>Fabric defined by monazite rich bands and darker ?carbonate bands</t>
  </si>
  <si>
    <t>Strong fabric defined by lighter and darker bands</t>
  </si>
  <si>
    <t>Trace monazite, trace disseminated pyrite</t>
  </si>
  <si>
    <t>Spinifex texture calcite crystals</t>
  </si>
  <si>
    <t>Fabric defined by light and dark bands</t>
  </si>
  <si>
    <t>Weak fabric defined by light and dark bands</t>
  </si>
  <si>
    <t>Trace monazite, minor pyrite</t>
  </si>
  <si>
    <t>GSWA Structure</t>
  </si>
  <si>
    <t>GSWA Alteration</t>
  </si>
  <si>
    <t>GSWA Mineralisation</t>
  </si>
  <si>
    <t>dolerite</t>
  </si>
  <si>
    <t>igneous mafic intrusive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</si>
</sst>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29" x14ac:knownFonts="1">
    <font>
      <sz val="11"/>
      <color theme="1"/>
      <name val="Calibri"/>
      <family val="2"/>
      <scheme val="minor"/>
    </font>
    <font>
      <b/>
      <sz val="11"/>
      <color theme="1"/>
      <name val="Calibri"/>
      <family val="2"/>
      <scheme val="minor"/>
    </font>
    <font>
      <b/>
      <sz val="10"/>
      <color theme="1"/>
      <name val="Tahoma"/>
      <family val="2"/>
    </font>
    <font>
      <b/>
      <sz val="10"/>
      <color rgb="FF000000"/>
      <name val="Tahoma"/>
      <family val="2"/>
    </font>
    <font>
      <sz val="10"/>
      <color indexed="8"/>
      <name val="Arial"/>
      <family val="2"/>
    </font>
    <font>
      <sz val="11"/>
      <color rgb="FF9C0006"/>
      <name val="Calibri"/>
      <family val="2"/>
      <scheme val="minor"/>
    </font>
    <font>
      <sz val="12"/>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libri Light"/>
      <family val="2"/>
      <scheme val="major"/>
    </font>
    <font>
      <sz val="11"/>
      <color rgb="FF9C6500"/>
      <name val="Calibri"/>
      <family val="2"/>
      <scheme val="minor"/>
    </font>
    <font>
      <b/>
      <u/>
      <sz val="11"/>
      <color rgb="FF000000"/>
      <name val="Calibri"/>
      <family val="2"/>
      <scheme val="minor"/>
    </font>
    <font>
      <b/>
      <sz val="12"/>
      <color theme="1"/>
      <name val="Calibri"/>
      <family val="2"/>
      <scheme val="minor"/>
    </font>
    <font>
      <b/>
      <sz val="14"/>
      <color theme="1"/>
      <name val="Calibri"/>
      <family val="2"/>
      <scheme val="minor"/>
    </font>
    <font>
      <b/>
      <sz val="14"/>
      <color theme="0"/>
      <name val="Calibri"/>
      <family val="2"/>
      <scheme val="minor"/>
    </font>
    <font>
      <sz val="10"/>
      <color indexed="8"/>
      <name val="Calibri"/>
      <family val="2"/>
    </font>
    <font>
      <sz val="12"/>
      <color theme="1"/>
      <name val="Calibri"/>
      <family val="2"/>
    </font>
    <font>
      <sz val="8"/>
      <name val="Calibri"/>
      <family val="2"/>
      <scheme val="minor"/>
    </font>
  </fonts>
  <fills count="36">
    <fill>
      <patternFill patternType="none"/>
    </fill>
    <fill>
      <patternFill patternType="gray125"/>
    </fill>
    <fill>
      <patternFill patternType="solid">
        <fgColor theme="0"/>
        <bgColor indexed="64"/>
      </patternFill>
    </fill>
    <fill>
      <patternFill patternType="solid">
        <fgColor rgb="FFFFC7CE"/>
      </patternFill>
    </fill>
    <fill>
      <patternFill patternType="solid">
        <fgColor rgb="FFC6EF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0000"/>
        <bgColor indexed="64"/>
      </patternFill>
    </fill>
    <fill>
      <patternFill patternType="solid">
        <fgColor rgb="FFFF7C8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s>
  <cellStyleXfs count="42">
    <xf numFmtId="0" fontId="0" fillId="0" borderId="0"/>
    <xf numFmtId="0" fontId="5" fillId="3"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4" borderId="0" applyNumberFormat="0" applyBorder="0" applyAlignment="0" applyProtection="0"/>
    <xf numFmtId="0" fontId="12" fillId="6" borderId="6" applyNumberFormat="0" applyAlignment="0" applyProtection="0"/>
    <xf numFmtId="0" fontId="13" fillId="7" borderId="7" applyNumberFormat="0" applyAlignment="0" applyProtection="0"/>
    <xf numFmtId="0" fontId="14" fillId="7" borderId="6" applyNumberFormat="0" applyAlignment="0" applyProtection="0"/>
    <xf numFmtId="0" fontId="15" fillId="0" borderId="8" applyNumberFormat="0" applyFill="0" applyAlignment="0" applyProtection="0"/>
    <xf numFmtId="0" fontId="16" fillId="8" borderId="9" applyNumberFormat="0" applyAlignment="0" applyProtection="0"/>
    <xf numFmtId="0" fontId="17" fillId="0" borderId="0" applyNumberFormat="0" applyFill="0" applyBorder="0" applyAlignment="0" applyProtection="0"/>
    <xf numFmtId="0" fontId="7" fillId="9" borderId="10" applyNumberFormat="0" applyFont="0" applyAlignment="0" applyProtection="0"/>
    <xf numFmtId="0" fontId="18" fillId="0" borderId="0" applyNumberFormat="0" applyFill="0" applyBorder="0" applyAlignment="0" applyProtection="0"/>
    <xf numFmtId="0" fontId="1" fillId="0" borderId="11" applyNumberFormat="0" applyFill="0" applyAlignment="0" applyProtection="0"/>
    <xf numFmtId="0" fontId="19"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19"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19"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19"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19" fillId="26"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19"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20" fillId="0" borderId="0" applyNumberFormat="0" applyFill="0" applyBorder="0" applyAlignment="0" applyProtection="0"/>
    <xf numFmtId="0" fontId="21" fillId="5" borderId="0" applyNumberFormat="0" applyBorder="0" applyAlignment="0" applyProtection="0"/>
    <xf numFmtId="0" fontId="19" fillId="13" borderId="0" applyNumberFormat="0" applyBorder="0" applyAlignment="0" applyProtection="0"/>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cellStyleXfs>
  <cellXfs count="271">
    <xf numFmtId="0" fontId="0" fillId="0" borderId="0" xfId="0"/>
    <xf numFmtId="0" fontId="0" fillId="0" borderId="1" xfId="0" applyBorder="1"/>
    <xf numFmtId="2" fontId="0" fillId="0" borderId="1" xfId="0" applyNumberFormat="1" applyBorder="1"/>
    <xf numFmtId="10" fontId="0" fillId="0" borderId="1" xfId="0" applyNumberFormat="1" applyBorder="1"/>
    <xf numFmtId="0" fontId="0" fillId="0" borderId="0" xfId="0" applyAlignment="1">
      <alignment horizontal="center"/>
    </xf>
    <xf numFmtId="10" fontId="0" fillId="0" borderId="0" xfId="0" applyNumberFormat="1" applyAlignment="1">
      <alignment horizontal="center"/>
    </xf>
    <xf numFmtId="0" fontId="2" fillId="0" borderId="0" xfId="0" applyFont="1" applyAlignment="1">
      <alignment horizontal="left" vertical="center"/>
    </xf>
    <xf numFmtId="2" fontId="0" fillId="0" borderId="0" xfId="0" applyNumberFormat="1" applyAlignment="1">
      <alignment horizontal="center"/>
    </xf>
    <xf numFmtId="0" fontId="1" fillId="0" borderId="0" xfId="0" applyFont="1"/>
    <xf numFmtId="0" fontId="1" fillId="2" borderId="0" xfId="0" applyFont="1" applyFill="1"/>
    <xf numFmtId="0" fontId="0" fillId="0" borderId="0" xfId="0" applyAlignment="1">
      <alignment vertical="center"/>
    </xf>
    <xf numFmtId="0" fontId="22" fillId="0" borderId="0" xfId="0" applyFont="1"/>
    <xf numFmtId="1" fontId="0" fillId="0" borderId="0" xfId="0" applyNumberFormat="1"/>
    <xf numFmtId="0" fontId="1" fillId="0" borderId="0" xfId="0" applyFont="1" applyAlignment="1">
      <alignment horizontal="center"/>
    </xf>
    <xf numFmtId="0" fontId="0" fillId="0" borderId="1" xfId="0" applyFont="1" applyBorder="1" applyAlignment="1">
      <alignment horizontal="center" vertical="center"/>
    </xf>
    <xf numFmtId="0" fontId="6" fillId="0" borderId="0" xfId="0" applyFont="1" applyAlignment="1">
      <alignment horizontal="center" vertical="center"/>
    </xf>
    <xf numFmtId="0" fontId="0" fillId="0" borderId="0" xfId="0" applyFont="1" applyAlignment="1">
      <alignment horizontal="center" vertical="center"/>
    </xf>
    <xf numFmtId="0" fontId="23" fillId="0" borderId="0" xfId="0" applyFont="1" applyAlignment="1">
      <alignment horizontal="center" vertical="center"/>
    </xf>
    <xf numFmtId="0" fontId="24" fillId="0" borderId="0" xfId="0" applyFont="1" applyAlignment="1">
      <alignment horizontal="center" vertical="center"/>
    </xf>
    <xf numFmtId="0" fontId="7" fillId="11" borderId="1" xfId="17" applyBorder="1" applyAlignment="1">
      <alignment horizontal="center" vertical="center"/>
    </xf>
    <xf numFmtId="0" fontId="6" fillId="20" borderId="19" xfId="24" applyFont="1" applyBorder="1" applyAlignment="1">
      <alignment horizontal="center" vertical="center"/>
    </xf>
    <xf numFmtId="0" fontId="6" fillId="20" borderId="20" xfId="24" applyFont="1" applyBorder="1" applyAlignment="1">
      <alignment horizontal="center" vertical="center"/>
    </xf>
    <xf numFmtId="0" fontId="6" fillId="32" borderId="20" xfId="33" applyFont="1" applyBorder="1" applyAlignment="1">
      <alignment horizontal="center" vertical="center"/>
    </xf>
    <xf numFmtId="0" fontId="6" fillId="16" borderId="20" xfId="21" applyFont="1" applyBorder="1" applyAlignment="1">
      <alignment horizontal="center" vertical="center"/>
    </xf>
    <xf numFmtId="0" fontId="6" fillId="16" borderId="22" xfId="21" applyFont="1" applyBorder="1" applyAlignment="1">
      <alignment horizontal="center" vertical="center"/>
    </xf>
    <xf numFmtId="0" fontId="0" fillId="0" borderId="17" xfId="0" applyFont="1" applyBorder="1" applyAlignment="1">
      <alignment horizontal="center" vertical="center"/>
    </xf>
    <xf numFmtId="0" fontId="0" fillId="0" borderId="19" xfId="0" applyFont="1" applyBorder="1" applyAlignment="1">
      <alignment horizontal="center" vertical="center"/>
    </xf>
    <xf numFmtId="0" fontId="0" fillId="0" borderId="20" xfId="0" applyFont="1" applyBorder="1" applyAlignment="1">
      <alignment horizontal="center" vertical="center"/>
    </xf>
    <xf numFmtId="0" fontId="23" fillId="20" borderId="23" xfId="24" applyFont="1" applyBorder="1" applyAlignment="1">
      <alignment horizontal="center" vertical="center"/>
    </xf>
    <xf numFmtId="0" fontId="23" fillId="20" borderId="15" xfId="24" applyFont="1" applyBorder="1" applyAlignment="1">
      <alignment horizontal="center" vertical="center"/>
    </xf>
    <xf numFmtId="0" fontId="23" fillId="12" borderId="15" xfId="18" applyFont="1" applyBorder="1" applyAlignment="1">
      <alignment horizontal="center" vertical="center"/>
    </xf>
    <xf numFmtId="2" fontId="23" fillId="12" borderId="15" xfId="18" applyNumberFormat="1" applyFont="1" applyBorder="1" applyAlignment="1">
      <alignment horizontal="center" vertical="center"/>
    </xf>
    <xf numFmtId="0" fontId="23" fillId="32" borderId="15" xfId="33" applyFont="1" applyBorder="1" applyAlignment="1">
      <alignment horizontal="center" vertical="center"/>
    </xf>
    <xf numFmtId="0" fontId="23" fillId="16" borderId="15" xfId="21" applyFont="1" applyBorder="1" applyAlignment="1">
      <alignment horizontal="center" vertical="center"/>
    </xf>
    <xf numFmtId="0" fontId="23" fillId="16" borderId="24" xfId="21" applyFont="1" applyBorder="1" applyAlignment="1">
      <alignment horizontal="center" vertical="center"/>
    </xf>
    <xf numFmtId="0" fontId="23" fillId="20" borderId="24" xfId="24" applyFont="1" applyBorder="1" applyAlignment="1">
      <alignment horizontal="center" vertical="center"/>
    </xf>
    <xf numFmtId="0" fontId="6" fillId="20" borderId="22" xfId="24" applyFont="1" applyBorder="1" applyAlignment="1">
      <alignment horizontal="center" vertical="center"/>
    </xf>
    <xf numFmtId="0" fontId="0" fillId="0" borderId="18" xfId="0" applyFont="1" applyBorder="1" applyAlignment="1">
      <alignment horizontal="center" vertical="center"/>
    </xf>
    <xf numFmtId="0" fontId="0" fillId="0" borderId="22" xfId="0" applyFont="1" applyBorder="1" applyAlignment="1">
      <alignment horizontal="center" vertical="center"/>
    </xf>
    <xf numFmtId="2" fontId="23" fillId="12" borderId="24" xfId="18" applyNumberFormat="1" applyFont="1" applyBorder="1" applyAlignment="1">
      <alignment horizontal="center" vertical="center"/>
    </xf>
    <xf numFmtId="2" fontId="6" fillId="12" borderId="22" xfId="18" applyNumberFormat="1" applyFont="1" applyBorder="1" applyAlignment="1">
      <alignment horizontal="center" vertical="center"/>
    </xf>
    <xf numFmtId="0" fontId="23" fillId="32" borderId="23" xfId="33" applyFont="1" applyBorder="1" applyAlignment="1">
      <alignment horizontal="center" vertical="center"/>
    </xf>
    <xf numFmtId="0" fontId="23" fillId="32" borderId="24" xfId="33" applyFont="1" applyBorder="1" applyAlignment="1">
      <alignment horizontal="center" vertical="center"/>
    </xf>
    <xf numFmtId="0" fontId="6" fillId="32" borderId="19" xfId="33" applyFont="1" applyBorder="1" applyAlignment="1">
      <alignment horizontal="center" vertical="center"/>
    </xf>
    <xf numFmtId="0" fontId="6" fillId="32" borderId="22" xfId="33" applyFont="1" applyBorder="1" applyAlignment="1">
      <alignment horizontal="center" vertical="center"/>
    </xf>
    <xf numFmtId="0" fontId="23" fillId="24" borderId="23" xfId="27" applyFont="1" applyBorder="1" applyAlignment="1">
      <alignment horizontal="center" vertical="center"/>
    </xf>
    <xf numFmtId="0" fontId="23" fillId="24" borderId="24" xfId="27" applyFont="1" applyBorder="1" applyAlignment="1">
      <alignment horizontal="center" vertical="center"/>
    </xf>
    <xf numFmtId="0" fontId="7" fillId="23" borderId="17" xfId="26" applyBorder="1" applyAlignment="1">
      <alignment horizontal="center" vertical="center"/>
    </xf>
    <xf numFmtId="0" fontId="7" fillId="23" borderId="19" xfId="26" applyBorder="1" applyAlignment="1">
      <alignment horizontal="center" vertical="center"/>
    </xf>
    <xf numFmtId="0" fontId="23" fillId="16" borderId="23" xfId="21" applyFont="1" applyBorder="1" applyAlignment="1">
      <alignment horizontal="center" vertical="center"/>
    </xf>
    <xf numFmtId="0" fontId="6" fillId="16" borderId="19" xfId="21" applyFont="1" applyBorder="1" applyAlignment="1">
      <alignment horizontal="center" vertical="center"/>
    </xf>
    <xf numFmtId="0" fontId="6" fillId="20" borderId="28" xfId="24" applyFont="1" applyBorder="1" applyAlignment="1">
      <alignment horizontal="center" vertical="center"/>
    </xf>
    <xf numFmtId="0" fontId="6" fillId="20" borderId="29" xfId="24" applyFont="1" applyBorder="1" applyAlignment="1">
      <alignment horizontal="center" vertical="center"/>
    </xf>
    <xf numFmtId="0" fontId="6" fillId="20" borderId="30" xfId="24" applyFont="1" applyBorder="1" applyAlignment="1">
      <alignment horizontal="center" vertical="center"/>
    </xf>
    <xf numFmtId="0" fontId="6" fillId="20" borderId="29" xfId="24" applyFont="1" applyBorder="1" applyAlignment="1">
      <alignment horizontal="center" vertical="center" wrapText="1"/>
    </xf>
    <xf numFmtId="0" fontId="6" fillId="20" borderId="30" xfId="24" applyFont="1" applyBorder="1" applyAlignment="1">
      <alignment horizontal="center" vertical="center" wrapText="1"/>
    </xf>
    <xf numFmtId="0" fontId="6" fillId="12" borderId="29" xfId="18" applyFont="1" applyBorder="1" applyAlignment="1">
      <alignment horizontal="center" vertical="center"/>
    </xf>
    <xf numFmtId="2" fontId="6" fillId="12" borderId="29" xfId="18" applyNumberFormat="1" applyFont="1" applyBorder="1" applyAlignment="1">
      <alignment horizontal="center" vertical="center"/>
    </xf>
    <xf numFmtId="0" fontId="6" fillId="12" borderId="30" xfId="18" applyFont="1" applyBorder="1" applyAlignment="1">
      <alignment horizontal="center" vertical="center"/>
    </xf>
    <xf numFmtId="0" fontId="6" fillId="32" borderId="28" xfId="33" applyFont="1" applyBorder="1" applyAlignment="1">
      <alignment horizontal="center" vertical="center"/>
    </xf>
    <xf numFmtId="0" fontId="6" fillId="32" borderId="29" xfId="33" applyFont="1" applyBorder="1" applyAlignment="1">
      <alignment horizontal="center" vertical="center"/>
    </xf>
    <xf numFmtId="0" fontId="6" fillId="32" borderId="30" xfId="33" applyFont="1" applyBorder="1" applyAlignment="1">
      <alignment horizontal="center" vertical="center"/>
    </xf>
    <xf numFmtId="0" fontId="6" fillId="24" borderId="28" xfId="27" applyFont="1" applyBorder="1" applyAlignment="1">
      <alignment horizontal="center" vertical="center"/>
    </xf>
    <xf numFmtId="0" fontId="6" fillId="24" borderId="30" xfId="27" applyFont="1" applyBorder="1" applyAlignment="1">
      <alignment horizontal="center" vertical="center"/>
    </xf>
    <xf numFmtId="0" fontId="6" fillId="16" borderId="29" xfId="21" applyFont="1" applyBorder="1" applyAlignment="1">
      <alignment horizontal="center" vertical="center"/>
    </xf>
    <xf numFmtId="0" fontId="6" fillId="16" borderId="30" xfId="21" applyFont="1" applyBorder="1" applyAlignment="1">
      <alignment horizontal="center" vertical="center"/>
    </xf>
    <xf numFmtId="0" fontId="0" fillId="0" borderId="35" xfId="0" applyFont="1" applyBorder="1" applyAlignment="1">
      <alignment horizontal="center" vertical="center"/>
    </xf>
    <xf numFmtId="0" fontId="0" fillId="0" borderId="36" xfId="0" applyFont="1" applyBorder="1" applyAlignment="1">
      <alignment horizontal="center" vertical="center"/>
    </xf>
    <xf numFmtId="0" fontId="0" fillId="0" borderId="37" xfId="0" applyFont="1" applyBorder="1" applyAlignment="1">
      <alignment horizontal="center" vertical="center"/>
    </xf>
    <xf numFmtId="0" fontId="7" fillId="11" borderId="36" xfId="17" applyBorder="1" applyAlignment="1">
      <alignment horizontal="center" vertical="center"/>
    </xf>
    <xf numFmtId="0" fontId="7" fillId="23" borderId="35" xfId="26" applyBorder="1" applyAlignment="1">
      <alignment horizontal="center" vertical="center"/>
    </xf>
    <xf numFmtId="0" fontId="23" fillId="20" borderId="35" xfId="24" applyFont="1" applyBorder="1" applyAlignment="1">
      <alignment horizontal="center" vertical="center"/>
    </xf>
    <xf numFmtId="0" fontId="23" fillId="20" borderId="36" xfId="24" applyFont="1" applyBorder="1" applyAlignment="1">
      <alignment horizontal="center" vertical="center"/>
    </xf>
    <xf numFmtId="0" fontId="23" fillId="20" borderId="37" xfId="24" applyFont="1" applyBorder="1" applyAlignment="1">
      <alignment horizontal="center" vertical="center"/>
    </xf>
    <xf numFmtId="0" fontId="0" fillId="0" borderId="17" xfId="0" applyBorder="1"/>
    <xf numFmtId="0" fontId="0" fillId="0" borderId="19" xfId="0" applyBorder="1"/>
    <xf numFmtId="0" fontId="0" fillId="0" borderId="20" xfId="0" applyBorder="1"/>
    <xf numFmtId="0" fontId="23" fillId="20" borderId="16" xfId="24" applyFont="1" applyBorder="1" applyAlignment="1">
      <alignment horizontal="center" vertical="center"/>
    </xf>
    <xf numFmtId="0" fontId="6" fillId="20" borderId="21" xfId="24" applyFont="1" applyBorder="1" applyAlignment="1">
      <alignment horizontal="center" vertical="center"/>
    </xf>
    <xf numFmtId="0" fontId="0" fillId="0" borderId="2" xfId="0" applyBorder="1"/>
    <xf numFmtId="0" fontId="0" fillId="0" borderId="21" xfId="0" applyBorder="1"/>
    <xf numFmtId="0" fontId="23" fillId="20" borderId="12" xfId="24" applyFont="1" applyBorder="1" applyAlignment="1">
      <alignment horizontal="center" vertical="center"/>
    </xf>
    <xf numFmtId="0" fontId="0" fillId="0" borderId="16" xfId="0" applyFont="1" applyBorder="1" applyAlignment="1">
      <alignment horizontal="center" vertical="center"/>
    </xf>
    <xf numFmtId="0" fontId="0" fillId="0" borderId="2" xfId="0" applyFont="1" applyBorder="1" applyAlignment="1">
      <alignment horizontal="center" vertical="center"/>
    </xf>
    <xf numFmtId="0" fontId="0" fillId="0" borderId="21" xfId="0" applyFont="1" applyBorder="1" applyAlignment="1">
      <alignment horizontal="center" vertical="center"/>
    </xf>
    <xf numFmtId="2" fontId="0" fillId="0" borderId="36" xfId="0" applyNumberFormat="1" applyFont="1" applyBorder="1" applyAlignment="1">
      <alignment horizontal="center" vertical="center"/>
    </xf>
    <xf numFmtId="2" fontId="0" fillId="0" borderId="1" xfId="0" applyNumberFormat="1" applyFont="1" applyBorder="1" applyAlignment="1">
      <alignment horizontal="center" vertical="center"/>
    </xf>
    <xf numFmtId="0" fontId="0" fillId="0" borderId="15" xfId="0" applyFont="1" applyBorder="1" applyAlignment="1">
      <alignment horizontal="center" vertical="center"/>
    </xf>
    <xf numFmtId="0" fontId="0" fillId="0" borderId="24" xfId="0" applyFont="1" applyBorder="1" applyAlignment="1">
      <alignment horizontal="center" vertical="center"/>
    </xf>
    <xf numFmtId="0" fontId="0" fillId="0" borderId="23" xfId="0" applyFont="1" applyBorder="1" applyAlignment="1">
      <alignment horizontal="center" vertical="center"/>
    </xf>
    <xf numFmtId="2" fontId="0" fillId="0" borderId="15" xfId="0" applyNumberFormat="1" applyFont="1" applyBorder="1" applyAlignment="1">
      <alignment horizontal="center" vertical="center"/>
    </xf>
    <xf numFmtId="0" fontId="7" fillId="11" borderId="15" xfId="17" applyBorder="1" applyAlignment="1">
      <alignment horizontal="center" vertical="center"/>
    </xf>
    <xf numFmtId="0" fontId="7" fillId="23" borderId="23" xfId="26" applyBorder="1" applyAlignment="1">
      <alignment horizontal="center" vertical="center"/>
    </xf>
    <xf numFmtId="2" fontId="0" fillId="0" borderId="20" xfId="0" applyNumberFormat="1" applyFont="1" applyBorder="1" applyAlignment="1">
      <alignment horizontal="center" vertical="center"/>
    </xf>
    <xf numFmtId="0" fontId="0" fillId="0" borderId="0" xfId="0" applyBorder="1"/>
    <xf numFmtId="2" fontId="0" fillId="0" borderId="37" xfId="0" applyNumberFormat="1" applyFont="1" applyBorder="1" applyAlignment="1">
      <alignment horizontal="center" vertical="center"/>
    </xf>
    <xf numFmtId="2" fontId="0" fillId="0" borderId="18" xfId="0" applyNumberFormat="1" applyFont="1" applyBorder="1" applyAlignment="1">
      <alignment horizontal="center" vertical="center"/>
    </xf>
    <xf numFmtId="2" fontId="0" fillId="0" borderId="22" xfId="0" applyNumberFormat="1" applyFont="1" applyBorder="1" applyAlignment="1">
      <alignment horizontal="center" vertical="center"/>
    </xf>
    <xf numFmtId="164" fontId="0" fillId="0" borderId="36" xfId="0" applyNumberFormat="1" applyFont="1" applyBorder="1" applyAlignment="1">
      <alignment horizontal="center" vertical="center"/>
    </xf>
    <xf numFmtId="164" fontId="0" fillId="0" borderId="1" xfId="0" applyNumberFormat="1" applyFont="1" applyBorder="1" applyAlignment="1">
      <alignment horizontal="center" vertical="center"/>
    </xf>
    <xf numFmtId="164" fontId="0" fillId="0" borderId="15" xfId="0" applyNumberFormat="1" applyFont="1" applyBorder="1" applyAlignment="1">
      <alignment horizontal="center" vertical="center"/>
    </xf>
    <xf numFmtId="164" fontId="0" fillId="0" borderId="20" xfId="0" applyNumberFormat="1" applyFont="1" applyBorder="1" applyAlignment="1">
      <alignment horizontal="center" vertical="center"/>
    </xf>
    <xf numFmtId="164" fontId="7" fillId="11" borderId="1" xfId="17" applyNumberFormat="1" applyBorder="1" applyAlignment="1">
      <alignment horizontal="center" vertical="center"/>
    </xf>
    <xf numFmtId="14" fontId="0" fillId="0" borderId="36" xfId="0" applyNumberFormat="1" applyFont="1" applyBorder="1" applyAlignment="1">
      <alignment horizontal="center" vertical="center"/>
    </xf>
    <xf numFmtId="14" fontId="0" fillId="0" borderId="1" xfId="0" applyNumberFormat="1" applyFont="1" applyBorder="1" applyAlignment="1">
      <alignment horizontal="center" vertical="center"/>
    </xf>
    <xf numFmtId="14" fontId="0" fillId="0" borderId="20" xfId="0" applyNumberFormat="1" applyFont="1" applyBorder="1" applyAlignment="1">
      <alignment horizontal="center" vertical="center"/>
    </xf>
    <xf numFmtId="0" fontId="0" fillId="0" borderId="36"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5" xfId="0" applyFont="1" applyFill="1" applyBorder="1" applyAlignment="1">
      <alignment horizontal="center" vertical="center"/>
    </xf>
    <xf numFmtId="0" fontId="0" fillId="0" borderId="20" xfId="0" applyFont="1" applyFill="1" applyBorder="1" applyAlignment="1">
      <alignment horizontal="center" vertical="center"/>
    </xf>
    <xf numFmtId="164" fontId="7" fillId="11" borderId="36" xfId="17" applyNumberFormat="1" applyBorder="1" applyAlignment="1">
      <alignment horizontal="center" vertical="center"/>
    </xf>
    <xf numFmtId="164" fontId="7" fillId="11" borderId="29" xfId="17" applyNumberFormat="1" applyBorder="1" applyAlignment="1">
      <alignment horizontal="center" vertical="center"/>
    </xf>
    <xf numFmtId="164" fontId="7" fillId="11" borderId="20" xfId="17" applyNumberFormat="1" applyBorder="1" applyAlignment="1">
      <alignment horizontal="center" vertical="center"/>
    </xf>
    <xf numFmtId="2" fontId="7" fillId="31" borderId="36" xfId="32" applyNumberFormat="1" applyBorder="1" applyAlignment="1">
      <alignment horizontal="center" vertical="center"/>
    </xf>
    <xf numFmtId="2" fontId="7" fillId="31" borderId="37" xfId="32" applyNumberFormat="1" applyBorder="1" applyAlignment="1">
      <alignment horizontal="center" vertical="center"/>
    </xf>
    <xf numFmtId="2" fontId="7" fillId="31" borderId="1" xfId="32" applyNumberFormat="1" applyBorder="1" applyAlignment="1">
      <alignment horizontal="center" vertical="center"/>
    </xf>
    <xf numFmtId="2" fontId="7" fillId="31" borderId="18" xfId="32" applyNumberFormat="1" applyBorder="1" applyAlignment="1">
      <alignment horizontal="center" vertical="center"/>
    </xf>
    <xf numFmtId="2" fontId="7" fillId="31" borderId="15" xfId="32" applyNumberFormat="1" applyBorder="1" applyAlignment="1">
      <alignment horizontal="center" vertical="center"/>
    </xf>
    <xf numFmtId="2" fontId="7" fillId="31" borderId="24" xfId="32" applyNumberFormat="1" applyBorder="1" applyAlignment="1">
      <alignment horizontal="center" vertical="center"/>
    </xf>
    <xf numFmtId="2" fontId="7" fillId="31" borderId="20" xfId="32" applyNumberFormat="1" applyBorder="1" applyAlignment="1">
      <alignment horizontal="center" vertical="center"/>
    </xf>
    <xf numFmtId="2" fontId="7" fillId="31" borderId="22" xfId="32" applyNumberFormat="1" applyBorder="1" applyAlignment="1">
      <alignment horizontal="center" vertical="center"/>
    </xf>
    <xf numFmtId="2" fontId="0" fillId="0" borderId="35" xfId="0" applyNumberFormat="1" applyFont="1" applyBorder="1" applyAlignment="1">
      <alignment horizontal="center" vertical="center"/>
    </xf>
    <xf numFmtId="2" fontId="0" fillId="0" borderId="17" xfId="0" applyNumberFormat="1" applyFont="1" applyBorder="1" applyAlignment="1">
      <alignment horizontal="center" vertical="center"/>
    </xf>
    <xf numFmtId="2" fontId="0" fillId="0" borderId="23" xfId="0" applyNumberFormat="1" applyFont="1" applyBorder="1" applyAlignment="1">
      <alignment horizontal="center" vertical="center"/>
    </xf>
    <xf numFmtId="2" fontId="0" fillId="0" borderId="0" xfId="0" applyNumberFormat="1" applyFont="1" applyAlignment="1">
      <alignment horizontal="center" vertical="center"/>
    </xf>
    <xf numFmtId="2" fontId="0" fillId="0" borderId="19" xfId="0" applyNumberFormat="1" applyFont="1" applyBorder="1" applyAlignment="1">
      <alignment horizontal="center" vertical="center"/>
    </xf>
    <xf numFmtId="10" fontId="7" fillId="31" borderId="36" xfId="32" applyNumberFormat="1" applyBorder="1" applyAlignment="1">
      <alignment horizontal="center" vertical="center"/>
    </xf>
    <xf numFmtId="10" fontId="7" fillId="31" borderId="1" xfId="32" applyNumberFormat="1" applyBorder="1" applyAlignment="1">
      <alignment horizontal="center" vertical="center"/>
    </xf>
    <xf numFmtId="10" fontId="7" fillId="31" borderId="15" xfId="32" applyNumberFormat="1" applyBorder="1" applyAlignment="1">
      <alignment horizontal="center" vertical="center"/>
    </xf>
    <xf numFmtId="10" fontId="7" fillId="31" borderId="20" xfId="32" applyNumberFormat="1" applyBorder="1" applyAlignment="1">
      <alignment horizontal="center" vertical="center"/>
    </xf>
    <xf numFmtId="165" fontId="7" fillId="15" borderId="37" xfId="20" applyNumberFormat="1" applyBorder="1" applyAlignment="1">
      <alignment horizontal="center" vertical="center"/>
    </xf>
    <xf numFmtId="165" fontId="7" fillId="15" borderId="18" xfId="20" applyNumberFormat="1" applyBorder="1" applyAlignment="1">
      <alignment horizontal="center" vertical="center"/>
    </xf>
    <xf numFmtId="165" fontId="7" fillId="15" borderId="22" xfId="20" applyNumberFormat="1" applyBorder="1" applyAlignment="1">
      <alignment horizontal="center" vertical="center"/>
    </xf>
    <xf numFmtId="165" fontId="7" fillId="15" borderId="38" xfId="20" applyNumberFormat="1" applyBorder="1" applyAlignment="1">
      <alignment horizontal="center" vertical="center"/>
    </xf>
    <xf numFmtId="164" fontId="0" fillId="0" borderId="1" xfId="0" applyNumberFormat="1" applyBorder="1"/>
    <xf numFmtId="164" fontId="0" fillId="0" borderId="17" xfId="0" applyNumberFormat="1" applyBorder="1"/>
    <xf numFmtId="164" fontId="0" fillId="0" borderId="18" xfId="0" applyNumberFormat="1" applyBorder="1"/>
    <xf numFmtId="0" fontId="0" fillId="0" borderId="35" xfId="0" applyBorder="1"/>
    <xf numFmtId="0" fontId="0" fillId="0" borderId="36" xfId="0" applyBorder="1"/>
    <xf numFmtId="164" fontId="0" fillId="0" borderId="36" xfId="0" applyNumberFormat="1" applyBorder="1"/>
    <xf numFmtId="0" fontId="0" fillId="0" borderId="16" xfId="0" applyBorder="1"/>
    <xf numFmtId="164" fontId="0" fillId="0" borderId="35" xfId="0" applyNumberFormat="1" applyBorder="1"/>
    <xf numFmtId="164" fontId="0" fillId="0" borderId="37" xfId="0" applyNumberFormat="1" applyBorder="1"/>
    <xf numFmtId="165" fontId="7" fillId="15" borderId="36" xfId="20" applyNumberFormat="1" applyBorder="1" applyAlignment="1">
      <alignment horizontal="center" vertical="center"/>
    </xf>
    <xf numFmtId="165" fontId="7" fillId="15" borderId="1" xfId="20" applyNumberFormat="1" applyBorder="1" applyAlignment="1">
      <alignment horizontal="center" vertical="center"/>
    </xf>
    <xf numFmtId="165" fontId="7" fillId="15" borderId="15" xfId="20" applyNumberFormat="1" applyBorder="1" applyAlignment="1">
      <alignment horizontal="center" vertical="center"/>
    </xf>
    <xf numFmtId="165" fontId="7" fillId="15" borderId="20" xfId="20" applyNumberFormat="1" applyBorder="1" applyAlignment="1">
      <alignment horizontal="center" vertical="center"/>
    </xf>
    <xf numFmtId="1" fontId="7" fillId="15" borderId="36" xfId="20" applyNumberFormat="1" applyBorder="1" applyAlignment="1">
      <alignment horizontal="center" vertical="center"/>
    </xf>
    <xf numFmtId="1" fontId="7" fillId="15" borderId="1" xfId="20" applyNumberFormat="1" applyBorder="1" applyAlignment="1">
      <alignment horizontal="center" vertical="center"/>
    </xf>
    <xf numFmtId="1" fontId="7" fillId="15" borderId="15" xfId="20" applyNumberFormat="1" applyBorder="1" applyAlignment="1">
      <alignment horizontal="center" vertical="center"/>
    </xf>
    <xf numFmtId="1" fontId="7" fillId="15" borderId="20" xfId="20" applyNumberFormat="1" applyBorder="1" applyAlignment="1">
      <alignment horizontal="center" vertical="center"/>
    </xf>
    <xf numFmtId="165" fontId="0" fillId="0" borderId="36" xfId="0" applyNumberFormat="1" applyFont="1" applyBorder="1" applyAlignment="1">
      <alignment horizontal="center" vertical="center"/>
    </xf>
    <xf numFmtId="165" fontId="0" fillId="0" borderId="1" xfId="0" applyNumberFormat="1" applyFont="1" applyBorder="1" applyAlignment="1">
      <alignment horizontal="center" vertical="center"/>
    </xf>
    <xf numFmtId="165" fontId="0" fillId="0" borderId="15" xfId="0" applyNumberFormat="1" applyFont="1" applyBorder="1" applyAlignment="1">
      <alignment horizontal="center" vertical="center"/>
    </xf>
    <xf numFmtId="165" fontId="0" fillId="0" borderId="20" xfId="0" applyNumberFormat="1" applyFont="1" applyBorder="1" applyAlignment="1">
      <alignment horizontal="center" vertical="center"/>
    </xf>
    <xf numFmtId="164" fontId="7" fillId="11" borderId="37" xfId="17" applyNumberFormat="1" applyBorder="1" applyAlignment="1">
      <alignment horizontal="center" vertical="center"/>
    </xf>
    <xf numFmtId="164" fontId="7" fillId="11" borderId="18" xfId="17" applyNumberFormat="1" applyBorder="1" applyAlignment="1">
      <alignment horizontal="center" vertical="center"/>
    </xf>
    <xf numFmtId="164" fontId="7" fillId="11" borderId="22" xfId="17" applyNumberFormat="1" applyBorder="1" applyAlignment="1">
      <alignment horizontal="center" vertical="center"/>
    </xf>
    <xf numFmtId="2" fontId="7" fillId="11" borderId="1" xfId="17" applyNumberFormat="1" applyBorder="1" applyAlignment="1">
      <alignment horizontal="center" vertical="center"/>
    </xf>
    <xf numFmtId="2" fontId="7" fillId="11" borderId="20" xfId="17" applyNumberFormat="1" applyBorder="1" applyAlignment="1">
      <alignment horizontal="center" vertical="center"/>
    </xf>
    <xf numFmtId="164" fontId="0" fillId="0" borderId="22" xfId="0" applyNumberFormat="1" applyFont="1" applyBorder="1" applyAlignment="1">
      <alignment horizontal="center" vertical="center"/>
    </xf>
    <xf numFmtId="2" fontId="7" fillId="31" borderId="35" xfId="32" applyNumberFormat="1" applyBorder="1" applyAlignment="1">
      <alignment horizontal="center" vertical="center"/>
    </xf>
    <xf numFmtId="2" fontId="7" fillId="31" borderId="17" xfId="32" applyNumberFormat="1" applyBorder="1" applyAlignment="1">
      <alignment horizontal="center" vertical="center"/>
    </xf>
    <xf numFmtId="2" fontId="7" fillId="31" borderId="19" xfId="32" applyNumberFormat="1" applyBorder="1" applyAlignment="1">
      <alignment horizontal="center" vertical="center"/>
    </xf>
    <xf numFmtId="164" fontId="0" fillId="0" borderId="1" xfId="0" applyNumberFormat="1" applyFont="1" applyFill="1" applyBorder="1" applyAlignment="1">
      <alignment horizontal="center" vertical="center"/>
    </xf>
    <xf numFmtId="165" fontId="0" fillId="0" borderId="1" xfId="0" applyNumberFormat="1" applyBorder="1" applyAlignment="1">
      <alignment horizontal="center"/>
    </xf>
    <xf numFmtId="0" fontId="23" fillId="12" borderId="14" xfId="18" applyFont="1" applyBorder="1" applyAlignment="1">
      <alignment horizontal="center" vertical="center"/>
    </xf>
    <xf numFmtId="2" fontId="0" fillId="0" borderId="29" xfId="0" applyNumberFormat="1" applyFont="1" applyBorder="1" applyAlignment="1">
      <alignment horizontal="center" vertical="center"/>
    </xf>
    <xf numFmtId="14" fontId="0" fillId="0" borderId="1" xfId="0" applyNumberFormat="1" applyFont="1" applyFill="1" applyBorder="1" applyAlignment="1">
      <alignment horizontal="center" vertical="center"/>
    </xf>
    <xf numFmtId="0" fontId="0" fillId="0" borderId="18" xfId="0" applyFont="1" applyFill="1" applyBorder="1" applyAlignment="1">
      <alignment horizontal="center" vertical="center"/>
    </xf>
    <xf numFmtId="0" fontId="0" fillId="0" borderId="39" xfId="0" applyFont="1" applyFill="1" applyBorder="1" applyAlignment="1">
      <alignment horizontal="center" vertical="center"/>
    </xf>
    <xf numFmtId="2" fontId="0" fillId="0" borderId="1" xfId="0" applyNumberFormat="1" applyFont="1" applyFill="1" applyBorder="1" applyAlignment="1">
      <alignment horizontal="center" vertical="center"/>
    </xf>
    <xf numFmtId="164" fontId="0" fillId="0" borderId="40" xfId="0" applyNumberFormat="1" applyFont="1" applyFill="1" applyBorder="1" applyAlignment="1">
      <alignment horizontal="center" vertical="center"/>
    </xf>
    <xf numFmtId="0" fontId="0" fillId="0" borderId="17" xfId="0" applyFont="1" applyFill="1" applyBorder="1" applyAlignment="1">
      <alignment horizontal="center" vertical="center"/>
    </xf>
    <xf numFmtId="2" fontId="0" fillId="0" borderId="17" xfId="0" applyNumberFormat="1" applyFont="1" applyFill="1" applyBorder="1" applyAlignment="1">
      <alignment horizontal="center" vertical="center"/>
    </xf>
    <xf numFmtId="165" fontId="0" fillId="0" borderId="1" xfId="0" applyNumberFormat="1" applyFont="1" applyFill="1" applyBorder="1" applyAlignment="1">
      <alignment horizontal="center" vertical="center"/>
    </xf>
    <xf numFmtId="0" fontId="0" fillId="0" borderId="0" xfId="0" applyFont="1" applyFill="1" applyAlignment="1">
      <alignment horizontal="center" vertical="center"/>
    </xf>
    <xf numFmtId="1" fontId="0" fillId="0" borderId="35" xfId="0" applyNumberFormat="1" applyFont="1" applyBorder="1" applyAlignment="1">
      <alignment horizontal="center" vertical="center"/>
    </xf>
    <xf numFmtId="1" fontId="0" fillId="0" borderId="36" xfId="0" applyNumberFormat="1" applyFont="1" applyBorder="1" applyAlignment="1">
      <alignment horizontal="center" vertical="center"/>
    </xf>
    <xf numFmtId="1" fontId="0" fillId="0" borderId="17" xfId="0" applyNumberFormat="1" applyFont="1" applyBorder="1" applyAlignment="1">
      <alignment horizontal="center" vertical="center"/>
    </xf>
    <xf numFmtId="1" fontId="0" fillId="0" borderId="1" xfId="0" applyNumberFormat="1" applyFont="1" applyBorder="1" applyAlignment="1">
      <alignment horizontal="center" vertical="center"/>
    </xf>
    <xf numFmtId="1" fontId="0" fillId="0" borderId="23" xfId="0" applyNumberFormat="1" applyFont="1" applyBorder="1" applyAlignment="1">
      <alignment horizontal="center" vertical="center"/>
    </xf>
    <xf numFmtId="1" fontId="0" fillId="0" borderId="15" xfId="0" applyNumberFormat="1" applyFont="1" applyBorder="1" applyAlignment="1">
      <alignment horizontal="center" vertical="center"/>
    </xf>
    <xf numFmtId="1" fontId="0" fillId="0" borderId="17" xfId="0" applyNumberFormat="1" applyFont="1" applyFill="1" applyBorder="1" applyAlignment="1">
      <alignment horizontal="center" vertical="center"/>
    </xf>
    <xf numFmtId="1" fontId="0" fillId="0" borderId="1" xfId="0" applyNumberFormat="1" applyFont="1" applyFill="1" applyBorder="1" applyAlignment="1">
      <alignment horizontal="center" vertical="center"/>
    </xf>
    <xf numFmtId="1" fontId="0" fillId="0" borderId="1" xfId="0" applyNumberFormat="1" applyBorder="1" applyAlignment="1">
      <alignment horizontal="center"/>
    </xf>
    <xf numFmtId="1" fontId="0" fillId="0" borderId="19" xfId="0" applyNumberFormat="1" applyFont="1" applyBorder="1" applyAlignment="1">
      <alignment horizontal="center" vertical="center"/>
    </xf>
    <xf numFmtId="1" fontId="0" fillId="0" borderId="20" xfId="0" applyNumberFormat="1" applyFont="1" applyBorder="1" applyAlignment="1">
      <alignment horizontal="center" vertical="center"/>
    </xf>
    <xf numFmtId="2" fontId="0" fillId="0" borderId="18" xfId="0" applyNumberFormat="1" applyFont="1" applyFill="1" applyBorder="1" applyAlignment="1">
      <alignment horizontal="center" vertical="center"/>
    </xf>
    <xf numFmtId="2" fontId="0" fillId="0" borderId="24" xfId="0" applyNumberFormat="1" applyFont="1" applyBorder="1" applyAlignment="1">
      <alignment horizontal="center" vertical="center"/>
    </xf>
    <xf numFmtId="164" fontId="0" fillId="0" borderId="20" xfId="0" applyNumberFormat="1" applyBorder="1"/>
    <xf numFmtId="164" fontId="0" fillId="0" borderId="19" xfId="0" applyNumberFormat="1" applyBorder="1"/>
    <xf numFmtId="164" fontId="0" fillId="0" borderId="22" xfId="0" applyNumberFormat="1" applyBorder="1"/>
    <xf numFmtId="0" fontId="6" fillId="20" borderId="34" xfId="24" applyFont="1" applyBorder="1" applyAlignment="1">
      <alignment horizontal="center" vertical="center"/>
    </xf>
    <xf numFmtId="0" fontId="23" fillId="35" borderId="35" xfId="24" applyFont="1" applyFill="1" applyBorder="1" applyAlignment="1">
      <alignment horizontal="center" vertical="center"/>
    </xf>
    <xf numFmtId="0" fontId="23" fillId="35" borderId="36" xfId="24" applyFont="1" applyFill="1" applyBorder="1" applyAlignment="1">
      <alignment horizontal="center" vertical="center"/>
    </xf>
    <xf numFmtId="0" fontId="23" fillId="35" borderId="37" xfId="24" applyFont="1" applyFill="1" applyBorder="1" applyAlignment="1">
      <alignment horizontal="center" vertical="center"/>
    </xf>
    <xf numFmtId="0" fontId="6" fillId="12" borderId="43" xfId="18" applyFont="1" applyBorder="1" applyAlignment="1">
      <alignment horizontal="center" vertical="center"/>
    </xf>
    <xf numFmtId="0" fontId="0" fillId="0" borderId="2" xfId="0" applyFont="1" applyFill="1" applyBorder="1" applyAlignment="1">
      <alignment horizontal="center" vertical="center"/>
    </xf>
    <xf numFmtId="164" fontId="0" fillId="0" borderId="44" xfId="0" applyNumberFormat="1" applyFont="1" applyBorder="1" applyAlignment="1">
      <alignment horizontal="center" vertical="center"/>
    </xf>
    <xf numFmtId="164" fontId="0" fillId="0" borderId="40" xfId="0" applyNumberFormat="1" applyFont="1" applyBorder="1" applyAlignment="1">
      <alignment horizontal="center" vertical="center"/>
    </xf>
    <xf numFmtId="164" fontId="0" fillId="0" borderId="14" xfId="0" applyNumberFormat="1" applyFont="1" applyBorder="1" applyAlignment="1">
      <alignment horizontal="center" vertical="center"/>
    </xf>
    <xf numFmtId="164" fontId="0" fillId="0" borderId="43" xfId="0" applyNumberFormat="1" applyFont="1" applyBorder="1" applyAlignment="1">
      <alignment horizontal="center" vertical="center"/>
    </xf>
    <xf numFmtId="0" fontId="23" fillId="35" borderId="28" xfId="24" applyFont="1" applyFill="1" applyBorder="1" applyAlignment="1">
      <alignment horizontal="center" vertical="center"/>
    </xf>
    <xf numFmtId="0" fontId="23" fillId="35" borderId="29" xfId="24" applyFont="1" applyFill="1" applyBorder="1" applyAlignment="1">
      <alignment horizontal="center" vertical="center"/>
    </xf>
    <xf numFmtId="0" fontId="23" fillId="35" borderId="30" xfId="24" applyFont="1" applyFill="1" applyBorder="1" applyAlignment="1">
      <alignment horizontal="center" vertical="center"/>
    </xf>
    <xf numFmtId="0" fontId="0" fillId="0" borderId="1" xfId="0" applyFont="1" applyBorder="1" applyAlignment="1">
      <alignment horizontal="left" vertical="center"/>
    </xf>
    <xf numFmtId="0" fontId="0" fillId="0" borderId="1" xfId="0" applyFont="1" applyFill="1" applyBorder="1" applyAlignment="1">
      <alignment horizontal="left" vertical="center"/>
    </xf>
    <xf numFmtId="0" fontId="0" fillId="0" borderId="36" xfId="0" applyFont="1" applyBorder="1" applyAlignment="1">
      <alignment horizontal="left" vertical="center"/>
    </xf>
    <xf numFmtId="0" fontId="0" fillId="0" borderId="20" xfId="0" applyFont="1" applyBorder="1" applyAlignment="1">
      <alignment horizontal="left" vertical="center"/>
    </xf>
    <xf numFmtId="164" fontId="7" fillId="11" borderId="44" xfId="17" applyNumberFormat="1" applyBorder="1" applyAlignment="1">
      <alignment horizontal="center" vertical="center"/>
    </xf>
    <xf numFmtId="164" fontId="7" fillId="11" borderId="40" xfId="17" applyNumberFormat="1" applyBorder="1" applyAlignment="1">
      <alignment horizontal="center" vertical="center"/>
    </xf>
    <xf numFmtId="164" fontId="7" fillId="11" borderId="43" xfId="17" applyNumberFormat="1" applyBorder="1" applyAlignment="1">
      <alignment horizontal="center" vertical="center"/>
    </xf>
    <xf numFmtId="164" fontId="0" fillId="0" borderId="0" xfId="0" applyNumberFormat="1" applyFont="1" applyAlignment="1">
      <alignment horizontal="center" vertical="center"/>
    </xf>
    <xf numFmtId="10" fontId="0" fillId="0" borderId="0" xfId="0" applyNumberFormat="1" applyFont="1" applyAlignment="1">
      <alignment horizontal="center" vertical="center"/>
    </xf>
    <xf numFmtId="0" fontId="23" fillId="35" borderId="44" xfId="24" applyFont="1" applyFill="1" applyBorder="1" applyAlignment="1">
      <alignment horizontal="center" vertical="center"/>
    </xf>
    <xf numFmtId="0" fontId="23" fillId="35" borderId="33" xfId="24" applyFont="1" applyFill="1" applyBorder="1" applyAlignment="1">
      <alignment horizontal="center" vertical="center"/>
    </xf>
    <xf numFmtId="2" fontId="0" fillId="0" borderId="44" xfId="0" applyNumberFormat="1" applyFont="1" applyBorder="1" applyAlignment="1">
      <alignment horizontal="center" vertical="center"/>
    </xf>
    <xf numFmtId="2" fontId="0" fillId="0" borderId="40" xfId="0" applyNumberFormat="1" applyFont="1" applyBorder="1" applyAlignment="1">
      <alignment horizontal="center" vertical="center"/>
    </xf>
    <xf numFmtId="165" fontId="7" fillId="23" borderId="37" xfId="26" applyNumberFormat="1" applyBorder="1" applyAlignment="1">
      <alignment horizontal="center" vertical="center"/>
    </xf>
    <xf numFmtId="165" fontId="7" fillId="23" borderId="18" xfId="26" applyNumberFormat="1" applyBorder="1" applyAlignment="1">
      <alignment horizontal="center" vertical="center"/>
    </xf>
    <xf numFmtId="165" fontId="7" fillId="23" borderId="24" xfId="26" applyNumberFormat="1" applyBorder="1" applyAlignment="1">
      <alignment horizontal="center" vertical="center"/>
    </xf>
    <xf numFmtId="165" fontId="7" fillId="23" borderId="22" xfId="26" applyNumberFormat="1" applyBorder="1" applyAlignment="1">
      <alignment horizontal="center" vertical="center"/>
    </xf>
    <xf numFmtId="164" fontId="0" fillId="0" borderId="18" xfId="0" applyNumberFormat="1" applyFont="1" applyBorder="1" applyAlignment="1">
      <alignment horizontal="center" vertical="center"/>
    </xf>
    <xf numFmtId="1" fontId="23" fillId="24" borderId="23" xfId="27" applyNumberFormat="1" applyFont="1" applyBorder="1" applyAlignment="1">
      <alignment horizontal="center" vertical="center"/>
    </xf>
    <xf numFmtId="1" fontId="23" fillId="24" borderId="24" xfId="27" applyNumberFormat="1" applyFont="1" applyBorder="1" applyAlignment="1">
      <alignment horizontal="center" vertical="center"/>
    </xf>
    <xf numFmtId="1" fontId="6" fillId="24" borderId="19" xfId="27" applyNumberFormat="1" applyFont="1" applyBorder="1" applyAlignment="1">
      <alignment horizontal="center" vertical="center"/>
    </xf>
    <xf numFmtId="1" fontId="6" fillId="24" borderId="22" xfId="27" applyNumberFormat="1" applyFont="1" applyBorder="1" applyAlignment="1">
      <alignment horizontal="center" vertical="center"/>
    </xf>
    <xf numFmtId="1" fontId="7" fillId="23" borderId="35" xfId="26" applyNumberFormat="1" applyBorder="1" applyAlignment="1">
      <alignment horizontal="center" vertical="center"/>
    </xf>
    <xf numFmtId="1" fontId="7" fillId="23" borderId="17" xfId="26" applyNumberFormat="1" applyBorder="1" applyAlignment="1">
      <alignment horizontal="center" vertical="center"/>
    </xf>
    <xf numFmtId="1" fontId="7" fillId="23" borderId="19" xfId="26" applyNumberFormat="1" applyBorder="1" applyAlignment="1">
      <alignment horizontal="center" vertical="center"/>
    </xf>
    <xf numFmtId="1" fontId="0" fillId="0" borderId="0" xfId="0" applyNumberFormat="1" applyFont="1" applyAlignment="1">
      <alignment horizontal="center" vertical="center"/>
    </xf>
    <xf numFmtId="0" fontId="0" fillId="0" borderId="1" xfId="0" applyFont="1" applyBorder="1" applyAlignment="1">
      <alignment horizontal="center" vertical="center"/>
    </xf>
    <xf numFmtId="0" fontId="0" fillId="0" borderId="17" xfId="0" applyFont="1" applyBorder="1" applyAlignment="1">
      <alignment horizontal="center" vertical="center"/>
    </xf>
    <xf numFmtId="0" fontId="0" fillId="0" borderId="20" xfId="0" applyFont="1" applyBorder="1" applyAlignment="1">
      <alignment horizontal="center" vertical="center"/>
    </xf>
    <xf numFmtId="0" fontId="0" fillId="0" borderId="1" xfId="0" applyFont="1" applyFill="1" applyBorder="1" applyAlignment="1">
      <alignment horizontal="center" vertical="center"/>
    </xf>
    <xf numFmtId="2" fontId="0" fillId="0" borderId="19" xfId="0" applyNumberFormat="1" applyFont="1" applyBorder="1" applyAlignment="1">
      <alignment horizontal="center" vertical="center"/>
    </xf>
    <xf numFmtId="2" fontId="0" fillId="0" borderId="40" xfId="0" applyNumberFormat="1" applyFont="1" applyBorder="1" applyAlignment="1">
      <alignment horizontal="center" vertical="center"/>
    </xf>
    <xf numFmtId="165" fontId="7" fillId="23" borderId="37" xfId="26" applyNumberFormat="1" applyBorder="1" applyAlignment="1">
      <alignment horizontal="center" vertical="center"/>
    </xf>
    <xf numFmtId="165" fontId="7" fillId="23" borderId="18" xfId="26" applyNumberFormat="1" applyBorder="1" applyAlignment="1">
      <alignment horizontal="center" vertical="center"/>
    </xf>
    <xf numFmtId="165" fontId="7" fillId="23" borderId="22" xfId="26" applyNumberFormat="1" applyBorder="1" applyAlignment="1">
      <alignment horizontal="center" vertical="center"/>
    </xf>
    <xf numFmtId="1" fontId="25" fillId="22" borderId="25" xfId="25" applyNumberFormat="1" applyFont="1" applyBorder="1" applyAlignment="1">
      <alignment horizontal="center" vertical="center"/>
    </xf>
    <xf numFmtId="1" fontId="25" fillId="22" borderId="27" xfId="25" applyNumberFormat="1" applyFont="1" applyBorder="1" applyAlignment="1">
      <alignment horizontal="center" vertical="center"/>
    </xf>
    <xf numFmtId="0" fontId="25" fillId="18" borderId="25" xfId="22" applyFont="1" applyBorder="1" applyAlignment="1">
      <alignment horizontal="center" vertical="center"/>
    </xf>
    <xf numFmtId="0" fontId="25" fillId="18" borderId="26" xfId="22" applyFont="1" applyBorder="1" applyAlignment="1">
      <alignment horizontal="center" vertical="center"/>
    </xf>
    <xf numFmtId="0" fontId="25" fillId="18" borderId="27" xfId="22" applyFont="1" applyBorder="1" applyAlignment="1">
      <alignment horizontal="center" vertical="center"/>
    </xf>
    <xf numFmtId="0" fontId="25" fillId="10" borderId="25" xfId="16" applyFont="1" applyBorder="1" applyAlignment="1">
      <alignment horizontal="center" vertical="center"/>
    </xf>
    <xf numFmtId="0" fontId="25" fillId="10" borderId="27" xfId="16" applyFont="1" applyBorder="1" applyAlignment="1">
      <alignment horizontal="center" vertical="center"/>
    </xf>
    <xf numFmtId="0" fontId="25" fillId="30" borderId="25" xfId="31" applyFont="1" applyBorder="1" applyAlignment="1">
      <alignment horizontal="center" vertical="center"/>
    </xf>
    <xf numFmtId="0" fontId="25" fillId="30" borderId="26" xfId="31" applyFont="1" applyBorder="1" applyAlignment="1">
      <alignment horizontal="center" vertical="center"/>
    </xf>
    <xf numFmtId="0" fontId="25" fillId="30" borderId="27" xfId="31" applyFont="1" applyBorder="1" applyAlignment="1">
      <alignment horizontal="center" vertical="center"/>
    </xf>
    <xf numFmtId="0" fontId="25" fillId="14" borderId="25" xfId="19" applyFont="1" applyBorder="1" applyAlignment="1">
      <alignment horizontal="center" vertical="center"/>
    </xf>
    <xf numFmtId="0" fontId="25" fillId="14" borderId="26" xfId="19" applyFont="1" applyBorder="1" applyAlignment="1">
      <alignment horizontal="center" vertical="center"/>
    </xf>
    <xf numFmtId="0" fontId="25" fillId="14" borderId="27" xfId="19" applyFont="1" applyBorder="1" applyAlignment="1">
      <alignment horizontal="center" vertical="center"/>
    </xf>
    <xf numFmtId="0" fontId="25" fillId="34" borderId="26" xfId="22" applyFont="1" applyFill="1" applyBorder="1" applyAlignment="1">
      <alignment horizontal="center" vertical="center"/>
    </xf>
    <xf numFmtId="0" fontId="25" fillId="34" borderId="27" xfId="22" applyFont="1" applyFill="1" applyBorder="1" applyAlignment="1">
      <alignment horizontal="center" vertical="center"/>
    </xf>
    <xf numFmtId="0" fontId="25" fillId="34" borderId="41" xfId="22" applyFont="1" applyFill="1" applyBorder="1" applyAlignment="1">
      <alignment horizontal="center" vertical="center"/>
    </xf>
    <xf numFmtId="0" fontId="25" fillId="34" borderId="42" xfId="22" applyFont="1" applyFill="1" applyBorder="1" applyAlignment="1">
      <alignment horizontal="center" vertical="center"/>
    </xf>
    <xf numFmtId="0" fontId="6" fillId="16" borderId="34" xfId="21" applyFont="1" applyBorder="1" applyAlignment="1">
      <alignment horizontal="center" vertical="center"/>
    </xf>
    <xf numFmtId="0" fontId="6" fillId="16" borderId="32" xfId="21" applyFont="1" applyBorder="1" applyAlignment="1">
      <alignment horizontal="center" vertical="center"/>
    </xf>
    <xf numFmtId="0" fontId="6" fillId="16" borderId="33" xfId="21" applyFont="1" applyBorder="1" applyAlignment="1">
      <alignment horizontal="center" vertical="center"/>
    </xf>
    <xf numFmtId="0" fontId="6" fillId="16" borderId="31" xfId="21" applyFont="1" applyBorder="1" applyAlignment="1">
      <alignment horizontal="center" vertical="center"/>
    </xf>
    <xf numFmtId="0" fontId="6" fillId="12" borderId="32" xfId="18" applyFont="1" applyBorder="1" applyAlignment="1">
      <alignment horizontal="center" vertical="center"/>
    </xf>
    <xf numFmtId="0" fontId="6" fillId="12" borderId="33" xfId="18" applyFont="1" applyBorder="1" applyAlignment="1">
      <alignment horizontal="center" vertical="center"/>
    </xf>
    <xf numFmtId="0" fontId="25" fillId="10" borderId="26" xfId="16" applyFont="1" applyBorder="1" applyAlignment="1">
      <alignment horizontal="center" vertical="center"/>
    </xf>
    <xf numFmtId="0" fontId="23" fillId="12" borderId="13" xfId="18" applyFont="1" applyBorder="1" applyAlignment="1">
      <alignment horizontal="center" vertical="center"/>
    </xf>
    <xf numFmtId="0" fontId="23" fillId="12" borderId="14" xfId="18" applyFont="1" applyBorder="1" applyAlignment="1">
      <alignment horizontal="center" vertical="center"/>
    </xf>
    <xf numFmtId="0" fontId="25" fillId="22" borderId="25" xfId="25" applyFont="1" applyBorder="1" applyAlignment="1">
      <alignment horizontal="center" vertical="center"/>
    </xf>
    <xf numFmtId="0" fontId="25" fillId="22" borderId="27" xfId="25" applyFont="1" applyBorder="1" applyAlignment="1">
      <alignment horizontal="center" vertical="center"/>
    </xf>
    <xf numFmtId="0" fontId="23" fillId="16" borderId="15" xfId="21" applyFont="1" applyBorder="1" applyAlignment="1">
      <alignment horizontal="center" vertical="center"/>
    </xf>
    <xf numFmtId="0" fontId="23" fillId="16" borderId="23" xfId="21" applyFont="1" applyBorder="1" applyAlignment="1">
      <alignment horizontal="center" vertical="center"/>
    </xf>
  </cellXfs>
  <cellStyles count="42">
    <cellStyle name="20% - Accent1" xfId="17" builtinId="30" customBuiltin="1"/>
    <cellStyle name="20% - Accent2" xfId="20" builtinId="34" customBuiltin="1"/>
    <cellStyle name="20% - Accent3" xfId="23" builtinId="38" customBuiltin="1"/>
    <cellStyle name="20% - Accent4" xfId="26" builtinId="42" customBuiltin="1"/>
    <cellStyle name="20% - Accent5" xfId="29" builtinId="46" customBuiltin="1"/>
    <cellStyle name="20% - Accent6" xfId="32" builtinId="50" customBuiltin="1"/>
    <cellStyle name="40% - Accent1" xfId="18" builtinId="31" customBuiltin="1"/>
    <cellStyle name="40% - Accent2" xfId="21" builtinId="35" customBuiltin="1"/>
    <cellStyle name="40% - Accent3" xfId="24" builtinId="39" customBuiltin="1"/>
    <cellStyle name="40% - Accent4" xfId="27" builtinId="43" customBuiltin="1"/>
    <cellStyle name="40% - Accent5" xfId="30" builtinId="47" customBuiltin="1"/>
    <cellStyle name="40% - Accent6" xfId="33" builtinId="51" customBuiltin="1"/>
    <cellStyle name="60% - Accent1 2" xfId="36" xr:uid="{00000000-0005-0000-0000-00000C000000}"/>
    <cellStyle name="60% - Accent2 2" xfId="37" xr:uid="{00000000-0005-0000-0000-00000D000000}"/>
    <cellStyle name="60% - Accent3 2" xfId="38" xr:uid="{00000000-0005-0000-0000-00000E000000}"/>
    <cellStyle name="60% - Accent4 2" xfId="39" xr:uid="{00000000-0005-0000-0000-00000F000000}"/>
    <cellStyle name="60% - Accent5 2" xfId="40" xr:uid="{00000000-0005-0000-0000-000010000000}"/>
    <cellStyle name="60% - Accent6 2" xfId="41" xr:uid="{00000000-0005-0000-0000-000011000000}"/>
    <cellStyle name="Accent1" xfId="16" builtinId="29" customBuiltin="1"/>
    <cellStyle name="Accent2" xfId="19" builtinId="33" customBuiltin="1"/>
    <cellStyle name="Accent3" xfId="22" builtinId="37" customBuiltin="1"/>
    <cellStyle name="Accent4" xfId="25" builtinId="41" customBuiltin="1"/>
    <cellStyle name="Accent5" xfId="28" builtinId="45" customBuiltin="1"/>
    <cellStyle name="Accent6" xfId="31" builtinId="49" customBuiltin="1"/>
    <cellStyle name="Bad" xfId="1" builtinId="27" customBuiltin="1"/>
    <cellStyle name="Calculation" xfId="9" builtinId="22" customBuiltin="1"/>
    <cellStyle name="Check Cell" xfId="11" builtinId="23" customBuiltin="1"/>
    <cellStyle name="Explanatory Text" xfId="14"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7" builtinId="20" customBuiltin="1"/>
    <cellStyle name="Linked Cell" xfId="10" builtinId="24" customBuiltin="1"/>
    <cellStyle name="Neutral 2" xfId="35" xr:uid="{00000000-0005-0000-0000-000023000000}"/>
    <cellStyle name="Normal" xfId="0" builtinId="0"/>
    <cellStyle name="Note" xfId="13" builtinId="10" customBuiltin="1"/>
    <cellStyle name="Output" xfId="8" builtinId="21" customBuiltin="1"/>
    <cellStyle name="Title 2" xfId="34" xr:uid="{00000000-0005-0000-0000-000027000000}"/>
    <cellStyle name="Total" xfId="15" builtinId="25" customBuiltin="1"/>
    <cellStyle name="Warning Text" xfId="12" builtinId="11" customBuiltin="1"/>
  </cellStyles>
  <dxfs count="13">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5001159230096239"/>
          <c:y val="5.0925925925925923E-2"/>
          <c:w val="0.80916907261592297"/>
          <c:h val="0.74350320793234181"/>
        </c:manualLayout>
      </c:layout>
      <c:scatterChart>
        <c:scatterStyle val="lineMarker"/>
        <c:varyColors val="0"/>
        <c:ser>
          <c:idx val="0"/>
          <c:order val="0"/>
          <c:tx>
            <c:v>Alk Feld</c:v>
          </c:tx>
          <c:marker>
            <c:symbol val="none"/>
          </c:marker>
          <c:xVal>
            <c:numRef>
              <c:f>References!$I$7:$I$8</c:f>
              <c:numCache>
                <c:formatCode>0.00</c:formatCode>
                <c:ptCount val="2"/>
                <c:pt idx="0">
                  <c:v>2.5499999999999998</c:v>
                </c:pt>
                <c:pt idx="1">
                  <c:v>2.0145</c:v>
                </c:pt>
              </c:numCache>
            </c:numRef>
          </c:xVal>
          <c:yVal>
            <c:numRef>
              <c:f>References!$J$7:$J$8</c:f>
              <c:numCache>
                <c:formatCode>0.00%</c:formatCode>
                <c:ptCount val="2"/>
                <c:pt idx="0">
                  <c:v>0</c:v>
                </c:pt>
                <c:pt idx="1">
                  <c:v>0.21</c:v>
                </c:pt>
              </c:numCache>
            </c:numRef>
          </c:yVal>
          <c:smooth val="0"/>
          <c:extLst>
            <c:ext xmlns:c16="http://schemas.microsoft.com/office/drawing/2014/chart" uri="{C3380CC4-5D6E-409C-BE32-E72D297353CC}">
              <c16:uniqueId val="{00000000-06CC-4BAC-9E47-5D221A04A6C5}"/>
            </c:ext>
          </c:extLst>
        </c:ser>
        <c:ser>
          <c:idx val="9"/>
          <c:order val="1"/>
          <c:tx>
            <c:v>Qtz</c:v>
          </c:tx>
          <c:marker>
            <c:symbol val="none"/>
          </c:marker>
          <c:xVal>
            <c:numRef>
              <c:f>References!$K$7:$K$8</c:f>
              <c:numCache>
                <c:formatCode>0.00</c:formatCode>
                <c:ptCount val="2"/>
                <c:pt idx="0">
                  <c:v>2.67</c:v>
                </c:pt>
                <c:pt idx="1">
                  <c:v>2.0139999999999998</c:v>
                </c:pt>
              </c:numCache>
            </c:numRef>
          </c:xVal>
          <c:yVal>
            <c:numRef>
              <c:f>References!$L$7:$L$8</c:f>
              <c:numCache>
                <c:formatCode>0.00%</c:formatCode>
                <c:ptCount val="2"/>
                <c:pt idx="0">
                  <c:v>2E-3</c:v>
                </c:pt>
                <c:pt idx="1">
                  <c:v>0.24</c:v>
                </c:pt>
              </c:numCache>
            </c:numRef>
          </c:yVal>
          <c:smooth val="0"/>
          <c:extLst>
            <c:ext xmlns:c16="http://schemas.microsoft.com/office/drawing/2014/chart" uri="{C3380CC4-5D6E-409C-BE32-E72D297353CC}">
              <c16:uniqueId val="{00000001-06CC-4BAC-9E47-5D221A04A6C5}"/>
            </c:ext>
          </c:extLst>
        </c:ser>
        <c:ser>
          <c:idx val="10"/>
          <c:order val="2"/>
          <c:tx>
            <c:v>Carbonate</c:v>
          </c:tx>
          <c:marker>
            <c:symbol val="none"/>
          </c:marker>
          <c:xVal>
            <c:numRef>
              <c:f>References!$M$7:$M$8</c:f>
              <c:numCache>
                <c:formatCode>0.00</c:formatCode>
                <c:ptCount val="2"/>
                <c:pt idx="0">
                  <c:v>2.09</c:v>
                </c:pt>
                <c:pt idx="1">
                  <c:v>2.78</c:v>
                </c:pt>
              </c:numCache>
            </c:numRef>
          </c:xVal>
          <c:yVal>
            <c:numRef>
              <c:f>References!$N$7:$N$8</c:f>
              <c:numCache>
                <c:formatCode>0.00%</c:formatCode>
                <c:ptCount val="2"/>
                <c:pt idx="0">
                  <c:v>0.24</c:v>
                </c:pt>
                <c:pt idx="1">
                  <c:v>0</c:v>
                </c:pt>
              </c:numCache>
            </c:numRef>
          </c:yVal>
          <c:smooth val="0"/>
          <c:extLst>
            <c:ext xmlns:c16="http://schemas.microsoft.com/office/drawing/2014/chart" uri="{C3380CC4-5D6E-409C-BE32-E72D297353CC}">
              <c16:uniqueId val="{00000002-06CC-4BAC-9E47-5D221A04A6C5}"/>
            </c:ext>
          </c:extLst>
        </c:ser>
        <c:ser>
          <c:idx val="11"/>
          <c:order val="3"/>
          <c:tx>
            <c:v>Mafic</c:v>
          </c:tx>
          <c:marker>
            <c:symbol val="none"/>
          </c:marker>
          <c:xVal>
            <c:numRef>
              <c:f>References!$O$7:$O$8</c:f>
              <c:numCache>
                <c:formatCode>0.00</c:formatCode>
                <c:ptCount val="2"/>
                <c:pt idx="0">
                  <c:v>3.1680000000000001</c:v>
                </c:pt>
                <c:pt idx="1">
                  <c:v>2.4319999999999999</c:v>
                </c:pt>
              </c:numCache>
            </c:numRef>
          </c:xVal>
          <c:yVal>
            <c:numRef>
              <c:f>References!$P$7:$P$8</c:f>
              <c:numCache>
                <c:formatCode>0.00%</c:formatCode>
                <c:ptCount val="2"/>
                <c:pt idx="0">
                  <c:v>0.01</c:v>
                </c:pt>
                <c:pt idx="1">
                  <c:v>0.24</c:v>
                </c:pt>
              </c:numCache>
            </c:numRef>
          </c:yVal>
          <c:smooth val="0"/>
          <c:extLst>
            <c:ext xmlns:c16="http://schemas.microsoft.com/office/drawing/2014/chart" uri="{C3380CC4-5D6E-409C-BE32-E72D297353CC}">
              <c16:uniqueId val="{00000003-06CC-4BAC-9E47-5D221A04A6C5}"/>
            </c:ext>
          </c:extLst>
        </c:ser>
        <c:ser>
          <c:idx val="12"/>
          <c:order val="4"/>
          <c:tx>
            <c:v>cpy</c:v>
          </c:tx>
          <c:marker>
            <c:symbol val="none"/>
          </c:marker>
          <c:xVal>
            <c:numRef>
              <c:f>References!$Q$7:$Q$8</c:f>
              <c:numCache>
                <c:formatCode>0.00</c:formatCode>
                <c:ptCount val="2"/>
                <c:pt idx="0">
                  <c:v>4.2</c:v>
                </c:pt>
                <c:pt idx="1">
                  <c:v>3.1920000000000002</c:v>
                </c:pt>
              </c:numCache>
            </c:numRef>
          </c:xVal>
          <c:yVal>
            <c:numRef>
              <c:f>References!$R$7:$R$8</c:f>
              <c:numCache>
                <c:formatCode>0.00%</c:formatCode>
                <c:ptCount val="2"/>
                <c:pt idx="0">
                  <c:v>0</c:v>
                </c:pt>
                <c:pt idx="1">
                  <c:v>0.24</c:v>
                </c:pt>
              </c:numCache>
            </c:numRef>
          </c:yVal>
          <c:smooth val="0"/>
          <c:extLst>
            <c:ext xmlns:c16="http://schemas.microsoft.com/office/drawing/2014/chart" uri="{C3380CC4-5D6E-409C-BE32-E72D297353CC}">
              <c16:uniqueId val="{00000004-06CC-4BAC-9E47-5D221A04A6C5}"/>
            </c:ext>
          </c:extLst>
        </c:ser>
        <c:ser>
          <c:idx val="13"/>
          <c:order val="5"/>
          <c:tx>
            <c:v>po</c:v>
          </c:tx>
          <c:marker>
            <c:symbol val="none"/>
          </c:marker>
          <c:xVal>
            <c:numRef>
              <c:f>References!$S$7:$S$8</c:f>
              <c:numCache>
                <c:formatCode>0.00</c:formatCode>
                <c:ptCount val="2"/>
                <c:pt idx="0">
                  <c:v>3.496</c:v>
                </c:pt>
                <c:pt idx="1">
                  <c:v>4.5999999999999996</c:v>
                </c:pt>
              </c:numCache>
            </c:numRef>
          </c:xVal>
          <c:yVal>
            <c:numRef>
              <c:f>References!$T$7:$T$8</c:f>
              <c:numCache>
                <c:formatCode>0.00%</c:formatCode>
                <c:ptCount val="2"/>
                <c:pt idx="0">
                  <c:v>0.24</c:v>
                </c:pt>
                <c:pt idx="1">
                  <c:v>0</c:v>
                </c:pt>
              </c:numCache>
            </c:numRef>
          </c:yVal>
          <c:smooth val="0"/>
          <c:extLst>
            <c:ext xmlns:c16="http://schemas.microsoft.com/office/drawing/2014/chart" uri="{C3380CC4-5D6E-409C-BE32-E72D297353CC}">
              <c16:uniqueId val="{00000005-06CC-4BAC-9E47-5D221A04A6C5}"/>
            </c:ext>
          </c:extLst>
        </c:ser>
        <c:ser>
          <c:idx val="14"/>
          <c:order val="6"/>
          <c:tx>
            <c:v>py</c:v>
          </c:tx>
          <c:marker>
            <c:symbol val="none"/>
          </c:marker>
          <c:xVal>
            <c:numRef>
              <c:f>References!$U$7:$U$8</c:f>
              <c:numCache>
                <c:formatCode>0.00</c:formatCode>
                <c:ptCount val="2"/>
                <c:pt idx="0">
                  <c:v>5</c:v>
                </c:pt>
                <c:pt idx="1">
                  <c:v>3.8</c:v>
                </c:pt>
              </c:numCache>
            </c:numRef>
          </c:xVal>
          <c:yVal>
            <c:numRef>
              <c:f>References!$V$7:$V$8</c:f>
              <c:numCache>
                <c:formatCode>0.00%</c:formatCode>
                <c:ptCount val="2"/>
                <c:pt idx="0">
                  <c:v>0</c:v>
                </c:pt>
                <c:pt idx="1">
                  <c:v>0.24</c:v>
                </c:pt>
              </c:numCache>
            </c:numRef>
          </c:yVal>
          <c:smooth val="0"/>
          <c:extLst>
            <c:ext xmlns:c16="http://schemas.microsoft.com/office/drawing/2014/chart" uri="{C3380CC4-5D6E-409C-BE32-E72D297353CC}">
              <c16:uniqueId val="{00000006-06CC-4BAC-9E47-5D221A04A6C5}"/>
            </c:ext>
          </c:extLst>
        </c:ser>
        <c:ser>
          <c:idx val="15"/>
          <c:order val="7"/>
          <c:tx>
            <c:v>mtt</c:v>
          </c:tx>
          <c:marker>
            <c:symbol val="none"/>
          </c:marker>
          <c:xVal>
            <c:numRef>
              <c:f>References!$W$7:$W$8</c:f>
              <c:numCache>
                <c:formatCode>0.00</c:formatCode>
                <c:ptCount val="2"/>
                <c:pt idx="0">
                  <c:v>3.8849999999999998</c:v>
                </c:pt>
                <c:pt idx="1">
                  <c:v>4.9728000000000003</c:v>
                </c:pt>
              </c:numCache>
            </c:numRef>
          </c:xVal>
          <c:yVal>
            <c:numRef>
              <c:f>References!$X$7:$X$8</c:f>
              <c:numCache>
                <c:formatCode>0.00%</c:formatCode>
                <c:ptCount val="2"/>
                <c:pt idx="0">
                  <c:v>0.24</c:v>
                </c:pt>
                <c:pt idx="1">
                  <c:v>0.04</c:v>
                </c:pt>
              </c:numCache>
            </c:numRef>
          </c:yVal>
          <c:smooth val="0"/>
          <c:extLst>
            <c:ext xmlns:c16="http://schemas.microsoft.com/office/drawing/2014/chart" uri="{C3380CC4-5D6E-409C-BE32-E72D297353CC}">
              <c16:uniqueId val="{00000007-06CC-4BAC-9E47-5D221A04A6C5}"/>
            </c:ext>
          </c:extLst>
        </c:ser>
        <c:ser>
          <c:idx val="1"/>
          <c:order val="8"/>
          <c:tx>
            <c:v>Alk Feld</c:v>
          </c:tx>
          <c:marker>
            <c:symbol val="none"/>
          </c:marker>
          <c:xVal>
            <c:numLit>
              <c:formatCode>General</c:formatCode>
              <c:ptCount val="2"/>
              <c:pt idx="0">
                <c:v>2.5499999999999998</c:v>
              </c:pt>
              <c:pt idx="1">
                <c:v>2.0145</c:v>
              </c:pt>
            </c:numLit>
          </c:xVal>
          <c:yVal>
            <c:numLit>
              <c:formatCode>General</c:formatCode>
              <c:ptCount val="2"/>
              <c:pt idx="0">
                <c:v>0</c:v>
              </c:pt>
              <c:pt idx="1">
                <c:v>0.21</c:v>
              </c:pt>
            </c:numLit>
          </c:yVal>
          <c:smooth val="0"/>
          <c:extLst>
            <c:ext xmlns:c16="http://schemas.microsoft.com/office/drawing/2014/chart" uri="{C3380CC4-5D6E-409C-BE32-E72D297353CC}">
              <c16:uniqueId val="{00000008-06CC-4BAC-9E47-5D221A04A6C5}"/>
            </c:ext>
          </c:extLst>
        </c:ser>
        <c:ser>
          <c:idx val="2"/>
          <c:order val="9"/>
          <c:tx>
            <c:v>Qtz</c:v>
          </c:tx>
          <c:marker>
            <c:symbol val="none"/>
          </c:marker>
          <c:xVal>
            <c:numLit>
              <c:formatCode>General</c:formatCode>
              <c:ptCount val="2"/>
              <c:pt idx="0">
                <c:v>2.67</c:v>
              </c:pt>
              <c:pt idx="1">
                <c:v>2.0139999999999998</c:v>
              </c:pt>
            </c:numLit>
          </c:xVal>
          <c:yVal>
            <c:numLit>
              <c:formatCode>General</c:formatCode>
              <c:ptCount val="2"/>
              <c:pt idx="0">
                <c:v>2E-3</c:v>
              </c:pt>
              <c:pt idx="1">
                <c:v>0.24</c:v>
              </c:pt>
            </c:numLit>
          </c:yVal>
          <c:smooth val="0"/>
          <c:extLst>
            <c:ext xmlns:c16="http://schemas.microsoft.com/office/drawing/2014/chart" uri="{C3380CC4-5D6E-409C-BE32-E72D297353CC}">
              <c16:uniqueId val="{00000009-06CC-4BAC-9E47-5D221A04A6C5}"/>
            </c:ext>
          </c:extLst>
        </c:ser>
        <c:ser>
          <c:idx val="3"/>
          <c:order val="10"/>
          <c:tx>
            <c:v>Carbonate</c:v>
          </c:tx>
          <c:spPr>
            <a:ln w="19050" cap="rnd">
              <a:solidFill>
                <a:schemeClr val="accent4"/>
              </a:solidFill>
              <a:round/>
            </a:ln>
            <a:effectLst/>
          </c:spPr>
          <c:marker>
            <c:symbol val="none"/>
          </c:marker>
          <c:xVal>
            <c:numLit>
              <c:formatCode>General</c:formatCode>
              <c:ptCount val="2"/>
              <c:pt idx="0">
                <c:v>2.09</c:v>
              </c:pt>
              <c:pt idx="1">
                <c:v>2.78</c:v>
              </c:pt>
            </c:numLit>
          </c:xVal>
          <c:yVal>
            <c:numLit>
              <c:formatCode>General</c:formatCode>
              <c:ptCount val="2"/>
              <c:pt idx="0">
                <c:v>0.24</c:v>
              </c:pt>
              <c:pt idx="1">
                <c:v>0</c:v>
              </c:pt>
            </c:numLit>
          </c:yVal>
          <c:smooth val="0"/>
          <c:extLst>
            <c:ext xmlns:c16="http://schemas.microsoft.com/office/drawing/2014/chart" uri="{C3380CC4-5D6E-409C-BE32-E72D297353CC}">
              <c16:uniqueId val="{0000000A-06CC-4BAC-9E47-5D221A04A6C5}"/>
            </c:ext>
          </c:extLst>
        </c:ser>
        <c:ser>
          <c:idx val="4"/>
          <c:order val="11"/>
          <c:tx>
            <c:v>Mafic</c:v>
          </c:tx>
          <c:spPr>
            <a:ln w="19050" cap="rnd">
              <a:solidFill>
                <a:schemeClr val="accent5"/>
              </a:solidFill>
              <a:round/>
            </a:ln>
            <a:effectLst/>
          </c:spPr>
          <c:marker>
            <c:symbol val="none"/>
          </c:marker>
          <c:xVal>
            <c:numLit>
              <c:formatCode>General</c:formatCode>
              <c:ptCount val="2"/>
              <c:pt idx="0">
                <c:v>3.1680000000000001</c:v>
              </c:pt>
              <c:pt idx="1">
                <c:v>2.4319999999999999</c:v>
              </c:pt>
            </c:numLit>
          </c:xVal>
          <c:yVal>
            <c:numLit>
              <c:formatCode>General</c:formatCode>
              <c:ptCount val="2"/>
              <c:pt idx="0">
                <c:v>0.01</c:v>
              </c:pt>
              <c:pt idx="1">
                <c:v>0.24</c:v>
              </c:pt>
            </c:numLit>
          </c:yVal>
          <c:smooth val="0"/>
          <c:extLst>
            <c:ext xmlns:c16="http://schemas.microsoft.com/office/drawing/2014/chart" uri="{C3380CC4-5D6E-409C-BE32-E72D297353CC}">
              <c16:uniqueId val="{0000000B-06CC-4BAC-9E47-5D221A04A6C5}"/>
            </c:ext>
          </c:extLst>
        </c:ser>
        <c:ser>
          <c:idx val="5"/>
          <c:order val="12"/>
          <c:tx>
            <c:v>cpy</c:v>
          </c:tx>
          <c:spPr>
            <a:ln w="19050" cap="rnd">
              <a:solidFill>
                <a:schemeClr val="accent6"/>
              </a:solidFill>
              <a:round/>
            </a:ln>
            <a:effectLst/>
          </c:spPr>
          <c:marker>
            <c:symbol val="none"/>
          </c:marker>
          <c:trendline>
            <c:spPr>
              <a:ln w="19050" cap="rnd">
                <a:solidFill>
                  <a:schemeClr val="accent6"/>
                </a:solidFill>
                <a:prstDash val="sysDot"/>
              </a:ln>
              <a:effectLst/>
            </c:spPr>
            <c:trendlineType val="linear"/>
            <c:dispRSqr val="0"/>
            <c:dispEq val="0"/>
          </c:trendline>
          <c:xVal>
            <c:numLit>
              <c:formatCode>General</c:formatCode>
              <c:ptCount val="2"/>
              <c:pt idx="0">
                <c:v>4.2</c:v>
              </c:pt>
              <c:pt idx="1">
                <c:v>3.1920000000000002</c:v>
              </c:pt>
            </c:numLit>
          </c:xVal>
          <c:yVal>
            <c:numLit>
              <c:formatCode>General</c:formatCode>
              <c:ptCount val="2"/>
              <c:pt idx="0">
                <c:v>0</c:v>
              </c:pt>
              <c:pt idx="1">
                <c:v>0.24</c:v>
              </c:pt>
            </c:numLit>
          </c:yVal>
          <c:smooth val="0"/>
          <c:extLst>
            <c:ext xmlns:c16="http://schemas.microsoft.com/office/drawing/2014/chart" uri="{C3380CC4-5D6E-409C-BE32-E72D297353CC}">
              <c16:uniqueId val="{0000000D-06CC-4BAC-9E47-5D221A04A6C5}"/>
            </c:ext>
          </c:extLst>
        </c:ser>
        <c:ser>
          <c:idx val="6"/>
          <c:order val="13"/>
          <c:tx>
            <c:v>po</c:v>
          </c:tx>
          <c:spPr>
            <a:ln w="19050" cap="rnd">
              <a:solidFill>
                <a:schemeClr val="accent1">
                  <a:lumMod val="60000"/>
                </a:schemeClr>
              </a:solidFill>
              <a:round/>
            </a:ln>
            <a:effectLst/>
          </c:spPr>
          <c:marker>
            <c:symbol val="none"/>
          </c:marker>
          <c:xVal>
            <c:numLit>
              <c:formatCode>General</c:formatCode>
              <c:ptCount val="2"/>
              <c:pt idx="0">
                <c:v>3.496</c:v>
              </c:pt>
              <c:pt idx="1">
                <c:v>4.5999999999999996</c:v>
              </c:pt>
            </c:numLit>
          </c:xVal>
          <c:yVal>
            <c:numLit>
              <c:formatCode>General</c:formatCode>
              <c:ptCount val="2"/>
              <c:pt idx="0">
                <c:v>0.24</c:v>
              </c:pt>
              <c:pt idx="1">
                <c:v>0</c:v>
              </c:pt>
            </c:numLit>
          </c:yVal>
          <c:smooth val="0"/>
          <c:extLst>
            <c:ext xmlns:c16="http://schemas.microsoft.com/office/drawing/2014/chart" uri="{C3380CC4-5D6E-409C-BE32-E72D297353CC}">
              <c16:uniqueId val="{0000000E-06CC-4BAC-9E47-5D221A04A6C5}"/>
            </c:ext>
          </c:extLst>
        </c:ser>
        <c:ser>
          <c:idx val="7"/>
          <c:order val="14"/>
          <c:tx>
            <c:v>py</c:v>
          </c:tx>
          <c:spPr>
            <a:ln w="19050" cap="rnd">
              <a:solidFill>
                <a:schemeClr val="accent2">
                  <a:lumMod val="60000"/>
                </a:schemeClr>
              </a:solidFill>
              <a:round/>
            </a:ln>
            <a:effectLst/>
          </c:spPr>
          <c:marker>
            <c:symbol val="none"/>
          </c:marker>
          <c:xVal>
            <c:numLit>
              <c:formatCode>General</c:formatCode>
              <c:ptCount val="2"/>
              <c:pt idx="0">
                <c:v>5</c:v>
              </c:pt>
              <c:pt idx="1">
                <c:v>3.8</c:v>
              </c:pt>
            </c:numLit>
          </c:xVal>
          <c:yVal>
            <c:numLit>
              <c:formatCode>General</c:formatCode>
              <c:ptCount val="2"/>
              <c:pt idx="0">
                <c:v>0</c:v>
              </c:pt>
              <c:pt idx="1">
                <c:v>0.24</c:v>
              </c:pt>
            </c:numLit>
          </c:yVal>
          <c:smooth val="0"/>
          <c:extLst>
            <c:ext xmlns:c16="http://schemas.microsoft.com/office/drawing/2014/chart" uri="{C3380CC4-5D6E-409C-BE32-E72D297353CC}">
              <c16:uniqueId val="{0000000F-06CC-4BAC-9E47-5D221A04A6C5}"/>
            </c:ext>
          </c:extLst>
        </c:ser>
        <c:ser>
          <c:idx val="8"/>
          <c:order val="15"/>
          <c:tx>
            <c:v>mtt</c:v>
          </c:tx>
          <c:spPr>
            <a:ln w="19050" cap="rnd">
              <a:solidFill>
                <a:schemeClr val="accent3">
                  <a:lumMod val="60000"/>
                </a:schemeClr>
              </a:solidFill>
              <a:round/>
            </a:ln>
            <a:effectLst/>
          </c:spPr>
          <c:marker>
            <c:symbol val="none"/>
          </c:marker>
          <c:xVal>
            <c:numLit>
              <c:formatCode>General</c:formatCode>
              <c:ptCount val="2"/>
              <c:pt idx="0">
                <c:v>3.8849999999999998</c:v>
              </c:pt>
              <c:pt idx="1">
                <c:v>4.9728000000000003</c:v>
              </c:pt>
            </c:numLit>
          </c:xVal>
          <c:yVal>
            <c:numLit>
              <c:formatCode>General</c:formatCode>
              <c:ptCount val="2"/>
              <c:pt idx="0">
                <c:v>0.24</c:v>
              </c:pt>
              <c:pt idx="1">
                <c:v>0.04</c:v>
              </c:pt>
            </c:numLit>
          </c:yVal>
          <c:smooth val="0"/>
          <c:extLst>
            <c:ext xmlns:c16="http://schemas.microsoft.com/office/drawing/2014/chart" uri="{C3380CC4-5D6E-409C-BE32-E72D297353CC}">
              <c16:uniqueId val="{00000010-06CC-4BAC-9E47-5D221A04A6C5}"/>
            </c:ext>
          </c:extLst>
        </c:ser>
        <c:dLbls>
          <c:showLegendKey val="0"/>
          <c:showVal val="0"/>
          <c:showCatName val="0"/>
          <c:showSerName val="0"/>
          <c:showPercent val="0"/>
          <c:showBubbleSize val="0"/>
        </c:dLbls>
        <c:axId val="2077928640"/>
        <c:axId val="2077924832"/>
      </c:scatterChart>
      <c:valAx>
        <c:axId val="2077928640"/>
        <c:scaling>
          <c:orientation val="minMax"/>
          <c:max val="5"/>
          <c:min val="2"/>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b="1"/>
                  <a:t>DBD,</a:t>
                </a:r>
                <a:r>
                  <a:rPr lang="en-US" b="1" baseline="0"/>
                  <a:t> g/cc</a:t>
                </a:r>
                <a:endParaRPr lang="en-US" b="1"/>
              </a:p>
            </c:rich>
          </c:tx>
          <c:overlay val="0"/>
          <c:spPr>
            <a:noFill/>
            <a:ln w="25400">
              <a:noFill/>
            </a:ln>
          </c:spPr>
        </c:title>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0" vert="horz"/>
          <a:lstStyle/>
          <a:p>
            <a:pPr>
              <a:defRPr sz="900" b="0" i="0" u="none" strike="noStrike" baseline="0">
                <a:solidFill>
                  <a:srgbClr val="333333"/>
                </a:solidFill>
                <a:latin typeface="Calibri"/>
                <a:ea typeface="Calibri"/>
                <a:cs typeface="Calibri"/>
              </a:defRPr>
            </a:pPr>
            <a:endParaRPr lang="en-US"/>
          </a:p>
        </c:txPr>
        <c:crossAx val="2077924832"/>
        <c:crosses val="autoZero"/>
        <c:crossBetween val="midCat"/>
      </c:valAx>
      <c:valAx>
        <c:axId val="2077924832"/>
        <c:scaling>
          <c:orientation val="minMax"/>
          <c:max val="0.25"/>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a:t>
                </a:r>
                <a:r>
                  <a:rPr lang="en-US" sz="700"/>
                  <a:t>A</a:t>
                </a:r>
                <a:r>
                  <a:rPr lang="en-US"/>
                  <a:t> %</a:t>
                </a:r>
              </a:p>
            </c:rich>
          </c:tx>
          <c:overlay val="0"/>
          <c:spPr>
            <a:noFill/>
            <a:ln w="25400">
              <a:noFill/>
            </a:ln>
          </c:spPr>
        </c:title>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7928640"/>
        <c:crosses val="autoZero"/>
        <c:crossBetween val="midCat"/>
      </c:valAx>
      <c:spPr>
        <a:noFill/>
        <a:ln w="25400">
          <a:noFill/>
        </a:ln>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emf"/><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png"/><Relationship Id="rId1" Type="http://schemas.openxmlformats.org/officeDocument/2006/relationships/chart" Target="../charts/chart1.xml"/><Relationship Id="rId6" Type="http://schemas.openxmlformats.org/officeDocument/2006/relationships/image" Target="../media/image16.png"/><Relationship Id="rId5" Type="http://schemas.openxmlformats.org/officeDocument/2006/relationships/image" Target="../media/image15.png"/><Relationship Id="rId4" Type="http://schemas.openxmlformats.org/officeDocument/2006/relationships/image" Target="../media/image14.jpeg"/></Relationships>
</file>

<file path=xl/drawings/drawing1.xml><?xml version="1.0" encoding="utf-8"?>
<xdr:wsDr xmlns:xdr="http://schemas.openxmlformats.org/drawingml/2006/spreadsheetDrawing" xmlns:a="http://schemas.openxmlformats.org/drawingml/2006/main">
  <xdr:twoCellAnchor>
    <xdr:from>
      <xdr:col>5</xdr:col>
      <xdr:colOff>46386</xdr:colOff>
      <xdr:row>1</xdr:row>
      <xdr:rowOff>63686</xdr:rowOff>
    </xdr:from>
    <xdr:to>
      <xdr:col>14</xdr:col>
      <xdr:colOff>451352</xdr:colOff>
      <xdr:row>7</xdr:row>
      <xdr:rowOff>0</xdr:rowOff>
    </xdr:to>
    <xdr:sp macro="" textlink="">
      <xdr:nvSpPr>
        <xdr:cNvPr id="24" name="TextBox 23">
          <a:extLst>
            <a:ext uri="{FF2B5EF4-FFF2-40B4-BE49-F238E27FC236}">
              <a16:creationId xmlns:a16="http://schemas.microsoft.com/office/drawing/2014/main" id="{C430D44F-7016-4966-B3E9-954B0920F490}"/>
            </a:ext>
          </a:extLst>
        </xdr:cNvPr>
        <xdr:cNvSpPr txBox="1"/>
      </xdr:nvSpPr>
      <xdr:spPr>
        <a:xfrm>
          <a:off x="8721305" y="258283"/>
          <a:ext cx="6324805" cy="110389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solidFill>
                <a:schemeClr val="dk1"/>
              </a:solidFill>
              <a:effectLst/>
              <a:latin typeface="+mn-lt"/>
              <a:ea typeface="+mn-ea"/>
              <a:cs typeface="+mn-cs"/>
            </a:rPr>
            <a:t>Figure 1 Legend corresponding to graphs 2 to 9. Each data point is allocated a shape symbol which represents lithology. Nb</a:t>
          </a:r>
          <a:r>
            <a:rPr lang="en-AU" sz="1100" baseline="-25000">
              <a:solidFill>
                <a:schemeClr val="dk1"/>
              </a:solidFill>
              <a:effectLst/>
              <a:latin typeface="+mn-lt"/>
              <a:ea typeface="+mn-ea"/>
              <a:cs typeface="+mn-cs"/>
            </a:rPr>
            <a:t>2</a:t>
          </a:r>
          <a:r>
            <a:rPr lang="en-AU" sz="1100">
              <a:solidFill>
                <a:schemeClr val="dk1"/>
              </a:solidFill>
              <a:effectLst/>
              <a:latin typeface="+mn-lt"/>
              <a:ea typeface="+mn-ea"/>
              <a:cs typeface="+mn-cs"/>
            </a:rPr>
            <a:t>O</a:t>
          </a:r>
          <a:r>
            <a:rPr lang="en-AU" sz="1100" baseline="-25000">
              <a:solidFill>
                <a:schemeClr val="dk1"/>
              </a:solidFill>
              <a:effectLst/>
              <a:latin typeface="+mn-lt"/>
              <a:ea typeface="+mn-ea"/>
              <a:cs typeface="+mn-cs"/>
            </a:rPr>
            <a:t>5</a:t>
          </a:r>
          <a:r>
            <a:rPr lang="en-AU" sz="1100">
              <a:solidFill>
                <a:schemeClr val="dk1"/>
              </a:solidFill>
              <a:effectLst/>
              <a:latin typeface="+mn-lt"/>
              <a:ea typeface="+mn-ea"/>
              <a:cs typeface="+mn-cs"/>
            </a:rPr>
            <a:t> (ppm) and La</a:t>
          </a:r>
          <a:r>
            <a:rPr lang="en-AU" sz="1100" baseline="-25000">
              <a:solidFill>
                <a:schemeClr val="dk1"/>
              </a:solidFill>
              <a:effectLst/>
              <a:latin typeface="+mn-lt"/>
              <a:ea typeface="+mn-ea"/>
              <a:cs typeface="+mn-cs"/>
            </a:rPr>
            <a:t>2</a:t>
          </a:r>
          <a:r>
            <a:rPr lang="en-AU" sz="1100">
              <a:solidFill>
                <a:schemeClr val="dk1"/>
              </a:solidFill>
              <a:effectLst/>
              <a:latin typeface="+mn-lt"/>
              <a:ea typeface="+mn-ea"/>
              <a:cs typeface="+mn-cs"/>
            </a:rPr>
            <a:t>O</a:t>
          </a:r>
          <a:r>
            <a:rPr lang="en-AU" sz="1100" baseline="-25000">
              <a:solidFill>
                <a:schemeClr val="dk1"/>
              </a:solidFill>
              <a:effectLst/>
              <a:latin typeface="+mn-lt"/>
              <a:ea typeface="+mn-ea"/>
              <a:cs typeface="+mn-cs"/>
            </a:rPr>
            <a:t>3</a:t>
          </a:r>
          <a:r>
            <a:rPr lang="en-AU" sz="1100">
              <a:solidFill>
                <a:schemeClr val="dk1"/>
              </a:solidFill>
              <a:effectLst/>
              <a:latin typeface="+mn-lt"/>
              <a:ea typeface="+mn-ea"/>
              <a:cs typeface="+mn-cs"/>
            </a:rPr>
            <a:t> (ppm) content are denoted by colour and size respectively.</a:t>
          </a:r>
        </a:p>
      </xdr:txBody>
    </xdr:sp>
    <xdr:clientData/>
  </xdr:twoCellAnchor>
  <xdr:twoCellAnchor>
    <xdr:from>
      <xdr:col>5</xdr:col>
      <xdr:colOff>62960</xdr:colOff>
      <xdr:row>15</xdr:row>
      <xdr:rowOff>82680</xdr:rowOff>
    </xdr:from>
    <xdr:to>
      <xdr:col>14</xdr:col>
      <xdr:colOff>467926</xdr:colOff>
      <xdr:row>23</xdr:row>
      <xdr:rowOff>20484</xdr:rowOff>
    </xdr:to>
    <mc:AlternateContent xmlns:mc="http://schemas.openxmlformats.org/markup-compatibility/2006" xmlns:a14="http://schemas.microsoft.com/office/drawing/2010/main">
      <mc:Choice Requires="a14">
        <xdr:sp macro="" textlink="">
          <xdr:nvSpPr>
            <xdr:cNvPr id="25" name="TextBox 24">
              <a:extLst>
                <a:ext uri="{FF2B5EF4-FFF2-40B4-BE49-F238E27FC236}">
                  <a16:creationId xmlns:a16="http://schemas.microsoft.com/office/drawing/2014/main" id="{3035CB81-3DCD-4B64-8DF0-2A7BF1EDDD16}"/>
                </a:ext>
              </a:extLst>
            </xdr:cNvPr>
            <xdr:cNvSpPr txBox="1"/>
          </xdr:nvSpPr>
          <xdr:spPr>
            <a:xfrm>
              <a:off x="8737879" y="3196228"/>
              <a:ext cx="6324805" cy="14945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n-AU" sz="1100" b="0" i="0" baseline="0">
                  <a:solidFill>
                    <a:schemeClr val="dk1"/>
                  </a:solidFill>
                  <a:effectLst/>
                  <a:latin typeface="+mn-lt"/>
                  <a:ea typeface="+mn-ea"/>
                  <a:cs typeface="+mn-cs"/>
                </a:rPr>
                <a:t>Figure 2 displays the cross plot of dry bulk density against magnetic susceptibility. Dry bulk density values range between  2.65 and 3.29  g/cm</a:t>
              </a:r>
              <a:r>
                <a:rPr lang="en-AU" sz="1100" b="0" i="0" baseline="30000">
                  <a:solidFill>
                    <a:schemeClr val="dk1"/>
                  </a:solidFill>
                  <a:effectLst/>
                  <a:latin typeface="+mn-lt"/>
                  <a:ea typeface="+mn-ea"/>
                  <a:cs typeface="+mn-cs"/>
                </a:rPr>
                <a:t>3</a:t>
              </a:r>
              <a:r>
                <a:rPr lang="en-AU" sz="1100" b="0" i="0" baseline="0">
                  <a:solidFill>
                    <a:schemeClr val="dk1"/>
                  </a:solidFill>
                  <a:effectLst/>
                  <a:latin typeface="+mn-lt"/>
                  <a:ea typeface="+mn-ea"/>
                  <a:cs typeface="+mn-cs"/>
                </a:rPr>
                <a:t>. Magnetic susceptibilitiy values range between </a:t>
              </a:r>
              <a:r>
                <a:rPr lang="en-AU" sz="1100">
                  <a:solidFill>
                    <a:schemeClr val="dk1"/>
                  </a:solidFill>
                  <a:effectLst/>
                  <a:latin typeface="+mn-lt"/>
                  <a:ea typeface="+mn-ea"/>
                  <a:cs typeface="+mn-cs"/>
                </a:rPr>
                <a:t>0.082 and 863 </a:t>
              </a:r>
              <a14:m>
                <m:oMath xmlns:m="http://schemas.openxmlformats.org/officeDocument/2006/math">
                  <m:sSup>
                    <m:sSupPr>
                      <m:ctrlPr>
                        <a:rPr lang="en-US" sz="1100" i="1">
                          <a:solidFill>
                            <a:schemeClr val="dk1"/>
                          </a:solidFill>
                          <a:effectLst/>
                          <a:latin typeface="Cambria Math" panose="02040503050406030204" pitchFamily="18" charset="0"/>
                          <a:ea typeface="+mn-ea"/>
                          <a:cs typeface="+mn-cs"/>
                        </a:rPr>
                      </m:ctrlPr>
                    </m:sSupPr>
                    <m:e>
                      <m:r>
                        <a:rPr lang="en-AU" sz="1100" i="1">
                          <a:solidFill>
                            <a:schemeClr val="dk1"/>
                          </a:solidFill>
                          <a:effectLst/>
                          <a:latin typeface="Cambria Math" panose="02040503050406030204" pitchFamily="18" charset="0"/>
                          <a:ea typeface="+mn-ea"/>
                          <a:cs typeface="+mn-cs"/>
                        </a:rPr>
                        <m:t>(×10</m:t>
                      </m:r>
                    </m:e>
                    <m:sup>
                      <m:r>
                        <a:rPr lang="en-AU" sz="1100" i="1">
                          <a:solidFill>
                            <a:schemeClr val="dk1"/>
                          </a:solidFill>
                          <a:effectLst/>
                          <a:latin typeface="Cambria Math" panose="02040503050406030204" pitchFamily="18" charset="0"/>
                          <a:ea typeface="+mn-ea"/>
                          <a:cs typeface="+mn-cs"/>
                        </a:rPr>
                        <m:t>−3</m:t>
                      </m:r>
                    </m:sup>
                  </m:sSup>
                  <m:r>
                    <a:rPr lang="en-AU" sz="1100" i="1">
                      <a:solidFill>
                        <a:schemeClr val="dk1"/>
                      </a:solidFill>
                      <a:effectLst/>
                      <a:latin typeface="Cambria Math" panose="02040503050406030204" pitchFamily="18" charset="0"/>
                      <a:ea typeface="+mn-ea"/>
                      <a:cs typeface="+mn-cs"/>
                    </a:rPr>
                    <m:t>)</m:t>
                  </m:r>
                </m:oMath>
              </a14:m>
              <a:r>
                <a:rPr lang="en-AU" sz="1100">
                  <a:solidFill>
                    <a:schemeClr val="dk1"/>
                  </a:solidFill>
                  <a:effectLst/>
                  <a:latin typeface="+mn-lt"/>
                  <a:ea typeface="+mn-ea"/>
                  <a:cs typeface="+mn-cs"/>
                </a:rPr>
                <a:t> SI. </a:t>
              </a:r>
              <a:r>
                <a:rPr lang="en-AU" sz="1100" b="0" i="0" baseline="0">
                  <a:solidFill>
                    <a:schemeClr val="dk1"/>
                  </a:solidFill>
                  <a:effectLst/>
                  <a:latin typeface="+mn-lt"/>
                  <a:ea typeface="+mn-ea"/>
                  <a:cs typeface="+mn-cs"/>
                </a:rPr>
                <a:t>Sample 22TR0440 has the highest magnetic susceptibility value which corresponds to a magnetic mineral content of approximately 20%. This was determined with reference of Figure 1.2 (Emerson, 1997). </a:t>
              </a:r>
              <a:endParaRPr lang="en-US">
                <a:effectLst/>
              </a:endParaRPr>
            </a:p>
          </xdr:txBody>
        </xdr:sp>
      </mc:Choice>
      <mc:Fallback xmlns="">
        <xdr:sp macro="" textlink="">
          <xdr:nvSpPr>
            <xdr:cNvPr id="25" name="TextBox 24">
              <a:extLst>
                <a:ext uri="{FF2B5EF4-FFF2-40B4-BE49-F238E27FC236}">
                  <a16:creationId xmlns:a16="http://schemas.microsoft.com/office/drawing/2014/main" id="{3035CB81-3DCD-4B64-8DF0-2A7BF1EDDD16}"/>
                </a:ext>
              </a:extLst>
            </xdr:cNvPr>
            <xdr:cNvSpPr txBox="1"/>
          </xdr:nvSpPr>
          <xdr:spPr>
            <a:xfrm>
              <a:off x="8737879" y="3196228"/>
              <a:ext cx="6324805" cy="14945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n-AU" sz="1100" b="0" i="0" baseline="0">
                  <a:solidFill>
                    <a:schemeClr val="dk1"/>
                  </a:solidFill>
                  <a:effectLst/>
                  <a:latin typeface="+mn-lt"/>
                  <a:ea typeface="+mn-ea"/>
                  <a:cs typeface="+mn-cs"/>
                </a:rPr>
                <a:t>Figure 2 displays the cross plot of dry bulk density against magnetic susceptibility. Dry bulk density values range between  2.65 and 3.29  g/cm</a:t>
              </a:r>
              <a:r>
                <a:rPr lang="en-AU" sz="1100" b="0" i="0" baseline="30000">
                  <a:solidFill>
                    <a:schemeClr val="dk1"/>
                  </a:solidFill>
                  <a:effectLst/>
                  <a:latin typeface="+mn-lt"/>
                  <a:ea typeface="+mn-ea"/>
                  <a:cs typeface="+mn-cs"/>
                </a:rPr>
                <a:t>3</a:t>
              </a:r>
              <a:r>
                <a:rPr lang="en-AU" sz="1100" b="0" i="0" baseline="0">
                  <a:solidFill>
                    <a:schemeClr val="dk1"/>
                  </a:solidFill>
                  <a:effectLst/>
                  <a:latin typeface="+mn-lt"/>
                  <a:ea typeface="+mn-ea"/>
                  <a:cs typeface="+mn-cs"/>
                </a:rPr>
                <a:t>. Magnetic susceptibilitiy values range between </a:t>
              </a:r>
              <a:r>
                <a:rPr lang="en-AU" sz="1100">
                  <a:solidFill>
                    <a:schemeClr val="dk1"/>
                  </a:solidFill>
                  <a:effectLst/>
                  <a:latin typeface="+mn-lt"/>
                  <a:ea typeface="+mn-ea"/>
                  <a:cs typeface="+mn-cs"/>
                </a:rPr>
                <a:t>0.082 and 863 </a:t>
              </a:r>
              <a:r>
                <a:rPr lang="en-US" sz="1100" i="0">
                  <a:solidFill>
                    <a:schemeClr val="dk1"/>
                  </a:solidFill>
                  <a:effectLst/>
                  <a:latin typeface="Cambria Math" panose="02040503050406030204" pitchFamily="18" charset="0"/>
                  <a:ea typeface="+mn-ea"/>
                  <a:cs typeface="+mn-cs"/>
                </a:rPr>
                <a:t>〖</a:t>
              </a:r>
              <a:r>
                <a:rPr lang="en-AU" sz="1100" i="0">
                  <a:solidFill>
                    <a:schemeClr val="dk1"/>
                  </a:solidFill>
                  <a:effectLst/>
                  <a:latin typeface="Cambria Math" panose="02040503050406030204" pitchFamily="18" charset="0"/>
                  <a:ea typeface="+mn-ea"/>
                  <a:cs typeface="+mn-cs"/>
                </a:rPr>
                <a:t>(×10</a:t>
              </a:r>
              <a:r>
                <a:rPr lang="en-US" sz="1100" i="0">
                  <a:solidFill>
                    <a:schemeClr val="dk1"/>
                  </a:solidFill>
                  <a:effectLst/>
                  <a:latin typeface="Cambria Math" panose="02040503050406030204" pitchFamily="18" charset="0"/>
                  <a:ea typeface="+mn-ea"/>
                  <a:cs typeface="+mn-cs"/>
                </a:rPr>
                <a:t>〗^(</a:t>
              </a:r>
              <a:r>
                <a:rPr lang="en-AU" sz="1100" i="0">
                  <a:solidFill>
                    <a:schemeClr val="dk1"/>
                  </a:solidFill>
                  <a:effectLst/>
                  <a:latin typeface="Cambria Math" panose="02040503050406030204" pitchFamily="18" charset="0"/>
                  <a:ea typeface="+mn-ea"/>
                  <a:cs typeface="+mn-cs"/>
                </a:rPr>
                <a:t>−3</a:t>
              </a:r>
              <a:r>
                <a:rPr lang="en-US" sz="1100" i="0">
                  <a:solidFill>
                    <a:schemeClr val="dk1"/>
                  </a:solidFill>
                  <a:effectLst/>
                  <a:latin typeface="Cambria Math" panose="02040503050406030204" pitchFamily="18" charset="0"/>
                  <a:ea typeface="+mn-ea"/>
                  <a:cs typeface="+mn-cs"/>
                </a:rPr>
                <a:t>)</a:t>
              </a:r>
              <a:r>
                <a:rPr lang="en-AU" sz="1100" i="0">
                  <a:solidFill>
                    <a:schemeClr val="dk1"/>
                  </a:solidFill>
                  <a:effectLst/>
                  <a:latin typeface="Cambria Math" panose="02040503050406030204" pitchFamily="18" charset="0"/>
                  <a:ea typeface="+mn-ea"/>
                  <a:cs typeface="+mn-cs"/>
                </a:rPr>
                <a:t>)</a:t>
              </a:r>
              <a:r>
                <a:rPr lang="en-AU" sz="1100">
                  <a:solidFill>
                    <a:schemeClr val="dk1"/>
                  </a:solidFill>
                  <a:effectLst/>
                  <a:latin typeface="+mn-lt"/>
                  <a:ea typeface="+mn-ea"/>
                  <a:cs typeface="+mn-cs"/>
                </a:rPr>
                <a:t> SI. </a:t>
              </a:r>
              <a:r>
                <a:rPr lang="en-AU" sz="1100" b="0" i="0" baseline="0">
                  <a:solidFill>
                    <a:schemeClr val="dk1"/>
                  </a:solidFill>
                  <a:effectLst/>
                  <a:latin typeface="+mn-lt"/>
                  <a:ea typeface="+mn-ea"/>
                  <a:cs typeface="+mn-cs"/>
                </a:rPr>
                <a:t>Sample 22TR0440 has the highest magnetic susceptibility value which corresponds to a magnetic mineral content of approximately 20%. This was determined with reference of Figure 1.2 (Emerson, 1997). </a:t>
              </a:r>
              <a:endParaRPr lang="en-US">
                <a:effectLst/>
              </a:endParaRPr>
            </a:p>
          </xdr:txBody>
        </xdr:sp>
      </mc:Fallback>
    </mc:AlternateContent>
    <xdr:clientData/>
  </xdr:twoCellAnchor>
  <xdr:twoCellAnchor>
    <xdr:from>
      <xdr:col>5</xdr:col>
      <xdr:colOff>63333</xdr:colOff>
      <xdr:row>42</xdr:row>
      <xdr:rowOff>48790</xdr:rowOff>
    </xdr:from>
    <xdr:to>
      <xdr:col>14</xdr:col>
      <xdr:colOff>459919</xdr:colOff>
      <xdr:row>47</xdr:row>
      <xdr:rowOff>153630</xdr:rowOff>
    </xdr:to>
    <xdr:sp macro="" textlink="">
      <xdr:nvSpPr>
        <xdr:cNvPr id="26" name="TextBox 25">
          <a:extLst>
            <a:ext uri="{FF2B5EF4-FFF2-40B4-BE49-F238E27FC236}">
              <a16:creationId xmlns:a16="http://schemas.microsoft.com/office/drawing/2014/main" id="{E9161F2E-FC42-4169-B3B7-C086DF223D2C}"/>
            </a:ext>
          </a:extLst>
        </xdr:cNvPr>
        <xdr:cNvSpPr txBox="1"/>
      </xdr:nvSpPr>
      <xdr:spPr>
        <a:xfrm>
          <a:off x="8738252" y="8416451"/>
          <a:ext cx="6316425" cy="10778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3 displays the cross plot of dry bulk density against galvanic resistivity. Dry bulk density values range between 2.65 and 3.29  g/cm</a:t>
          </a:r>
          <a:r>
            <a:rPr kumimoji="0" lang="en-AU" sz="1100" b="0" i="0" u="none" strike="noStrike" kern="0" cap="none" spc="0" normalizeH="0" baseline="30000" noProof="0">
              <a:ln>
                <a:noFill/>
              </a:ln>
              <a:solidFill>
                <a:prstClr val="black"/>
              </a:solidFill>
              <a:effectLst/>
              <a:uLnTx/>
              <a:uFillTx/>
              <a:latin typeface="+mn-lt"/>
              <a:ea typeface="+mn-ea"/>
              <a:cs typeface="+mn-cs"/>
            </a:rPr>
            <a:t>3. </a:t>
          </a:r>
          <a:r>
            <a:rPr kumimoji="0" lang="en-AU" sz="1100" b="0" i="0" u="none" strike="noStrike" kern="0" cap="none" spc="0" normalizeH="0" baseline="0" noProof="0">
              <a:ln>
                <a:noFill/>
              </a:ln>
              <a:solidFill>
                <a:prstClr val="black"/>
              </a:solidFill>
              <a:effectLst/>
              <a:uLnTx/>
              <a:uFillTx/>
              <a:latin typeface="+mn-lt"/>
              <a:ea typeface="+mn-ea"/>
              <a:cs typeface="+mn-cs"/>
            </a:rPr>
            <a:t>Resistivity values range between </a:t>
          </a:r>
          <a:r>
            <a:rPr lang="en-AU" sz="1100">
              <a:effectLst/>
              <a:latin typeface="+mn-lt"/>
              <a:ea typeface="Calibri" panose="020F0502020204030204" pitchFamily="34" charset="0"/>
            </a:rPr>
            <a:t>12 and 103864 Ωm.</a:t>
          </a:r>
          <a:endParaRPr kumimoji="0" lang="en-US" sz="11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twoCellAnchor>
    <xdr:from>
      <xdr:col>5</xdr:col>
      <xdr:colOff>63333</xdr:colOff>
      <xdr:row>68</xdr:row>
      <xdr:rowOff>63685</xdr:rowOff>
    </xdr:from>
    <xdr:to>
      <xdr:col>14</xdr:col>
      <xdr:colOff>459919</xdr:colOff>
      <xdr:row>75</xdr:row>
      <xdr:rowOff>71693</xdr:rowOff>
    </xdr:to>
    <mc:AlternateContent xmlns:mc="http://schemas.openxmlformats.org/markup-compatibility/2006" xmlns:a14="http://schemas.microsoft.com/office/drawing/2010/main">
      <mc:Choice Requires="a14">
        <xdr:sp macro="" textlink="">
          <xdr:nvSpPr>
            <xdr:cNvPr id="27" name="TextBox 26">
              <a:extLst>
                <a:ext uri="{FF2B5EF4-FFF2-40B4-BE49-F238E27FC236}">
                  <a16:creationId xmlns:a16="http://schemas.microsoft.com/office/drawing/2014/main" id="{862BA871-D09F-4C66-A88B-89C82D5D8389}"/>
                </a:ext>
              </a:extLst>
            </xdr:cNvPr>
            <xdr:cNvSpPr txBox="1"/>
          </xdr:nvSpPr>
          <xdr:spPr>
            <a:xfrm>
              <a:off x="8738252" y="13490862"/>
              <a:ext cx="6316425" cy="137018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4 displays the cross-plot of magnetic susceptibility against resistivity. Magnetic susceptibility ranges between </a:t>
              </a:r>
              <a:r>
                <a:rPr lang="en-AU" sz="1100">
                  <a:solidFill>
                    <a:schemeClr val="dk1"/>
                  </a:solidFill>
                  <a:effectLst/>
                  <a:latin typeface="+mn-lt"/>
                  <a:ea typeface="+mn-ea"/>
                  <a:cs typeface="+mn-cs"/>
                </a:rPr>
                <a:t>0.082 and 863 </a:t>
              </a:r>
              <a14:m>
                <m:oMath xmlns:m="http://schemas.openxmlformats.org/officeDocument/2006/math">
                  <m:sSup>
                    <m:sSupPr>
                      <m:ctrlPr>
                        <a:rPr lang="en-US" sz="1100" i="1">
                          <a:solidFill>
                            <a:schemeClr val="dk1"/>
                          </a:solidFill>
                          <a:effectLst/>
                          <a:latin typeface="Cambria Math" panose="02040503050406030204" pitchFamily="18" charset="0"/>
                          <a:ea typeface="+mn-ea"/>
                          <a:cs typeface="+mn-cs"/>
                        </a:rPr>
                      </m:ctrlPr>
                    </m:sSupPr>
                    <m:e>
                      <m:r>
                        <a:rPr lang="en-AU" sz="1100" i="1">
                          <a:solidFill>
                            <a:schemeClr val="dk1"/>
                          </a:solidFill>
                          <a:effectLst/>
                          <a:latin typeface="Cambria Math" panose="02040503050406030204" pitchFamily="18" charset="0"/>
                          <a:ea typeface="+mn-ea"/>
                          <a:cs typeface="+mn-cs"/>
                        </a:rPr>
                        <m:t>(×10</m:t>
                      </m:r>
                    </m:e>
                    <m:sup>
                      <m:r>
                        <a:rPr lang="en-AU" sz="1100" i="1">
                          <a:solidFill>
                            <a:schemeClr val="dk1"/>
                          </a:solidFill>
                          <a:effectLst/>
                          <a:latin typeface="Cambria Math" panose="02040503050406030204" pitchFamily="18" charset="0"/>
                          <a:ea typeface="+mn-ea"/>
                          <a:cs typeface="+mn-cs"/>
                        </a:rPr>
                        <m:t>−3</m:t>
                      </m:r>
                    </m:sup>
                  </m:sSup>
                  <m:r>
                    <a:rPr lang="en-AU" sz="1100" i="1">
                      <a:solidFill>
                        <a:schemeClr val="dk1"/>
                      </a:solidFill>
                      <a:effectLst/>
                      <a:latin typeface="Cambria Math" panose="02040503050406030204" pitchFamily="18" charset="0"/>
                      <a:ea typeface="+mn-ea"/>
                      <a:cs typeface="+mn-cs"/>
                    </a:rPr>
                    <m:t>)</m:t>
                  </m:r>
                </m:oMath>
              </a14:m>
              <a:r>
                <a:rPr lang="en-AU" sz="1100">
                  <a:solidFill>
                    <a:schemeClr val="dk1"/>
                  </a:solidFill>
                  <a:effectLst/>
                  <a:latin typeface="+mn-lt"/>
                  <a:ea typeface="+mn-ea"/>
                  <a:cs typeface="+mn-cs"/>
                </a:rPr>
                <a:t> SI </a:t>
              </a:r>
              <a:r>
                <a:rPr kumimoji="0" lang="en-AU" sz="1100" b="0" i="0" u="none" strike="noStrike" kern="0" cap="none" spc="0" normalizeH="0" baseline="0" noProof="0">
                  <a:ln>
                    <a:noFill/>
                  </a:ln>
                  <a:solidFill>
                    <a:prstClr val="black"/>
                  </a:solidFill>
                  <a:effectLst/>
                  <a:uLnTx/>
                  <a:uFillTx/>
                  <a:latin typeface="+mn-lt"/>
                  <a:ea typeface="+mn-ea"/>
                  <a:cs typeface="+mn-cs"/>
                </a:rPr>
                <a:t>and galvanic resistivity ranges between </a:t>
              </a:r>
              <a:r>
                <a:rPr lang="en-AU" sz="1100">
                  <a:solidFill>
                    <a:schemeClr val="dk1"/>
                  </a:solidFill>
                  <a:effectLst/>
                  <a:latin typeface="+mn-lt"/>
                  <a:ea typeface="+mn-ea"/>
                  <a:cs typeface="+mn-cs"/>
                </a:rPr>
                <a:t>12 and 103864 Ωm.</a:t>
              </a:r>
              <a:endParaRPr kumimoji="0" lang="en-US" sz="1100" b="0" i="0" u="none" strike="noStrike" kern="0" cap="none" spc="0" normalizeH="0" baseline="0" noProof="0">
                <a:ln>
                  <a:noFill/>
                </a:ln>
                <a:solidFill>
                  <a:prstClr val="black"/>
                </a:solidFill>
                <a:effectLst/>
                <a:uLnTx/>
                <a:uFillTx/>
                <a:latin typeface="+mn-lt"/>
                <a:ea typeface="+mn-ea"/>
                <a:cs typeface="+mn-cs"/>
              </a:endParaRPr>
            </a:p>
          </xdr:txBody>
        </xdr:sp>
      </mc:Choice>
      <mc:Fallback xmlns="">
        <xdr:sp macro="" textlink="">
          <xdr:nvSpPr>
            <xdr:cNvPr id="27" name="TextBox 26">
              <a:extLst>
                <a:ext uri="{FF2B5EF4-FFF2-40B4-BE49-F238E27FC236}">
                  <a16:creationId xmlns:a16="http://schemas.microsoft.com/office/drawing/2014/main" id="{862BA871-D09F-4C66-A88B-89C82D5D8389}"/>
                </a:ext>
              </a:extLst>
            </xdr:cNvPr>
            <xdr:cNvSpPr txBox="1"/>
          </xdr:nvSpPr>
          <xdr:spPr>
            <a:xfrm>
              <a:off x="8738252" y="13490862"/>
              <a:ext cx="6316425" cy="137018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4 displays the cross-plot of magnetic susceptibility against resistivity. Magnetic susceptibility ranges between </a:t>
              </a:r>
              <a:r>
                <a:rPr lang="en-AU" sz="1100">
                  <a:solidFill>
                    <a:schemeClr val="dk1"/>
                  </a:solidFill>
                  <a:effectLst/>
                  <a:latin typeface="+mn-lt"/>
                  <a:ea typeface="+mn-ea"/>
                  <a:cs typeface="+mn-cs"/>
                </a:rPr>
                <a:t>0.082 and 863 </a:t>
              </a:r>
              <a:r>
                <a:rPr lang="en-US" sz="1100" i="0">
                  <a:solidFill>
                    <a:schemeClr val="dk1"/>
                  </a:solidFill>
                  <a:effectLst/>
                  <a:latin typeface="Cambria Math" panose="02040503050406030204" pitchFamily="18" charset="0"/>
                  <a:ea typeface="+mn-ea"/>
                  <a:cs typeface="+mn-cs"/>
                </a:rPr>
                <a:t>〖</a:t>
              </a:r>
              <a:r>
                <a:rPr lang="en-AU" sz="1100" i="0">
                  <a:solidFill>
                    <a:schemeClr val="dk1"/>
                  </a:solidFill>
                  <a:effectLst/>
                  <a:latin typeface="Cambria Math" panose="02040503050406030204" pitchFamily="18" charset="0"/>
                  <a:ea typeface="+mn-ea"/>
                  <a:cs typeface="+mn-cs"/>
                </a:rPr>
                <a:t>(×10</a:t>
              </a:r>
              <a:r>
                <a:rPr lang="en-US" sz="1100" i="0">
                  <a:solidFill>
                    <a:schemeClr val="dk1"/>
                  </a:solidFill>
                  <a:effectLst/>
                  <a:latin typeface="Cambria Math" panose="02040503050406030204" pitchFamily="18" charset="0"/>
                  <a:ea typeface="+mn-ea"/>
                  <a:cs typeface="+mn-cs"/>
                </a:rPr>
                <a:t>〗^(</a:t>
              </a:r>
              <a:r>
                <a:rPr lang="en-AU" sz="1100" i="0">
                  <a:solidFill>
                    <a:schemeClr val="dk1"/>
                  </a:solidFill>
                  <a:effectLst/>
                  <a:latin typeface="Cambria Math" panose="02040503050406030204" pitchFamily="18" charset="0"/>
                  <a:ea typeface="+mn-ea"/>
                  <a:cs typeface="+mn-cs"/>
                </a:rPr>
                <a:t>−3</a:t>
              </a:r>
              <a:r>
                <a:rPr lang="en-US" sz="1100" i="0">
                  <a:solidFill>
                    <a:schemeClr val="dk1"/>
                  </a:solidFill>
                  <a:effectLst/>
                  <a:latin typeface="Cambria Math" panose="02040503050406030204" pitchFamily="18" charset="0"/>
                  <a:ea typeface="+mn-ea"/>
                  <a:cs typeface="+mn-cs"/>
                </a:rPr>
                <a:t>)</a:t>
              </a:r>
              <a:r>
                <a:rPr lang="en-AU" sz="1100" i="0">
                  <a:solidFill>
                    <a:schemeClr val="dk1"/>
                  </a:solidFill>
                  <a:effectLst/>
                  <a:latin typeface="Cambria Math" panose="02040503050406030204" pitchFamily="18" charset="0"/>
                  <a:ea typeface="+mn-ea"/>
                  <a:cs typeface="+mn-cs"/>
                </a:rPr>
                <a:t>)</a:t>
              </a:r>
              <a:r>
                <a:rPr lang="en-AU" sz="1100">
                  <a:solidFill>
                    <a:schemeClr val="dk1"/>
                  </a:solidFill>
                  <a:effectLst/>
                  <a:latin typeface="+mn-lt"/>
                  <a:ea typeface="+mn-ea"/>
                  <a:cs typeface="+mn-cs"/>
                </a:rPr>
                <a:t> SI </a:t>
              </a:r>
              <a:r>
                <a:rPr kumimoji="0" lang="en-AU" sz="1100" b="0" i="0" u="none" strike="noStrike" kern="0" cap="none" spc="0" normalizeH="0" baseline="0" noProof="0">
                  <a:ln>
                    <a:noFill/>
                  </a:ln>
                  <a:solidFill>
                    <a:prstClr val="black"/>
                  </a:solidFill>
                  <a:effectLst/>
                  <a:uLnTx/>
                  <a:uFillTx/>
                  <a:latin typeface="+mn-lt"/>
                  <a:ea typeface="+mn-ea"/>
                  <a:cs typeface="+mn-cs"/>
                </a:rPr>
                <a:t>and galvanic resistivity ranges between </a:t>
              </a:r>
              <a:r>
                <a:rPr lang="en-AU" sz="1100">
                  <a:solidFill>
                    <a:schemeClr val="dk1"/>
                  </a:solidFill>
                  <a:effectLst/>
                  <a:latin typeface="+mn-lt"/>
                  <a:ea typeface="+mn-ea"/>
                  <a:cs typeface="+mn-cs"/>
                </a:rPr>
                <a:t>12 and 103864 Ωm.</a:t>
              </a:r>
              <a:endParaRPr kumimoji="0" lang="en-US" sz="1100" b="0" i="0" u="none" strike="noStrike" kern="0" cap="none" spc="0" normalizeH="0" baseline="0" noProof="0">
                <a:ln>
                  <a:noFill/>
                </a:ln>
                <a:solidFill>
                  <a:prstClr val="black"/>
                </a:solidFill>
                <a:effectLst/>
                <a:uLnTx/>
                <a:uFillTx/>
                <a:latin typeface="+mn-lt"/>
                <a:ea typeface="+mn-ea"/>
                <a:cs typeface="+mn-cs"/>
              </a:endParaRPr>
            </a:p>
          </xdr:txBody>
        </xdr:sp>
      </mc:Fallback>
    </mc:AlternateContent>
    <xdr:clientData/>
  </xdr:twoCellAnchor>
  <xdr:twoCellAnchor>
    <xdr:from>
      <xdr:col>5</xdr:col>
      <xdr:colOff>70510</xdr:colOff>
      <xdr:row>93</xdr:row>
      <xdr:rowOff>55119</xdr:rowOff>
    </xdr:from>
    <xdr:to>
      <xdr:col>14</xdr:col>
      <xdr:colOff>470906</xdr:colOff>
      <xdr:row>100</xdr:row>
      <xdr:rowOff>61451</xdr:rowOff>
    </xdr:to>
    <xdr:sp macro="" textlink="">
      <xdr:nvSpPr>
        <xdr:cNvPr id="28" name="TextBox 27">
          <a:extLst>
            <a:ext uri="{FF2B5EF4-FFF2-40B4-BE49-F238E27FC236}">
              <a16:creationId xmlns:a16="http://schemas.microsoft.com/office/drawing/2014/main" id="{7952639A-7DFD-4AD9-8E28-3A20FCAACDCB}"/>
            </a:ext>
          </a:extLst>
        </xdr:cNvPr>
        <xdr:cNvSpPr txBox="1"/>
      </xdr:nvSpPr>
      <xdr:spPr>
        <a:xfrm>
          <a:off x="8745429" y="18347216"/>
          <a:ext cx="6320235" cy="136850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5 shows a cross-plot of chargeability against galvanic resistivity. Galvanic resistivity ranges between </a:t>
          </a:r>
          <a:r>
            <a:rPr lang="en-AU" sz="1100">
              <a:solidFill>
                <a:schemeClr val="dk1"/>
              </a:solidFill>
              <a:effectLst/>
              <a:latin typeface="+mn-lt"/>
              <a:ea typeface="+mn-ea"/>
              <a:cs typeface="+mn-cs"/>
            </a:rPr>
            <a:t>12 and 103864 Ωm</a:t>
          </a:r>
          <a:r>
            <a:rPr lang="en-AU" sz="1100" baseline="0">
              <a:solidFill>
                <a:schemeClr val="dk1"/>
              </a:solidFill>
              <a:effectLst/>
              <a:latin typeface="+mn-lt"/>
              <a:ea typeface="+mn-ea"/>
              <a:cs typeface="+mn-cs"/>
            </a:rPr>
            <a:t> </a:t>
          </a:r>
          <a:r>
            <a:rPr kumimoji="0" lang="en-AU" sz="1100" b="0" i="0" u="none" strike="noStrike" kern="0" cap="none" spc="0" normalizeH="0" baseline="0" noProof="0">
              <a:ln>
                <a:noFill/>
              </a:ln>
              <a:solidFill>
                <a:prstClr val="black"/>
              </a:solidFill>
              <a:effectLst/>
              <a:uLnTx/>
              <a:uFillTx/>
              <a:latin typeface="+mn-lt"/>
              <a:ea typeface="+mn-ea"/>
              <a:cs typeface="+mn-cs"/>
            </a:rPr>
            <a:t>and chargeability for this dataset ranges between </a:t>
          </a:r>
          <a:r>
            <a:rPr lang="en-US" sz="1100" b="0" i="0" u="none" strike="noStrike">
              <a:solidFill>
                <a:schemeClr val="dk1"/>
              </a:solidFill>
              <a:effectLst/>
              <a:latin typeface="+mn-lt"/>
              <a:ea typeface="+mn-ea"/>
              <a:cs typeface="+mn-cs"/>
            </a:rPr>
            <a:t>0.371</a:t>
          </a:r>
          <a:r>
            <a:rPr lang="en-US"/>
            <a:t>  and </a:t>
          </a:r>
          <a:r>
            <a:rPr lang="en-US" sz="1100" b="0" i="0" u="none" strike="noStrike">
              <a:solidFill>
                <a:schemeClr val="dk1"/>
              </a:solidFill>
              <a:effectLst/>
              <a:latin typeface="+mn-lt"/>
              <a:ea typeface="+mn-ea"/>
              <a:cs typeface="+mn-cs"/>
            </a:rPr>
            <a:t>120.606</a:t>
          </a:r>
          <a:r>
            <a:rPr lang="en-US" sz="1100" b="0" i="0" u="none" strike="noStrike" baseline="0">
              <a:solidFill>
                <a:schemeClr val="dk1"/>
              </a:solidFill>
              <a:effectLst/>
              <a:latin typeface="+mn-lt"/>
              <a:ea typeface="+mn-ea"/>
              <a:cs typeface="+mn-cs"/>
            </a:rPr>
            <a:t> mV/V. </a:t>
          </a:r>
          <a:r>
            <a:rPr kumimoji="0" lang="en-AU" sz="1100" b="0" i="0" u="none" strike="noStrike" kern="0" cap="none" spc="0" normalizeH="0" baseline="0" noProof="0">
              <a:ln>
                <a:noFill/>
              </a:ln>
              <a:solidFill>
                <a:prstClr val="black"/>
              </a:solidFill>
              <a:effectLst/>
              <a:uLnTx/>
              <a:uFillTx/>
              <a:latin typeface="+mn-lt"/>
              <a:ea typeface="+mn-ea"/>
              <a:cs typeface="+mn-cs"/>
            </a:rPr>
            <a:t>Sample 22TR0438, a calcite carbonitite has the highest chargeability value in the dataset.</a:t>
          </a:r>
          <a:endParaRPr kumimoji="0" lang="en-US" sz="11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twoCellAnchor>
    <xdr:from>
      <xdr:col>5</xdr:col>
      <xdr:colOff>39683</xdr:colOff>
      <xdr:row>119</xdr:row>
      <xdr:rowOff>72440</xdr:rowOff>
    </xdr:from>
    <xdr:to>
      <xdr:col>14</xdr:col>
      <xdr:colOff>436269</xdr:colOff>
      <xdr:row>126</xdr:row>
      <xdr:rowOff>40969</xdr:rowOff>
    </xdr:to>
    <mc:AlternateContent xmlns:mc="http://schemas.openxmlformats.org/markup-compatibility/2006" xmlns:a14="http://schemas.microsoft.com/office/drawing/2010/main">
      <mc:Choice Requires="a14">
        <xdr:sp macro="" textlink="">
          <xdr:nvSpPr>
            <xdr:cNvPr id="29" name="TextBox 28">
              <a:extLst>
                <a:ext uri="{FF2B5EF4-FFF2-40B4-BE49-F238E27FC236}">
                  <a16:creationId xmlns:a16="http://schemas.microsoft.com/office/drawing/2014/main" id="{9D81DFC6-A8BD-4D3F-AB52-6676E55A7E77}"/>
                </a:ext>
              </a:extLst>
            </xdr:cNvPr>
            <xdr:cNvSpPr txBox="1"/>
          </xdr:nvSpPr>
          <xdr:spPr>
            <a:xfrm>
              <a:off x="8714602" y="23424053"/>
              <a:ext cx="6316425" cy="13307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6 displays chargeability values plotted against magnetic susceptibility. Chargeability for this dataset ranges between  </a:t>
              </a:r>
              <a:r>
                <a:rPr lang="en-US" sz="1100" b="0" i="0">
                  <a:solidFill>
                    <a:schemeClr val="dk1"/>
                  </a:solidFill>
                  <a:effectLst/>
                  <a:latin typeface="+mn-lt"/>
                  <a:ea typeface="+mn-ea"/>
                  <a:cs typeface="+mn-cs"/>
                </a:rPr>
                <a:t>0.371</a:t>
              </a:r>
              <a:r>
                <a:rPr lang="en-US" sz="1100">
                  <a:solidFill>
                    <a:schemeClr val="dk1"/>
                  </a:solidFill>
                  <a:effectLst/>
                  <a:latin typeface="+mn-lt"/>
                  <a:ea typeface="+mn-ea"/>
                  <a:cs typeface="+mn-cs"/>
                </a:rPr>
                <a:t>  and </a:t>
              </a:r>
              <a:r>
                <a:rPr lang="en-US" sz="1100" b="0" i="0">
                  <a:solidFill>
                    <a:schemeClr val="dk1"/>
                  </a:solidFill>
                  <a:effectLst/>
                  <a:latin typeface="+mn-lt"/>
                  <a:ea typeface="+mn-ea"/>
                  <a:cs typeface="+mn-cs"/>
                </a:rPr>
                <a:t>120.606</a:t>
              </a:r>
              <a:r>
                <a:rPr lang="en-US" sz="1100" b="0" i="0" baseline="0">
                  <a:solidFill>
                    <a:schemeClr val="dk1"/>
                  </a:solidFill>
                  <a:effectLst/>
                  <a:latin typeface="+mn-lt"/>
                  <a:ea typeface="+mn-ea"/>
                  <a:cs typeface="+mn-cs"/>
                </a:rPr>
                <a:t> mV/V</a:t>
              </a:r>
              <a:r>
                <a:rPr kumimoji="0" lang="en-AU" sz="1100" b="0" i="0" u="none" strike="noStrike" kern="0" cap="none" spc="0" normalizeH="0" baseline="0" noProof="0">
                  <a:ln>
                    <a:noFill/>
                  </a:ln>
                  <a:solidFill>
                    <a:prstClr val="black"/>
                  </a:solidFill>
                  <a:effectLst/>
                  <a:uLnTx/>
                  <a:uFillTx/>
                  <a:latin typeface="+mn-lt"/>
                  <a:ea typeface="+mn-ea"/>
                  <a:cs typeface="+mn-cs"/>
                </a:rPr>
                <a:t> and magnetic susceptibility ranges between </a:t>
              </a:r>
              <a:r>
                <a:rPr lang="en-AU" sz="1100">
                  <a:solidFill>
                    <a:schemeClr val="dk1"/>
                  </a:solidFill>
                  <a:effectLst/>
                  <a:latin typeface="+mn-lt"/>
                  <a:ea typeface="+mn-ea"/>
                  <a:cs typeface="+mn-cs"/>
                </a:rPr>
                <a:t>0.082 and 863 </a:t>
              </a:r>
              <a14:m>
                <m:oMath xmlns:m="http://schemas.openxmlformats.org/officeDocument/2006/math">
                  <m:sSup>
                    <m:sSupPr>
                      <m:ctrlPr>
                        <a:rPr lang="en-US" sz="1100" i="1">
                          <a:solidFill>
                            <a:schemeClr val="dk1"/>
                          </a:solidFill>
                          <a:effectLst/>
                          <a:latin typeface="Cambria Math" panose="02040503050406030204" pitchFamily="18" charset="0"/>
                          <a:ea typeface="+mn-ea"/>
                          <a:cs typeface="+mn-cs"/>
                        </a:rPr>
                      </m:ctrlPr>
                    </m:sSupPr>
                    <m:e>
                      <m:r>
                        <a:rPr lang="en-AU" sz="1100" i="1">
                          <a:solidFill>
                            <a:schemeClr val="dk1"/>
                          </a:solidFill>
                          <a:effectLst/>
                          <a:latin typeface="Cambria Math" panose="02040503050406030204" pitchFamily="18" charset="0"/>
                          <a:ea typeface="+mn-ea"/>
                          <a:cs typeface="+mn-cs"/>
                        </a:rPr>
                        <m:t>(×10</m:t>
                      </m:r>
                    </m:e>
                    <m:sup>
                      <m:r>
                        <a:rPr lang="en-AU" sz="1100" i="1">
                          <a:solidFill>
                            <a:schemeClr val="dk1"/>
                          </a:solidFill>
                          <a:effectLst/>
                          <a:latin typeface="Cambria Math" panose="02040503050406030204" pitchFamily="18" charset="0"/>
                          <a:ea typeface="+mn-ea"/>
                          <a:cs typeface="+mn-cs"/>
                        </a:rPr>
                        <m:t>−3</m:t>
                      </m:r>
                    </m:sup>
                  </m:sSup>
                  <m:r>
                    <a:rPr lang="en-AU" sz="1100" i="1">
                      <a:solidFill>
                        <a:schemeClr val="dk1"/>
                      </a:solidFill>
                      <a:effectLst/>
                      <a:latin typeface="Cambria Math" panose="02040503050406030204" pitchFamily="18" charset="0"/>
                      <a:ea typeface="+mn-ea"/>
                      <a:cs typeface="+mn-cs"/>
                    </a:rPr>
                    <m:t>)</m:t>
                  </m:r>
                </m:oMath>
              </a14:m>
              <a:r>
                <a:rPr lang="en-AU" sz="1100">
                  <a:solidFill>
                    <a:schemeClr val="dk1"/>
                  </a:solidFill>
                  <a:effectLst/>
                  <a:latin typeface="+mn-lt"/>
                  <a:ea typeface="+mn-ea"/>
                  <a:cs typeface="+mn-cs"/>
                </a:rPr>
                <a:t> SI.</a:t>
              </a:r>
              <a:endParaRPr kumimoji="0" lang="en-AU" sz="1100" b="0" i="0" u="none" strike="noStrike" kern="0" cap="none" spc="0" normalizeH="0" baseline="0" noProof="0">
                <a:ln>
                  <a:noFill/>
                </a:ln>
                <a:solidFill>
                  <a:prstClr val="black"/>
                </a:solidFill>
                <a:effectLst/>
                <a:uLnTx/>
                <a:uFillTx/>
                <a:latin typeface="+mn-lt"/>
                <a:ea typeface="+mn-ea"/>
                <a:cs typeface="+mn-cs"/>
              </a:endParaRPr>
            </a:p>
          </xdr:txBody>
        </xdr:sp>
      </mc:Choice>
      <mc:Fallback xmlns="">
        <xdr:sp macro="" textlink="">
          <xdr:nvSpPr>
            <xdr:cNvPr id="29" name="TextBox 28">
              <a:extLst>
                <a:ext uri="{FF2B5EF4-FFF2-40B4-BE49-F238E27FC236}">
                  <a16:creationId xmlns:a16="http://schemas.microsoft.com/office/drawing/2014/main" id="{9D81DFC6-A8BD-4D3F-AB52-6676E55A7E77}"/>
                </a:ext>
              </a:extLst>
            </xdr:cNvPr>
            <xdr:cNvSpPr txBox="1"/>
          </xdr:nvSpPr>
          <xdr:spPr>
            <a:xfrm>
              <a:off x="8714602" y="23424053"/>
              <a:ext cx="6316425" cy="13307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6 displays chargeability values plotted against magnetic susceptibility. Chargeability for this dataset ranges between  </a:t>
              </a:r>
              <a:r>
                <a:rPr lang="en-US" sz="1100" b="0" i="0">
                  <a:solidFill>
                    <a:schemeClr val="dk1"/>
                  </a:solidFill>
                  <a:effectLst/>
                  <a:latin typeface="+mn-lt"/>
                  <a:ea typeface="+mn-ea"/>
                  <a:cs typeface="+mn-cs"/>
                </a:rPr>
                <a:t>0.371</a:t>
              </a:r>
              <a:r>
                <a:rPr lang="en-US" sz="1100">
                  <a:solidFill>
                    <a:schemeClr val="dk1"/>
                  </a:solidFill>
                  <a:effectLst/>
                  <a:latin typeface="+mn-lt"/>
                  <a:ea typeface="+mn-ea"/>
                  <a:cs typeface="+mn-cs"/>
                </a:rPr>
                <a:t>  and </a:t>
              </a:r>
              <a:r>
                <a:rPr lang="en-US" sz="1100" b="0" i="0">
                  <a:solidFill>
                    <a:schemeClr val="dk1"/>
                  </a:solidFill>
                  <a:effectLst/>
                  <a:latin typeface="+mn-lt"/>
                  <a:ea typeface="+mn-ea"/>
                  <a:cs typeface="+mn-cs"/>
                </a:rPr>
                <a:t>120.606</a:t>
              </a:r>
              <a:r>
                <a:rPr lang="en-US" sz="1100" b="0" i="0" baseline="0">
                  <a:solidFill>
                    <a:schemeClr val="dk1"/>
                  </a:solidFill>
                  <a:effectLst/>
                  <a:latin typeface="+mn-lt"/>
                  <a:ea typeface="+mn-ea"/>
                  <a:cs typeface="+mn-cs"/>
                </a:rPr>
                <a:t> mV/V</a:t>
              </a:r>
              <a:r>
                <a:rPr kumimoji="0" lang="en-AU" sz="1100" b="0" i="0" u="none" strike="noStrike" kern="0" cap="none" spc="0" normalizeH="0" baseline="0" noProof="0">
                  <a:ln>
                    <a:noFill/>
                  </a:ln>
                  <a:solidFill>
                    <a:prstClr val="black"/>
                  </a:solidFill>
                  <a:effectLst/>
                  <a:uLnTx/>
                  <a:uFillTx/>
                  <a:latin typeface="+mn-lt"/>
                  <a:ea typeface="+mn-ea"/>
                  <a:cs typeface="+mn-cs"/>
                </a:rPr>
                <a:t> and magnetic susceptibility ranges between </a:t>
              </a:r>
              <a:r>
                <a:rPr lang="en-AU" sz="1100">
                  <a:solidFill>
                    <a:schemeClr val="dk1"/>
                  </a:solidFill>
                  <a:effectLst/>
                  <a:latin typeface="+mn-lt"/>
                  <a:ea typeface="+mn-ea"/>
                  <a:cs typeface="+mn-cs"/>
                </a:rPr>
                <a:t>0.082 and 863 </a:t>
              </a:r>
              <a:r>
                <a:rPr lang="en-US" sz="1100" i="0">
                  <a:solidFill>
                    <a:schemeClr val="dk1"/>
                  </a:solidFill>
                  <a:effectLst/>
                  <a:latin typeface="Cambria Math" panose="02040503050406030204" pitchFamily="18" charset="0"/>
                  <a:ea typeface="+mn-ea"/>
                  <a:cs typeface="+mn-cs"/>
                </a:rPr>
                <a:t>〖</a:t>
              </a:r>
              <a:r>
                <a:rPr lang="en-AU" sz="1100" i="0">
                  <a:solidFill>
                    <a:schemeClr val="dk1"/>
                  </a:solidFill>
                  <a:effectLst/>
                  <a:latin typeface="Cambria Math" panose="02040503050406030204" pitchFamily="18" charset="0"/>
                  <a:ea typeface="+mn-ea"/>
                  <a:cs typeface="+mn-cs"/>
                </a:rPr>
                <a:t>(×10</a:t>
              </a:r>
              <a:r>
                <a:rPr lang="en-US" sz="1100" i="0">
                  <a:solidFill>
                    <a:schemeClr val="dk1"/>
                  </a:solidFill>
                  <a:effectLst/>
                  <a:latin typeface="Cambria Math" panose="02040503050406030204" pitchFamily="18" charset="0"/>
                  <a:ea typeface="+mn-ea"/>
                  <a:cs typeface="+mn-cs"/>
                </a:rPr>
                <a:t>〗^(</a:t>
              </a:r>
              <a:r>
                <a:rPr lang="en-AU" sz="1100" i="0">
                  <a:solidFill>
                    <a:schemeClr val="dk1"/>
                  </a:solidFill>
                  <a:effectLst/>
                  <a:latin typeface="Cambria Math" panose="02040503050406030204" pitchFamily="18" charset="0"/>
                  <a:ea typeface="+mn-ea"/>
                  <a:cs typeface="+mn-cs"/>
                </a:rPr>
                <a:t>−3</a:t>
              </a:r>
              <a:r>
                <a:rPr lang="en-US" sz="1100" i="0">
                  <a:solidFill>
                    <a:schemeClr val="dk1"/>
                  </a:solidFill>
                  <a:effectLst/>
                  <a:latin typeface="Cambria Math" panose="02040503050406030204" pitchFamily="18" charset="0"/>
                  <a:ea typeface="+mn-ea"/>
                  <a:cs typeface="+mn-cs"/>
                </a:rPr>
                <a:t>)</a:t>
              </a:r>
              <a:r>
                <a:rPr lang="en-AU" sz="1100" i="0">
                  <a:solidFill>
                    <a:schemeClr val="dk1"/>
                  </a:solidFill>
                  <a:effectLst/>
                  <a:latin typeface="Cambria Math" panose="02040503050406030204" pitchFamily="18" charset="0"/>
                  <a:ea typeface="+mn-ea"/>
                  <a:cs typeface="+mn-cs"/>
                </a:rPr>
                <a:t>)</a:t>
              </a:r>
              <a:r>
                <a:rPr lang="en-AU" sz="1100">
                  <a:solidFill>
                    <a:schemeClr val="dk1"/>
                  </a:solidFill>
                  <a:effectLst/>
                  <a:latin typeface="+mn-lt"/>
                  <a:ea typeface="+mn-ea"/>
                  <a:cs typeface="+mn-cs"/>
                </a:rPr>
                <a:t> SI.</a:t>
              </a:r>
              <a:endParaRPr kumimoji="0" lang="en-AU" sz="1100" b="0" i="0" u="none" strike="noStrike" kern="0" cap="none" spc="0" normalizeH="0" baseline="0" noProof="0">
                <a:ln>
                  <a:noFill/>
                </a:ln>
                <a:solidFill>
                  <a:prstClr val="black"/>
                </a:solidFill>
                <a:effectLst/>
                <a:uLnTx/>
                <a:uFillTx/>
                <a:latin typeface="+mn-lt"/>
                <a:ea typeface="+mn-ea"/>
                <a:cs typeface="+mn-cs"/>
              </a:endParaRPr>
            </a:p>
          </xdr:txBody>
        </xdr:sp>
      </mc:Fallback>
    </mc:AlternateContent>
    <xdr:clientData/>
  </xdr:twoCellAnchor>
  <xdr:twoCellAnchor>
    <xdr:from>
      <xdr:col>5</xdr:col>
      <xdr:colOff>65568</xdr:colOff>
      <xdr:row>145</xdr:row>
      <xdr:rowOff>61452</xdr:rowOff>
    </xdr:from>
    <xdr:to>
      <xdr:col>14</xdr:col>
      <xdr:colOff>462154</xdr:colOff>
      <xdr:row>151</xdr:row>
      <xdr:rowOff>71696</xdr:rowOff>
    </xdr:to>
    <xdr:sp macro="" textlink="">
      <xdr:nvSpPr>
        <xdr:cNvPr id="30" name="TextBox 29">
          <a:extLst>
            <a:ext uri="{FF2B5EF4-FFF2-40B4-BE49-F238E27FC236}">
              <a16:creationId xmlns:a16="http://schemas.microsoft.com/office/drawing/2014/main" id="{E6F631E1-61BC-4138-979F-93A8F7D58C8D}"/>
            </a:ext>
          </a:extLst>
        </xdr:cNvPr>
        <xdr:cNvSpPr txBox="1"/>
      </xdr:nvSpPr>
      <xdr:spPr>
        <a:xfrm>
          <a:off x="8740487" y="28472581"/>
          <a:ext cx="6316425" cy="11778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7 displays the crossplot of inductive conductivity plotted against chargeability. Only samples with a non-zero conductivity value are displayed on the plot. Chargeability for the dataset ranges between </a:t>
          </a:r>
          <a:r>
            <a:rPr lang="en-US" sz="1100" b="0" i="0">
              <a:solidFill>
                <a:schemeClr val="dk1"/>
              </a:solidFill>
              <a:effectLst/>
              <a:latin typeface="+mn-lt"/>
              <a:ea typeface="+mn-ea"/>
              <a:cs typeface="+mn-cs"/>
            </a:rPr>
            <a:t>0.371</a:t>
          </a:r>
          <a:r>
            <a:rPr lang="en-US" sz="1100">
              <a:solidFill>
                <a:schemeClr val="dk1"/>
              </a:solidFill>
              <a:effectLst/>
              <a:latin typeface="+mn-lt"/>
              <a:ea typeface="+mn-ea"/>
              <a:cs typeface="+mn-cs"/>
            </a:rPr>
            <a:t>  and </a:t>
          </a:r>
          <a:r>
            <a:rPr lang="en-US" sz="1100" b="0" i="0">
              <a:solidFill>
                <a:schemeClr val="dk1"/>
              </a:solidFill>
              <a:effectLst/>
              <a:latin typeface="+mn-lt"/>
              <a:ea typeface="+mn-ea"/>
              <a:cs typeface="+mn-cs"/>
            </a:rPr>
            <a:t>120.606</a:t>
          </a:r>
          <a:r>
            <a:rPr lang="en-US" sz="1100" b="0" i="0" baseline="0">
              <a:solidFill>
                <a:schemeClr val="dk1"/>
              </a:solidFill>
              <a:effectLst/>
              <a:latin typeface="+mn-lt"/>
              <a:ea typeface="+mn-ea"/>
              <a:cs typeface="+mn-cs"/>
            </a:rPr>
            <a:t> mV/V.</a:t>
          </a:r>
          <a:r>
            <a:rPr lang="en-AU" sz="1100" b="0" i="0" baseline="0">
              <a:solidFill>
                <a:schemeClr val="dk1"/>
              </a:solidFill>
              <a:effectLst/>
              <a:latin typeface="+mn-lt"/>
              <a:ea typeface="+mn-ea"/>
              <a:cs typeface="+mn-cs"/>
            </a:rPr>
            <a:t> </a:t>
          </a:r>
          <a:r>
            <a:rPr kumimoji="0" lang="en-AU" sz="1100" b="0" i="0" u="none" strike="noStrike" kern="0" cap="none" spc="0" normalizeH="0" baseline="0" noProof="0">
              <a:ln>
                <a:noFill/>
              </a:ln>
              <a:solidFill>
                <a:prstClr val="black"/>
              </a:solidFill>
              <a:effectLst/>
              <a:uLnTx/>
              <a:uFillTx/>
              <a:latin typeface="+mn-lt"/>
              <a:ea typeface="+mn-ea"/>
              <a:cs typeface="+mn-cs"/>
            </a:rPr>
            <a:t>Inductive conductivity data ranges between 0 and 1.14 S/m.</a:t>
          </a:r>
        </a:p>
      </xdr:txBody>
    </xdr:sp>
    <xdr:clientData/>
  </xdr:twoCellAnchor>
  <xdr:twoCellAnchor>
    <xdr:from>
      <xdr:col>5</xdr:col>
      <xdr:colOff>431390</xdr:colOff>
      <xdr:row>169</xdr:row>
      <xdr:rowOff>181126</xdr:rowOff>
    </xdr:from>
    <xdr:to>
      <xdr:col>15</xdr:col>
      <xdr:colOff>221842</xdr:colOff>
      <xdr:row>177</xdr:row>
      <xdr:rowOff>81935</xdr:rowOff>
    </xdr:to>
    <xdr:sp macro="" textlink="">
      <xdr:nvSpPr>
        <xdr:cNvPr id="31" name="TextBox 30">
          <a:extLst>
            <a:ext uri="{FF2B5EF4-FFF2-40B4-BE49-F238E27FC236}">
              <a16:creationId xmlns:a16="http://schemas.microsoft.com/office/drawing/2014/main" id="{B74A51B1-EBAB-4B98-A6AF-B5917444EFFA}"/>
            </a:ext>
          </a:extLst>
        </xdr:cNvPr>
        <xdr:cNvSpPr txBox="1"/>
      </xdr:nvSpPr>
      <xdr:spPr>
        <a:xfrm>
          <a:off x="9111430" y="31337094"/>
          <a:ext cx="6350412" cy="137564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8 displays the cross plot of dry bulk density against apparent porosity with known mineral reference trends (Emerson 1997). The trends can be used to indicate a likely rock type of each sample. Dry bulk density ranges between </a:t>
          </a:r>
          <a:r>
            <a:rPr lang="en-AU" sz="1100" b="0" i="0" baseline="0">
              <a:solidFill>
                <a:schemeClr val="dk1"/>
              </a:solidFill>
              <a:effectLst/>
              <a:latin typeface="+mn-lt"/>
              <a:ea typeface="+mn-ea"/>
              <a:cs typeface="+mn-cs"/>
            </a:rPr>
            <a:t>2.65 and 3.29  g/cm</a:t>
          </a:r>
          <a:r>
            <a:rPr lang="en-AU" sz="1100" b="0" i="0" baseline="30000">
              <a:solidFill>
                <a:schemeClr val="dk1"/>
              </a:solidFill>
              <a:effectLst/>
              <a:latin typeface="+mn-lt"/>
              <a:ea typeface="+mn-ea"/>
              <a:cs typeface="+mn-cs"/>
            </a:rPr>
            <a:t>3 </a:t>
          </a:r>
          <a:r>
            <a:rPr kumimoji="0" lang="en-AU" sz="1100" b="0" i="0" u="none" strike="noStrike" kern="0" cap="none" spc="0" normalizeH="0" baseline="0" noProof="0">
              <a:ln>
                <a:noFill/>
              </a:ln>
              <a:solidFill>
                <a:prstClr val="black"/>
              </a:solidFill>
              <a:effectLst/>
              <a:uLnTx/>
              <a:uFillTx/>
              <a:latin typeface="+mn-lt"/>
              <a:ea typeface="+mn-ea"/>
              <a:cs typeface="+mn-cs"/>
            </a:rPr>
            <a:t>in this data set and apparent porosity values range from </a:t>
          </a:r>
          <a:r>
            <a:rPr lang="en-US" sz="1100" b="0" i="0" u="none" strike="noStrike">
              <a:solidFill>
                <a:schemeClr val="dk1"/>
              </a:solidFill>
              <a:effectLst/>
              <a:latin typeface="+mn-lt"/>
              <a:ea typeface="+mn-ea"/>
              <a:cs typeface="+mn-cs"/>
            </a:rPr>
            <a:t>0.12%</a:t>
          </a:r>
          <a:r>
            <a:rPr lang="en-US"/>
            <a:t> and up to </a:t>
          </a:r>
          <a:r>
            <a:rPr lang="en-US" sz="1100" b="0" i="0" u="none" strike="noStrike">
              <a:solidFill>
                <a:schemeClr val="dk1"/>
              </a:solidFill>
              <a:effectLst/>
              <a:latin typeface="+mn-lt"/>
              <a:ea typeface="+mn-ea"/>
              <a:cs typeface="+mn-cs"/>
            </a:rPr>
            <a:t>10.34%.</a:t>
          </a:r>
          <a:endParaRPr kumimoji="0" lang="en-AU" sz="11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twoCellAnchor>
    <xdr:from>
      <xdr:col>5</xdr:col>
      <xdr:colOff>69832</xdr:colOff>
      <xdr:row>196</xdr:row>
      <xdr:rowOff>58286</xdr:rowOff>
    </xdr:from>
    <xdr:to>
      <xdr:col>17</xdr:col>
      <xdr:colOff>288041</xdr:colOff>
      <xdr:row>204</xdr:row>
      <xdr:rowOff>71694</xdr:rowOff>
    </xdr:to>
    <xdr:sp macro="" textlink="">
      <xdr:nvSpPr>
        <xdr:cNvPr id="32" name="TextBox 31">
          <a:extLst>
            <a:ext uri="{FF2B5EF4-FFF2-40B4-BE49-F238E27FC236}">
              <a16:creationId xmlns:a16="http://schemas.microsoft.com/office/drawing/2014/main" id="{9E5292B7-C709-4C60-9DDB-629488AFE139}"/>
            </a:ext>
          </a:extLst>
        </xdr:cNvPr>
        <xdr:cNvSpPr txBox="1"/>
      </xdr:nvSpPr>
      <xdr:spPr>
        <a:xfrm>
          <a:off x="8744751" y="38783044"/>
          <a:ext cx="7981596" cy="157018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9 displays the cross plot of dry bulk density against p-wave velocity. Dashed lines are contours of acoustic impedance with their separation representing the contrast required to produce a minimum reflection coefficient (R=0.06) readily detectable by the seismic reflection method. The more contours the data overlaps, the more likely the seismic reflection method is to map geological and/or lithological contrasts. In this case, the samples are spread over four contours.</a:t>
          </a:r>
        </a:p>
        <a:p>
          <a:pPr marL="0" marR="0" lvl="0" indent="0" defTabSz="914400" eaLnBrk="1" fontAlgn="auto" latinLnBrk="0" hangingPunct="1">
            <a:lnSpc>
              <a:spcPct val="100000"/>
            </a:lnSpc>
            <a:spcBef>
              <a:spcPts val="0"/>
            </a:spcBef>
            <a:spcAft>
              <a:spcPts val="0"/>
            </a:spcAft>
            <a:buClrTx/>
            <a:buSzTx/>
            <a:buFontTx/>
            <a:buNone/>
            <a:tabLst/>
            <a:defRPr/>
          </a:pPr>
          <a:endParaRPr kumimoji="0" lang="en-AU" sz="11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The p-wave velocity values range between 3040 and 5900 m/s.</a:t>
          </a:r>
        </a:p>
      </xdr:txBody>
    </xdr:sp>
    <xdr:clientData/>
  </xdr:twoCellAnchor>
  <xdr:twoCellAnchor>
    <xdr:from>
      <xdr:col>5</xdr:col>
      <xdr:colOff>42373</xdr:colOff>
      <xdr:row>223</xdr:row>
      <xdr:rowOff>57126</xdr:rowOff>
    </xdr:from>
    <xdr:to>
      <xdr:col>17</xdr:col>
      <xdr:colOff>266297</xdr:colOff>
      <xdr:row>229</xdr:row>
      <xdr:rowOff>40968</xdr:rowOff>
    </xdr:to>
    <xdr:sp macro="" textlink="">
      <xdr:nvSpPr>
        <xdr:cNvPr id="33" name="TextBox 32">
          <a:extLst>
            <a:ext uri="{FF2B5EF4-FFF2-40B4-BE49-F238E27FC236}">
              <a16:creationId xmlns:a16="http://schemas.microsoft.com/office/drawing/2014/main" id="{FB0E5468-D3F6-4B20-B7CD-080AB772F328}"/>
            </a:ext>
          </a:extLst>
        </xdr:cNvPr>
        <xdr:cNvSpPr txBox="1"/>
      </xdr:nvSpPr>
      <xdr:spPr>
        <a:xfrm>
          <a:off x="8717292" y="44035997"/>
          <a:ext cx="7987311" cy="115142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mn-lt"/>
              <a:ea typeface="+mn-ea"/>
              <a:cs typeface="+mn-cs"/>
            </a:rPr>
            <a:t>Figure 10 Jind plotted against Jrem is displayed in Figure 10. Samples above the trend line have Koenigsberger ratio (Q) greater than 1 indicating they are measured to be remanent magnetisation dominant. Conversely samples below the trend line have Q less than one and induced magnetisation dominant.  Of the 25 samples measured for remanence,  one was found to be induced magnetisation dominant and 24 samples were found to be remanent magnetisation dominant. </a:t>
          </a:r>
        </a:p>
      </xdr:txBody>
    </xdr:sp>
    <xdr:clientData/>
  </xdr:twoCellAnchor>
  <xdr:twoCellAnchor>
    <xdr:from>
      <xdr:col>5</xdr:col>
      <xdr:colOff>45320</xdr:colOff>
      <xdr:row>248</xdr:row>
      <xdr:rowOff>38208</xdr:rowOff>
    </xdr:from>
    <xdr:to>
      <xdr:col>17</xdr:col>
      <xdr:colOff>269240</xdr:colOff>
      <xdr:row>253</xdr:row>
      <xdr:rowOff>126442</xdr:rowOff>
    </xdr:to>
    <xdr:sp macro="" textlink="">
      <xdr:nvSpPr>
        <xdr:cNvPr id="34" name="TextBox 33">
          <a:extLst>
            <a:ext uri="{FF2B5EF4-FFF2-40B4-BE49-F238E27FC236}">
              <a16:creationId xmlns:a16="http://schemas.microsoft.com/office/drawing/2014/main" id="{397AA2CC-2A8E-4AAB-90C9-64BBD6067BD7}"/>
            </a:ext>
          </a:extLst>
        </xdr:cNvPr>
        <xdr:cNvSpPr txBox="1"/>
      </xdr:nvSpPr>
      <xdr:spPr>
        <a:xfrm>
          <a:off x="8720239" y="49076595"/>
          <a:ext cx="7987307" cy="1061218"/>
        </a:xfrm>
        <a:prstGeom prst="rect">
          <a:avLst/>
        </a:prstGeom>
        <a:solidFill>
          <a:sysClr val="window" lastClr="FFFFFF"/>
        </a:solidFill>
        <a:ln w="9525" cmpd="sng">
          <a:solidFill>
            <a:sysClr val="window" lastClr="FFFFFF">
              <a:shade val="50000"/>
            </a:sysClr>
          </a:solidFill>
        </a:ln>
        <a:effectLst/>
      </xdr:spPr>
      <xdr:txBody>
        <a:bodyPr vertOverflow="clip" horzOverflow="clip" wrap="square"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mn-lt"/>
              <a:ea typeface="+mn-ea"/>
              <a:cs typeface="+mn-cs"/>
            </a:rPr>
            <a:t>Figure 11 displays the calculated magnetic susceptibility (derived from Jind intensity) against the induced magnetic susceptibility for each sample measured. Samples with similar magnetic susceptibilities measured via each instrument plot closer to the trend line. Samples with higher orders of magnitude differences between measured and derived magnetic susceptibilities may be attributed to remanent dominance and associated cancellation of induced magnetisation.</a:t>
          </a:r>
        </a:p>
      </xdr:txBody>
    </xdr:sp>
    <xdr:clientData/>
  </xdr:twoCellAnchor>
  <xdr:twoCellAnchor editAs="oneCell">
    <xdr:from>
      <xdr:col>0</xdr:col>
      <xdr:colOff>0</xdr:colOff>
      <xdr:row>248</xdr:row>
      <xdr:rowOff>81051</xdr:rowOff>
    </xdr:from>
    <xdr:to>
      <xdr:col>3</xdr:col>
      <xdr:colOff>563306</xdr:colOff>
      <xdr:row>271</xdr:row>
      <xdr:rowOff>152512</xdr:rowOff>
    </xdr:to>
    <xdr:pic>
      <xdr:nvPicPr>
        <xdr:cNvPr id="3" name="Picture 2">
          <a:extLst>
            <a:ext uri="{FF2B5EF4-FFF2-40B4-BE49-F238E27FC236}">
              <a16:creationId xmlns:a16="http://schemas.microsoft.com/office/drawing/2014/main" id="{5992DC53-F183-41FC-B242-94317E2B9375}"/>
            </a:ext>
          </a:extLst>
        </xdr:cNvPr>
        <xdr:cNvPicPr>
          <a:picLocks noChangeAspect="1"/>
        </xdr:cNvPicPr>
      </xdr:nvPicPr>
      <xdr:blipFill>
        <a:blip xmlns:r="http://schemas.openxmlformats.org/officeDocument/2006/relationships" r:embed="rId1"/>
        <a:stretch>
          <a:fillRect/>
        </a:stretch>
      </xdr:blipFill>
      <xdr:spPr>
        <a:xfrm>
          <a:off x="0" y="49119438"/>
          <a:ext cx="7876048" cy="4547187"/>
        </a:xfrm>
        <a:prstGeom prst="rect">
          <a:avLst/>
        </a:prstGeom>
      </xdr:spPr>
    </xdr:pic>
    <xdr:clientData/>
  </xdr:twoCellAnchor>
  <xdr:twoCellAnchor editAs="oneCell">
    <xdr:from>
      <xdr:col>0</xdr:col>
      <xdr:colOff>0</xdr:colOff>
      <xdr:row>223</xdr:row>
      <xdr:rowOff>102419</xdr:rowOff>
    </xdr:from>
    <xdr:to>
      <xdr:col>3</xdr:col>
      <xdr:colOff>579274</xdr:colOff>
      <xdr:row>247</xdr:row>
      <xdr:rowOff>835</xdr:rowOff>
    </xdr:to>
    <xdr:pic>
      <xdr:nvPicPr>
        <xdr:cNvPr id="4" name="Picture 3">
          <a:extLst>
            <a:ext uri="{FF2B5EF4-FFF2-40B4-BE49-F238E27FC236}">
              <a16:creationId xmlns:a16="http://schemas.microsoft.com/office/drawing/2014/main" id="{1539DFBC-E72C-4437-86BA-A6490AFB82F2}"/>
            </a:ext>
          </a:extLst>
        </xdr:cNvPr>
        <xdr:cNvPicPr>
          <a:picLocks noChangeAspect="1"/>
        </xdr:cNvPicPr>
      </xdr:nvPicPr>
      <xdr:blipFill>
        <a:blip xmlns:r="http://schemas.openxmlformats.org/officeDocument/2006/relationships" r:embed="rId2"/>
        <a:stretch>
          <a:fillRect/>
        </a:stretch>
      </xdr:blipFill>
      <xdr:spPr>
        <a:xfrm>
          <a:off x="0" y="44081290"/>
          <a:ext cx="7892016" cy="4568738"/>
        </a:xfrm>
        <a:prstGeom prst="rect">
          <a:avLst/>
        </a:prstGeom>
      </xdr:spPr>
    </xdr:pic>
    <xdr:clientData/>
  </xdr:twoCellAnchor>
  <xdr:twoCellAnchor editAs="oneCell">
    <xdr:from>
      <xdr:col>0</xdr:col>
      <xdr:colOff>0</xdr:colOff>
      <xdr:row>16</xdr:row>
      <xdr:rowOff>107541</xdr:rowOff>
    </xdr:from>
    <xdr:to>
      <xdr:col>2</xdr:col>
      <xdr:colOff>5568557</xdr:colOff>
      <xdr:row>39</xdr:row>
      <xdr:rowOff>182510</xdr:rowOff>
    </xdr:to>
    <xdr:pic>
      <xdr:nvPicPr>
        <xdr:cNvPr id="5" name="Picture 4">
          <a:extLst>
            <a:ext uri="{FF2B5EF4-FFF2-40B4-BE49-F238E27FC236}">
              <a16:creationId xmlns:a16="http://schemas.microsoft.com/office/drawing/2014/main" id="{82F63DF4-2979-E2C0-F757-1063BE5BFCBE}"/>
            </a:ext>
          </a:extLst>
        </xdr:cNvPr>
        <xdr:cNvPicPr>
          <a:picLocks noChangeAspect="1"/>
        </xdr:cNvPicPr>
      </xdr:nvPicPr>
      <xdr:blipFill>
        <a:blip xmlns:r="http://schemas.openxmlformats.org/officeDocument/2006/relationships" r:embed="rId3"/>
        <a:stretch>
          <a:fillRect/>
        </a:stretch>
      </xdr:blipFill>
      <xdr:spPr>
        <a:xfrm>
          <a:off x="0" y="3057218"/>
          <a:ext cx="6920492" cy="4315131"/>
        </a:xfrm>
        <a:prstGeom prst="rect">
          <a:avLst/>
        </a:prstGeom>
      </xdr:spPr>
    </xdr:pic>
    <xdr:clientData/>
  </xdr:twoCellAnchor>
  <xdr:twoCellAnchor editAs="oneCell">
    <xdr:from>
      <xdr:col>0</xdr:col>
      <xdr:colOff>0</xdr:colOff>
      <xdr:row>42</xdr:row>
      <xdr:rowOff>30726</xdr:rowOff>
    </xdr:from>
    <xdr:to>
      <xdr:col>2</xdr:col>
      <xdr:colOff>5543923</xdr:colOff>
      <xdr:row>65</xdr:row>
      <xdr:rowOff>90334</xdr:rowOff>
    </xdr:to>
    <xdr:pic>
      <xdr:nvPicPr>
        <xdr:cNvPr id="6" name="Picture 5">
          <a:extLst>
            <a:ext uri="{FF2B5EF4-FFF2-40B4-BE49-F238E27FC236}">
              <a16:creationId xmlns:a16="http://schemas.microsoft.com/office/drawing/2014/main" id="{E0492D31-17D5-E2BD-079C-6055373D666F}"/>
            </a:ext>
          </a:extLst>
        </xdr:cNvPr>
        <xdr:cNvPicPr>
          <a:picLocks noChangeAspect="1"/>
        </xdr:cNvPicPr>
      </xdr:nvPicPr>
      <xdr:blipFill>
        <a:blip xmlns:r="http://schemas.openxmlformats.org/officeDocument/2006/relationships" r:embed="rId4"/>
        <a:stretch>
          <a:fillRect/>
        </a:stretch>
      </xdr:blipFill>
      <xdr:spPr>
        <a:xfrm>
          <a:off x="0" y="7773629"/>
          <a:ext cx="6895858" cy="4299770"/>
        </a:xfrm>
        <a:prstGeom prst="rect">
          <a:avLst/>
        </a:prstGeom>
      </xdr:spPr>
    </xdr:pic>
    <xdr:clientData/>
  </xdr:twoCellAnchor>
  <xdr:twoCellAnchor editAs="oneCell">
    <xdr:from>
      <xdr:col>0</xdr:col>
      <xdr:colOff>0</xdr:colOff>
      <xdr:row>67</xdr:row>
      <xdr:rowOff>153629</xdr:rowOff>
    </xdr:from>
    <xdr:to>
      <xdr:col>2</xdr:col>
      <xdr:colOff>5543923</xdr:colOff>
      <xdr:row>91</xdr:row>
      <xdr:rowOff>28883</xdr:rowOff>
    </xdr:to>
    <xdr:pic>
      <xdr:nvPicPr>
        <xdr:cNvPr id="8" name="Picture 7">
          <a:extLst>
            <a:ext uri="{FF2B5EF4-FFF2-40B4-BE49-F238E27FC236}">
              <a16:creationId xmlns:a16="http://schemas.microsoft.com/office/drawing/2014/main" id="{3B61A93D-0423-BBE8-83F5-01EB4CBF8321}"/>
            </a:ext>
          </a:extLst>
        </xdr:cNvPr>
        <xdr:cNvPicPr>
          <a:picLocks noChangeAspect="1"/>
        </xdr:cNvPicPr>
      </xdr:nvPicPr>
      <xdr:blipFill>
        <a:blip xmlns:r="http://schemas.openxmlformats.org/officeDocument/2006/relationships" r:embed="rId5"/>
        <a:stretch>
          <a:fillRect/>
        </a:stretch>
      </xdr:blipFill>
      <xdr:spPr>
        <a:xfrm>
          <a:off x="0" y="12505403"/>
          <a:ext cx="6895858" cy="4299770"/>
        </a:xfrm>
        <a:prstGeom prst="rect">
          <a:avLst/>
        </a:prstGeom>
      </xdr:spPr>
    </xdr:pic>
    <xdr:clientData/>
  </xdr:twoCellAnchor>
  <xdr:twoCellAnchor editAs="oneCell">
    <xdr:from>
      <xdr:col>0</xdr:col>
      <xdr:colOff>0</xdr:colOff>
      <xdr:row>94</xdr:row>
      <xdr:rowOff>115819</xdr:rowOff>
    </xdr:from>
    <xdr:to>
      <xdr:col>2</xdr:col>
      <xdr:colOff>5530645</xdr:colOff>
      <xdr:row>117</xdr:row>
      <xdr:rowOff>167150</xdr:rowOff>
    </xdr:to>
    <xdr:pic>
      <xdr:nvPicPr>
        <xdr:cNvPr id="9" name="Picture 8">
          <a:extLst>
            <a:ext uri="{FF2B5EF4-FFF2-40B4-BE49-F238E27FC236}">
              <a16:creationId xmlns:a16="http://schemas.microsoft.com/office/drawing/2014/main" id="{EBB3AFA8-418A-15D2-24E3-04862E557F3E}"/>
            </a:ext>
          </a:extLst>
        </xdr:cNvPr>
        <xdr:cNvPicPr>
          <a:picLocks noChangeAspect="1"/>
        </xdr:cNvPicPr>
      </xdr:nvPicPr>
      <xdr:blipFill>
        <a:blip xmlns:r="http://schemas.openxmlformats.org/officeDocument/2006/relationships" r:embed="rId6"/>
        <a:stretch>
          <a:fillRect/>
        </a:stretch>
      </xdr:blipFill>
      <xdr:spPr>
        <a:xfrm>
          <a:off x="0" y="17445174"/>
          <a:ext cx="6882580" cy="4291492"/>
        </a:xfrm>
        <a:prstGeom prst="rect">
          <a:avLst/>
        </a:prstGeom>
      </xdr:spPr>
    </xdr:pic>
    <xdr:clientData/>
  </xdr:twoCellAnchor>
  <xdr:twoCellAnchor editAs="oneCell">
    <xdr:from>
      <xdr:col>0</xdr:col>
      <xdr:colOff>0</xdr:colOff>
      <xdr:row>120</xdr:row>
      <xdr:rowOff>94672</xdr:rowOff>
    </xdr:from>
    <xdr:to>
      <xdr:col>2</xdr:col>
      <xdr:colOff>5515283</xdr:colOff>
      <xdr:row>143</xdr:row>
      <xdr:rowOff>136423</xdr:rowOff>
    </xdr:to>
    <xdr:pic>
      <xdr:nvPicPr>
        <xdr:cNvPr id="10" name="Picture 9">
          <a:extLst>
            <a:ext uri="{FF2B5EF4-FFF2-40B4-BE49-F238E27FC236}">
              <a16:creationId xmlns:a16="http://schemas.microsoft.com/office/drawing/2014/main" id="{5E78A2DC-DD46-8999-0808-C38C7A329BA5}"/>
            </a:ext>
          </a:extLst>
        </xdr:cNvPr>
        <xdr:cNvPicPr>
          <a:picLocks noChangeAspect="1"/>
        </xdr:cNvPicPr>
      </xdr:nvPicPr>
      <xdr:blipFill>
        <a:blip xmlns:r="http://schemas.openxmlformats.org/officeDocument/2006/relationships" r:embed="rId7"/>
        <a:stretch>
          <a:fillRect/>
        </a:stretch>
      </xdr:blipFill>
      <xdr:spPr>
        <a:xfrm>
          <a:off x="0" y="22217253"/>
          <a:ext cx="6867218" cy="4281912"/>
        </a:xfrm>
        <a:prstGeom prst="rect">
          <a:avLst/>
        </a:prstGeom>
      </xdr:spPr>
    </xdr:pic>
    <xdr:clientData/>
  </xdr:twoCellAnchor>
  <xdr:twoCellAnchor editAs="oneCell">
    <xdr:from>
      <xdr:col>0</xdr:col>
      <xdr:colOff>0</xdr:colOff>
      <xdr:row>145</xdr:row>
      <xdr:rowOff>85091</xdr:rowOff>
    </xdr:from>
    <xdr:to>
      <xdr:col>2</xdr:col>
      <xdr:colOff>5530645</xdr:colOff>
      <xdr:row>168</xdr:row>
      <xdr:rowOff>136422</xdr:rowOff>
    </xdr:to>
    <xdr:pic>
      <xdr:nvPicPr>
        <xdr:cNvPr id="11" name="Picture 10">
          <a:extLst>
            <a:ext uri="{FF2B5EF4-FFF2-40B4-BE49-F238E27FC236}">
              <a16:creationId xmlns:a16="http://schemas.microsoft.com/office/drawing/2014/main" id="{A4520769-8247-5BD0-1FFA-6C72D299F485}"/>
            </a:ext>
          </a:extLst>
        </xdr:cNvPr>
        <xdr:cNvPicPr>
          <a:picLocks noChangeAspect="1"/>
        </xdr:cNvPicPr>
      </xdr:nvPicPr>
      <xdr:blipFill>
        <a:blip xmlns:r="http://schemas.openxmlformats.org/officeDocument/2006/relationships" r:embed="rId8"/>
        <a:stretch>
          <a:fillRect/>
        </a:stretch>
      </xdr:blipFill>
      <xdr:spPr>
        <a:xfrm>
          <a:off x="0" y="26816543"/>
          <a:ext cx="6882580" cy="4291492"/>
        </a:xfrm>
        <a:prstGeom prst="rect">
          <a:avLst/>
        </a:prstGeom>
      </xdr:spPr>
    </xdr:pic>
    <xdr:clientData/>
  </xdr:twoCellAnchor>
  <xdr:twoCellAnchor editAs="oneCell">
    <xdr:from>
      <xdr:col>0</xdr:col>
      <xdr:colOff>61451</xdr:colOff>
      <xdr:row>170</xdr:row>
      <xdr:rowOff>46088</xdr:rowOff>
    </xdr:from>
    <xdr:to>
      <xdr:col>2</xdr:col>
      <xdr:colOff>3433916</xdr:colOff>
      <xdr:row>194</xdr:row>
      <xdr:rowOff>98322</xdr:rowOff>
    </xdr:to>
    <xdr:pic>
      <xdr:nvPicPr>
        <xdr:cNvPr id="12" name="Picture 11">
          <a:extLst>
            <a:ext uri="{FF2B5EF4-FFF2-40B4-BE49-F238E27FC236}">
              <a16:creationId xmlns:a16="http://schemas.microsoft.com/office/drawing/2014/main" id="{B403FA15-DD58-A365-D343-E5E1E9657071}"/>
            </a:ext>
          </a:extLst>
        </xdr:cNvPr>
        <xdr:cNvPicPr>
          <a:picLocks noChangeAspect="1"/>
        </xdr:cNvPicPr>
      </xdr:nvPicPr>
      <xdr:blipFill>
        <a:blip xmlns:r="http://schemas.openxmlformats.org/officeDocument/2006/relationships" r:embed="rId9"/>
        <a:stretch>
          <a:fillRect/>
        </a:stretch>
      </xdr:blipFill>
      <xdr:spPr>
        <a:xfrm>
          <a:off x="61451" y="31386411"/>
          <a:ext cx="4724400" cy="4476750"/>
        </a:xfrm>
        <a:prstGeom prst="rect">
          <a:avLst/>
        </a:prstGeom>
      </xdr:spPr>
    </xdr:pic>
    <xdr:clientData/>
  </xdr:twoCellAnchor>
  <xdr:twoCellAnchor editAs="oneCell">
    <xdr:from>
      <xdr:col>0</xdr:col>
      <xdr:colOff>61452</xdr:colOff>
      <xdr:row>197</xdr:row>
      <xdr:rowOff>46089</xdr:rowOff>
    </xdr:from>
    <xdr:to>
      <xdr:col>2</xdr:col>
      <xdr:colOff>3433917</xdr:colOff>
      <xdr:row>221</xdr:row>
      <xdr:rowOff>98323</xdr:rowOff>
    </xdr:to>
    <xdr:pic>
      <xdr:nvPicPr>
        <xdr:cNvPr id="14" name="Picture 13">
          <a:extLst>
            <a:ext uri="{FF2B5EF4-FFF2-40B4-BE49-F238E27FC236}">
              <a16:creationId xmlns:a16="http://schemas.microsoft.com/office/drawing/2014/main" id="{CD9110C7-3945-236D-6713-C9A38481B999}"/>
            </a:ext>
          </a:extLst>
        </xdr:cNvPr>
        <xdr:cNvPicPr>
          <a:picLocks noChangeAspect="1"/>
        </xdr:cNvPicPr>
      </xdr:nvPicPr>
      <xdr:blipFill>
        <a:blip xmlns:r="http://schemas.openxmlformats.org/officeDocument/2006/relationships" r:embed="rId10"/>
        <a:stretch>
          <a:fillRect/>
        </a:stretch>
      </xdr:blipFill>
      <xdr:spPr>
        <a:xfrm>
          <a:off x="61452" y="36363992"/>
          <a:ext cx="4724400" cy="4476750"/>
        </a:xfrm>
        <a:prstGeom prst="rect">
          <a:avLst/>
        </a:prstGeom>
      </xdr:spPr>
    </xdr:pic>
    <xdr:clientData/>
  </xdr:twoCellAnchor>
  <xdr:twoCellAnchor editAs="oneCell">
    <xdr:from>
      <xdr:col>0</xdr:col>
      <xdr:colOff>30725</xdr:colOff>
      <xdr:row>0</xdr:row>
      <xdr:rowOff>184354</xdr:rowOff>
    </xdr:from>
    <xdr:to>
      <xdr:col>2</xdr:col>
      <xdr:colOff>755240</xdr:colOff>
      <xdr:row>13</xdr:row>
      <xdr:rowOff>168991</xdr:rowOff>
    </xdr:to>
    <xdr:pic>
      <xdr:nvPicPr>
        <xdr:cNvPr id="15" name="Picture 14">
          <a:extLst>
            <a:ext uri="{FF2B5EF4-FFF2-40B4-BE49-F238E27FC236}">
              <a16:creationId xmlns:a16="http://schemas.microsoft.com/office/drawing/2014/main" id="{B2CFAEE4-2571-9B9E-BC72-66A5905F31BE}"/>
            </a:ext>
          </a:extLst>
        </xdr:cNvPr>
        <xdr:cNvPicPr>
          <a:picLocks noChangeAspect="1" noChangeArrowheads="1"/>
        </xdr:cNvPicPr>
      </xdr:nvPicPr>
      <xdr:blipFill rotWithShape="1">
        <a:blip xmlns:r="http://schemas.openxmlformats.org/officeDocument/2006/relationships" r:embed="rId11">
          <a:extLst>
            <a:ext uri="{28A0092B-C50C-407E-A947-70E740481C1C}">
              <a14:useLocalDpi xmlns:a14="http://schemas.microsoft.com/office/drawing/2010/main" val="0"/>
            </a:ext>
          </a:extLst>
        </a:blip>
        <a:srcRect b="60837"/>
        <a:stretch/>
      </xdr:blipFill>
      <xdr:spPr bwMode="auto">
        <a:xfrm>
          <a:off x="30725" y="184354"/>
          <a:ext cx="2076450" cy="2381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2811412</xdr:colOff>
      <xdr:row>3</xdr:row>
      <xdr:rowOff>76814</xdr:rowOff>
    </xdr:from>
    <xdr:to>
      <xdr:col>2</xdr:col>
      <xdr:colOff>4900152</xdr:colOff>
      <xdr:row>14</xdr:row>
      <xdr:rowOff>0</xdr:rowOff>
    </xdr:to>
    <xdr:pic>
      <xdr:nvPicPr>
        <xdr:cNvPr id="16" name="Picture 15">
          <a:extLst>
            <a:ext uri="{FF2B5EF4-FFF2-40B4-BE49-F238E27FC236}">
              <a16:creationId xmlns:a16="http://schemas.microsoft.com/office/drawing/2014/main" id="{DB5A3654-34F2-9FBD-A3F2-E0DCC0DA5426}"/>
            </a:ext>
          </a:extLst>
        </xdr:cNvPr>
        <xdr:cNvPicPr>
          <a:picLocks noChangeAspect="1" noChangeArrowheads="1"/>
        </xdr:cNvPicPr>
      </xdr:nvPicPr>
      <xdr:blipFill rotWithShape="1">
        <a:blip xmlns:r="http://schemas.openxmlformats.org/officeDocument/2006/relationships" r:embed="rId11">
          <a:extLst>
            <a:ext uri="{28A0092B-C50C-407E-A947-70E740481C1C}">
              <a14:useLocalDpi xmlns:a14="http://schemas.microsoft.com/office/drawing/2010/main" val="0"/>
            </a:ext>
          </a:extLst>
        </a:blip>
        <a:srcRect t="61651" b="6261"/>
        <a:stretch/>
      </xdr:blipFill>
      <xdr:spPr bwMode="auto">
        <a:xfrm>
          <a:off x="4163347" y="629879"/>
          <a:ext cx="2088740" cy="19510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752783</xdr:colOff>
      <xdr:row>6</xdr:row>
      <xdr:rowOff>61451</xdr:rowOff>
    </xdr:from>
    <xdr:to>
      <xdr:col>2</xdr:col>
      <xdr:colOff>2829233</xdr:colOff>
      <xdr:row>13</xdr:row>
      <xdr:rowOff>168992</xdr:rowOff>
    </xdr:to>
    <xdr:pic>
      <xdr:nvPicPr>
        <xdr:cNvPr id="17" name="Picture 16">
          <a:extLst>
            <a:ext uri="{FF2B5EF4-FFF2-40B4-BE49-F238E27FC236}">
              <a16:creationId xmlns:a16="http://schemas.microsoft.com/office/drawing/2014/main" id="{2B7750D1-4F6D-87DD-B37E-7A7F19B79D6E}"/>
            </a:ext>
          </a:extLst>
        </xdr:cNvPr>
        <xdr:cNvPicPr>
          <a:picLocks noChangeAspect="1" noChangeArrowheads="1"/>
        </xdr:cNvPicPr>
      </xdr:nvPicPr>
      <xdr:blipFill rotWithShape="1">
        <a:blip xmlns:r="http://schemas.openxmlformats.org/officeDocument/2006/relationships" r:embed="rId11">
          <a:extLst>
            <a:ext uri="{28A0092B-C50C-407E-A947-70E740481C1C}">
              <a14:useLocalDpi xmlns:a14="http://schemas.microsoft.com/office/drawing/2010/main" val="0"/>
            </a:ext>
          </a:extLst>
        </a:blip>
        <a:srcRect t="38658" b="38350"/>
        <a:stretch/>
      </xdr:blipFill>
      <xdr:spPr bwMode="auto">
        <a:xfrm>
          <a:off x="2104718" y="1167580"/>
          <a:ext cx="2076450" cy="1398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0</xdr:rowOff>
    </xdr:from>
    <xdr:to>
      <xdr:col>7</xdr:col>
      <xdr:colOff>304800</xdr:colOff>
      <xdr:row>16</xdr:row>
      <xdr:rowOff>76200</xdr:rowOff>
    </xdr:to>
    <xdr:graphicFrame macro="">
      <xdr:nvGraphicFramePr>
        <xdr:cNvPr id="2" name="Chart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257175</xdr:colOff>
      <xdr:row>9</xdr:row>
      <xdr:rowOff>76200</xdr:rowOff>
    </xdr:from>
    <xdr:to>
      <xdr:col>2</xdr:col>
      <xdr:colOff>133350</xdr:colOff>
      <xdr:row>10</xdr:row>
      <xdr:rowOff>133350</xdr:rowOff>
    </xdr:to>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866775" y="1790700"/>
          <a:ext cx="485775" cy="247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t>Felsic</a:t>
          </a:r>
        </a:p>
      </xdr:txBody>
    </xdr:sp>
    <xdr:clientData/>
  </xdr:twoCellAnchor>
  <xdr:twoCellAnchor editAs="oneCell">
    <xdr:from>
      <xdr:col>0</xdr:col>
      <xdr:colOff>0</xdr:colOff>
      <xdr:row>20</xdr:row>
      <xdr:rowOff>0</xdr:rowOff>
    </xdr:from>
    <xdr:to>
      <xdr:col>10</xdr:col>
      <xdr:colOff>161925</xdr:colOff>
      <xdr:row>47</xdr:row>
      <xdr:rowOff>9525</xdr:rowOff>
    </xdr:to>
    <xdr:pic>
      <xdr:nvPicPr>
        <xdr:cNvPr id="4" name="Picture 1">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3810000"/>
          <a:ext cx="6257925" cy="5153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70</xdr:row>
      <xdr:rowOff>0</xdr:rowOff>
    </xdr:from>
    <xdr:to>
      <xdr:col>5</xdr:col>
      <xdr:colOff>476250</xdr:colOff>
      <xdr:row>83</xdr:row>
      <xdr:rowOff>95250</xdr:rowOff>
    </xdr:to>
    <xdr:pic>
      <xdr:nvPicPr>
        <xdr:cNvPr id="6" name="Picture 9">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3335000"/>
          <a:ext cx="3524250" cy="257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76200</xdr:colOff>
      <xdr:row>85</xdr:row>
      <xdr:rowOff>133350</xdr:rowOff>
    </xdr:from>
    <xdr:to>
      <xdr:col>8</xdr:col>
      <xdr:colOff>438150</xdr:colOff>
      <xdr:row>101</xdr:row>
      <xdr:rowOff>28575</xdr:rowOff>
    </xdr:to>
    <xdr:pic>
      <xdr:nvPicPr>
        <xdr:cNvPr id="7" name="Picture 6" descr="res-range-clr">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6200" y="16325850"/>
          <a:ext cx="5238750" cy="2943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152400</xdr:colOff>
      <xdr:row>50</xdr:row>
      <xdr:rowOff>123824</xdr:rowOff>
    </xdr:from>
    <xdr:to>
      <xdr:col>7</xdr:col>
      <xdr:colOff>371475</xdr:colOff>
      <xdr:row>66</xdr:row>
      <xdr:rowOff>70500</xdr:rowOff>
    </xdr:to>
    <xdr:pic>
      <xdr:nvPicPr>
        <xdr:cNvPr id="8" name="Picture 7">
          <a:extLst>
            <a:ext uri="{FF2B5EF4-FFF2-40B4-BE49-F238E27FC236}">
              <a16:creationId xmlns:a16="http://schemas.microsoft.com/office/drawing/2014/main" id="{00000000-0008-0000-0300-000008000000}"/>
            </a:ext>
          </a:extLst>
        </xdr:cNvPr>
        <xdr:cNvPicPr>
          <a:picLocks noChangeAspect="1"/>
        </xdr:cNvPicPr>
      </xdr:nvPicPr>
      <xdr:blipFill rotWithShape="1">
        <a:blip xmlns:r="http://schemas.openxmlformats.org/officeDocument/2006/relationships" r:embed="rId5"/>
        <a:srcRect l="1474" t="2869" r="2435" b="2513"/>
        <a:stretch/>
      </xdr:blipFill>
      <xdr:spPr>
        <a:xfrm>
          <a:off x="152400" y="9648824"/>
          <a:ext cx="4486275" cy="2994676"/>
        </a:xfrm>
        <a:prstGeom prst="rect">
          <a:avLst/>
        </a:prstGeom>
      </xdr:spPr>
    </xdr:pic>
    <xdr:clientData/>
  </xdr:twoCellAnchor>
  <xdr:twoCellAnchor editAs="oneCell">
    <xdr:from>
      <xdr:col>0</xdr:col>
      <xdr:colOff>1</xdr:colOff>
      <xdr:row>104</xdr:row>
      <xdr:rowOff>0</xdr:rowOff>
    </xdr:from>
    <xdr:to>
      <xdr:col>12</xdr:col>
      <xdr:colOff>224297</xdr:colOff>
      <xdr:row>132</xdr:row>
      <xdr:rowOff>114300</xdr:rowOff>
    </xdr:to>
    <xdr:pic>
      <xdr:nvPicPr>
        <xdr:cNvPr id="10" name="Picture 9">
          <a:extLst>
            <a:ext uri="{FF2B5EF4-FFF2-40B4-BE49-F238E27FC236}">
              <a16:creationId xmlns:a16="http://schemas.microsoft.com/office/drawing/2014/main" id="{00000000-0008-0000-0300-00000A000000}"/>
            </a:ext>
          </a:extLst>
        </xdr:cNvPr>
        <xdr:cNvPicPr>
          <a:picLocks noChangeAspect="1"/>
        </xdr:cNvPicPr>
      </xdr:nvPicPr>
      <xdr:blipFill>
        <a:blip xmlns:r="http://schemas.openxmlformats.org/officeDocument/2006/relationships" r:embed="rId6"/>
        <a:stretch>
          <a:fillRect/>
        </a:stretch>
      </xdr:blipFill>
      <xdr:spPr>
        <a:xfrm>
          <a:off x="1" y="19812000"/>
          <a:ext cx="7539496" cy="5448300"/>
        </a:xfrm>
        <a:prstGeom prst="rect">
          <a:avLst/>
        </a:prstGeom>
      </xdr:spPr>
    </xdr:pic>
    <xdr:clientData/>
  </xdr:twoCellAnchor>
</xdr:wsDr>
</file>

<file path=xl/drawings/drawing3.xml><?xml version="1.0" encoding="utf-8"?>
<c:userShapes xmlns:c="http://schemas.openxmlformats.org/drawingml/2006/chart">
  <cdr:relSizeAnchor xmlns:cdr="http://schemas.openxmlformats.org/drawingml/2006/chartDrawing">
    <cdr:from>
      <cdr:x>0.15104</cdr:x>
      <cdr:y>0.34201</cdr:y>
    </cdr:from>
    <cdr:to>
      <cdr:x>0.23646</cdr:x>
      <cdr:y>0.46701</cdr:y>
    </cdr:to>
    <cdr:sp macro="" textlink="">
      <cdr:nvSpPr>
        <cdr:cNvPr id="2" name="TextBox 1"/>
        <cdr:cNvSpPr txBox="1"/>
      </cdr:nvSpPr>
      <cdr:spPr>
        <a:xfrm xmlns:a="http://schemas.openxmlformats.org/drawingml/2006/main">
          <a:off x="690563" y="938213"/>
          <a:ext cx="390525" cy="3429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alk feld</a:t>
          </a:r>
        </a:p>
      </cdr:txBody>
    </cdr:sp>
  </cdr:relSizeAnchor>
  <cdr:relSizeAnchor xmlns:cdr="http://schemas.openxmlformats.org/drawingml/2006/chartDrawing">
    <cdr:from>
      <cdr:x>0.21563</cdr:x>
      <cdr:y>0.4184</cdr:y>
    </cdr:from>
    <cdr:to>
      <cdr:x>0.41563</cdr:x>
      <cdr:y>0.75174</cdr:y>
    </cdr:to>
    <cdr:sp macro="" textlink="">
      <cdr:nvSpPr>
        <cdr:cNvPr id="3" name="TextBox 2"/>
        <cdr:cNvSpPr txBox="1"/>
      </cdr:nvSpPr>
      <cdr:spPr>
        <a:xfrm xmlns:a="http://schemas.openxmlformats.org/drawingml/2006/main">
          <a:off x="985838" y="1147763"/>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n-US"/>
        </a:p>
      </cdr:txBody>
    </cdr:sp>
  </cdr:relSizeAnchor>
  <cdr:relSizeAnchor xmlns:cdr="http://schemas.openxmlformats.org/drawingml/2006/chartDrawing">
    <cdr:from>
      <cdr:x>0.15104</cdr:x>
      <cdr:y>0.17535</cdr:y>
    </cdr:from>
    <cdr:to>
      <cdr:x>0.22604</cdr:x>
      <cdr:y>0.30382</cdr:y>
    </cdr:to>
    <cdr:sp macro="" textlink="">
      <cdr:nvSpPr>
        <cdr:cNvPr id="4" name="TextBox 3"/>
        <cdr:cNvSpPr txBox="1"/>
      </cdr:nvSpPr>
      <cdr:spPr>
        <a:xfrm xmlns:a="http://schemas.openxmlformats.org/drawingml/2006/main">
          <a:off x="690563" y="481013"/>
          <a:ext cx="342900" cy="3524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qtz</a:t>
          </a:r>
        </a:p>
      </cdr:txBody>
    </cdr:sp>
  </cdr:relSizeAnchor>
  <cdr:relSizeAnchor xmlns:cdr="http://schemas.openxmlformats.org/drawingml/2006/chartDrawing">
    <cdr:from>
      <cdr:x>0.19479</cdr:x>
      <cdr:y>0.26215</cdr:y>
    </cdr:from>
    <cdr:to>
      <cdr:x>0.33229</cdr:x>
      <cdr:y>0.34201</cdr:y>
    </cdr:to>
    <cdr:sp macro="" textlink="">
      <cdr:nvSpPr>
        <cdr:cNvPr id="5" name="TextBox 4"/>
        <cdr:cNvSpPr txBox="1"/>
      </cdr:nvSpPr>
      <cdr:spPr>
        <a:xfrm xmlns:a="http://schemas.openxmlformats.org/drawingml/2006/main">
          <a:off x="890588" y="719138"/>
          <a:ext cx="62865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carbonate</a:t>
          </a:r>
        </a:p>
      </cdr:txBody>
    </cdr:sp>
  </cdr:relSizeAnchor>
  <cdr:relSizeAnchor xmlns:cdr="http://schemas.openxmlformats.org/drawingml/2006/chartDrawing">
    <cdr:from>
      <cdr:x>0.26979</cdr:x>
      <cdr:y>0.16146</cdr:y>
    </cdr:from>
    <cdr:to>
      <cdr:x>0.43021</cdr:x>
      <cdr:y>0.27257</cdr:y>
    </cdr:to>
    <cdr:sp macro="" textlink="">
      <cdr:nvSpPr>
        <cdr:cNvPr id="6" name="TextBox 5"/>
        <cdr:cNvSpPr txBox="1"/>
      </cdr:nvSpPr>
      <cdr:spPr>
        <a:xfrm xmlns:a="http://schemas.openxmlformats.org/drawingml/2006/main">
          <a:off x="1233488" y="442913"/>
          <a:ext cx="733425" cy="3048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mafic</a:t>
          </a:r>
        </a:p>
      </cdr:txBody>
    </cdr:sp>
  </cdr:relSizeAnchor>
  <cdr:relSizeAnchor xmlns:cdr="http://schemas.openxmlformats.org/drawingml/2006/chartDrawing">
    <cdr:from>
      <cdr:x>0.50938</cdr:x>
      <cdr:y>0.22743</cdr:y>
    </cdr:from>
    <cdr:to>
      <cdr:x>0.58438</cdr:x>
      <cdr:y>0.30729</cdr:y>
    </cdr:to>
    <cdr:sp macro="" textlink="">
      <cdr:nvSpPr>
        <cdr:cNvPr id="7" name="TextBox 6"/>
        <cdr:cNvSpPr txBox="1"/>
      </cdr:nvSpPr>
      <cdr:spPr>
        <a:xfrm xmlns:a="http://schemas.openxmlformats.org/drawingml/2006/main">
          <a:off x="2328863" y="623888"/>
          <a:ext cx="34290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cpy</a:t>
          </a:r>
        </a:p>
      </cdr:txBody>
    </cdr:sp>
  </cdr:relSizeAnchor>
  <cdr:relSizeAnchor xmlns:cdr="http://schemas.openxmlformats.org/drawingml/2006/chartDrawing">
    <cdr:from>
      <cdr:x>0.61354</cdr:x>
      <cdr:y>0.29688</cdr:y>
    </cdr:from>
    <cdr:to>
      <cdr:x>0.70104</cdr:x>
      <cdr:y>0.37326</cdr:y>
    </cdr:to>
    <cdr:sp macro="" textlink="">
      <cdr:nvSpPr>
        <cdr:cNvPr id="8" name="TextBox 7"/>
        <cdr:cNvSpPr txBox="1"/>
      </cdr:nvSpPr>
      <cdr:spPr>
        <a:xfrm xmlns:a="http://schemas.openxmlformats.org/drawingml/2006/main">
          <a:off x="2805113" y="814388"/>
          <a:ext cx="40005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po</a:t>
          </a:r>
        </a:p>
      </cdr:txBody>
    </cdr:sp>
  </cdr:relSizeAnchor>
  <cdr:relSizeAnchor xmlns:cdr="http://schemas.openxmlformats.org/drawingml/2006/chartDrawing">
    <cdr:from>
      <cdr:x>0.70521</cdr:x>
      <cdr:y>0.28993</cdr:y>
    </cdr:from>
    <cdr:to>
      <cdr:x>0.78021</cdr:x>
      <cdr:y>0.36632</cdr:y>
    </cdr:to>
    <cdr:sp macro="" textlink="">
      <cdr:nvSpPr>
        <cdr:cNvPr id="9" name="TextBox 8"/>
        <cdr:cNvSpPr txBox="1"/>
      </cdr:nvSpPr>
      <cdr:spPr>
        <a:xfrm xmlns:a="http://schemas.openxmlformats.org/drawingml/2006/main">
          <a:off x="3224213" y="795338"/>
          <a:ext cx="34290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py</a:t>
          </a:r>
        </a:p>
      </cdr:txBody>
    </cdr:sp>
  </cdr:relSizeAnchor>
  <cdr:relSizeAnchor xmlns:cdr="http://schemas.openxmlformats.org/drawingml/2006/chartDrawing">
    <cdr:from>
      <cdr:x>0.78229</cdr:x>
      <cdr:y>0.33854</cdr:y>
    </cdr:from>
    <cdr:to>
      <cdr:x>0.95521</cdr:x>
      <cdr:y>0.48438</cdr:y>
    </cdr:to>
    <cdr:sp macro="" textlink="">
      <cdr:nvSpPr>
        <cdr:cNvPr id="10" name="TextBox 9"/>
        <cdr:cNvSpPr txBox="1"/>
      </cdr:nvSpPr>
      <cdr:spPr>
        <a:xfrm xmlns:a="http://schemas.openxmlformats.org/drawingml/2006/main">
          <a:off x="3576637" y="928688"/>
          <a:ext cx="790575" cy="4000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mtt</a:t>
          </a:r>
        </a:p>
      </cdr:txBody>
    </cdr:sp>
  </cdr:relSizeAnchor>
  <cdr:relSizeAnchor xmlns:cdr="http://schemas.openxmlformats.org/drawingml/2006/chartDrawing">
    <cdr:from>
      <cdr:x>0.31875</cdr:x>
      <cdr:y>0.30903</cdr:y>
    </cdr:from>
    <cdr:to>
      <cdr:x>0.44167</cdr:x>
      <cdr:y>0.38889</cdr:y>
    </cdr:to>
    <cdr:sp macro="" textlink="">
      <cdr:nvSpPr>
        <cdr:cNvPr id="11" name="TextBox 10"/>
        <cdr:cNvSpPr txBox="1"/>
      </cdr:nvSpPr>
      <cdr:spPr>
        <a:xfrm xmlns:a="http://schemas.openxmlformats.org/drawingml/2006/main">
          <a:off x="1457324" y="847725"/>
          <a:ext cx="561975" cy="219075"/>
        </a:xfrm>
        <a:prstGeom xmlns:a="http://schemas.openxmlformats.org/drawingml/2006/main" prst="rect">
          <a:avLst/>
        </a:prstGeom>
        <a:ln xmlns:a="http://schemas.openxmlformats.org/drawingml/2006/main">
          <a:solidFill>
            <a:schemeClr val="lt1">
              <a:shade val="50000"/>
            </a:schemeClr>
          </a:solidFill>
        </a:ln>
      </cdr:spPr>
      <cdr:txBody>
        <a:bodyPr xmlns:a="http://schemas.openxmlformats.org/drawingml/2006/main" vertOverflow="clip" wrap="square" rtlCol="0"/>
        <a:lstStyle xmlns:a="http://schemas.openxmlformats.org/drawingml/2006/main"/>
        <a:p xmlns:a="http://schemas.openxmlformats.org/drawingml/2006/main">
          <a:r>
            <a:rPr lang="en-US" sz="1000" b="1"/>
            <a:t>Mafic</a:t>
          </a:r>
        </a:p>
      </cdr:txBody>
    </cdr:sp>
  </cdr:relSizeAnchor>
  <cdr:relSizeAnchor xmlns:cdr="http://schemas.openxmlformats.org/drawingml/2006/chartDrawing">
    <cdr:from>
      <cdr:x>0.15104</cdr:x>
      <cdr:y>0.34201</cdr:y>
    </cdr:from>
    <cdr:to>
      <cdr:x>0.23646</cdr:x>
      <cdr:y>0.46701</cdr:y>
    </cdr:to>
    <cdr:sp macro="" textlink="">
      <cdr:nvSpPr>
        <cdr:cNvPr id="12" name="TextBox 1"/>
        <cdr:cNvSpPr txBox="1"/>
      </cdr:nvSpPr>
      <cdr:spPr>
        <a:xfrm xmlns:a="http://schemas.openxmlformats.org/drawingml/2006/main">
          <a:off x="690563" y="938213"/>
          <a:ext cx="390525" cy="3429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alk feld</a:t>
          </a:r>
        </a:p>
      </cdr:txBody>
    </cdr:sp>
  </cdr:relSizeAnchor>
  <cdr:relSizeAnchor xmlns:cdr="http://schemas.openxmlformats.org/drawingml/2006/chartDrawing">
    <cdr:from>
      <cdr:x>0.21563</cdr:x>
      <cdr:y>0.4184</cdr:y>
    </cdr:from>
    <cdr:to>
      <cdr:x>0.41563</cdr:x>
      <cdr:y>0.75174</cdr:y>
    </cdr:to>
    <cdr:sp macro="" textlink="">
      <cdr:nvSpPr>
        <cdr:cNvPr id="13" name="TextBox 2"/>
        <cdr:cNvSpPr txBox="1"/>
      </cdr:nvSpPr>
      <cdr:spPr>
        <a:xfrm xmlns:a="http://schemas.openxmlformats.org/drawingml/2006/main">
          <a:off x="985838" y="1147763"/>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n-US"/>
        </a:p>
      </cdr:txBody>
    </cdr:sp>
  </cdr:relSizeAnchor>
  <cdr:relSizeAnchor xmlns:cdr="http://schemas.openxmlformats.org/drawingml/2006/chartDrawing">
    <cdr:from>
      <cdr:x>0.15104</cdr:x>
      <cdr:y>0.17535</cdr:y>
    </cdr:from>
    <cdr:to>
      <cdr:x>0.22604</cdr:x>
      <cdr:y>0.30382</cdr:y>
    </cdr:to>
    <cdr:sp macro="" textlink="">
      <cdr:nvSpPr>
        <cdr:cNvPr id="14" name="TextBox 3"/>
        <cdr:cNvSpPr txBox="1"/>
      </cdr:nvSpPr>
      <cdr:spPr>
        <a:xfrm xmlns:a="http://schemas.openxmlformats.org/drawingml/2006/main">
          <a:off x="690563" y="481013"/>
          <a:ext cx="342900" cy="3524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qtz</a:t>
          </a:r>
        </a:p>
      </cdr:txBody>
    </cdr:sp>
  </cdr:relSizeAnchor>
  <cdr:relSizeAnchor xmlns:cdr="http://schemas.openxmlformats.org/drawingml/2006/chartDrawing">
    <cdr:from>
      <cdr:x>0.19479</cdr:x>
      <cdr:y>0.26215</cdr:y>
    </cdr:from>
    <cdr:to>
      <cdr:x>0.33229</cdr:x>
      <cdr:y>0.34201</cdr:y>
    </cdr:to>
    <cdr:sp macro="" textlink="">
      <cdr:nvSpPr>
        <cdr:cNvPr id="15" name="TextBox 4"/>
        <cdr:cNvSpPr txBox="1"/>
      </cdr:nvSpPr>
      <cdr:spPr>
        <a:xfrm xmlns:a="http://schemas.openxmlformats.org/drawingml/2006/main">
          <a:off x="890588" y="719138"/>
          <a:ext cx="62865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carbonate</a:t>
          </a:r>
        </a:p>
      </cdr:txBody>
    </cdr:sp>
  </cdr:relSizeAnchor>
  <cdr:relSizeAnchor xmlns:cdr="http://schemas.openxmlformats.org/drawingml/2006/chartDrawing">
    <cdr:from>
      <cdr:x>0.26979</cdr:x>
      <cdr:y>0.16146</cdr:y>
    </cdr:from>
    <cdr:to>
      <cdr:x>0.43021</cdr:x>
      <cdr:y>0.27257</cdr:y>
    </cdr:to>
    <cdr:sp macro="" textlink="">
      <cdr:nvSpPr>
        <cdr:cNvPr id="16" name="TextBox 5"/>
        <cdr:cNvSpPr txBox="1"/>
      </cdr:nvSpPr>
      <cdr:spPr>
        <a:xfrm xmlns:a="http://schemas.openxmlformats.org/drawingml/2006/main">
          <a:off x="1233488" y="442913"/>
          <a:ext cx="733425" cy="3048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mafic</a:t>
          </a:r>
        </a:p>
      </cdr:txBody>
    </cdr:sp>
  </cdr:relSizeAnchor>
  <cdr:relSizeAnchor xmlns:cdr="http://schemas.openxmlformats.org/drawingml/2006/chartDrawing">
    <cdr:from>
      <cdr:x>0.50938</cdr:x>
      <cdr:y>0.22743</cdr:y>
    </cdr:from>
    <cdr:to>
      <cdr:x>0.58438</cdr:x>
      <cdr:y>0.30729</cdr:y>
    </cdr:to>
    <cdr:sp macro="" textlink="">
      <cdr:nvSpPr>
        <cdr:cNvPr id="17" name="TextBox 6"/>
        <cdr:cNvSpPr txBox="1"/>
      </cdr:nvSpPr>
      <cdr:spPr>
        <a:xfrm xmlns:a="http://schemas.openxmlformats.org/drawingml/2006/main">
          <a:off x="2328863" y="623888"/>
          <a:ext cx="34290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cpy</a:t>
          </a:r>
        </a:p>
      </cdr:txBody>
    </cdr:sp>
  </cdr:relSizeAnchor>
  <cdr:relSizeAnchor xmlns:cdr="http://schemas.openxmlformats.org/drawingml/2006/chartDrawing">
    <cdr:from>
      <cdr:x>0.61354</cdr:x>
      <cdr:y>0.29688</cdr:y>
    </cdr:from>
    <cdr:to>
      <cdr:x>0.70104</cdr:x>
      <cdr:y>0.37326</cdr:y>
    </cdr:to>
    <cdr:sp macro="" textlink="">
      <cdr:nvSpPr>
        <cdr:cNvPr id="18" name="TextBox 7"/>
        <cdr:cNvSpPr txBox="1"/>
      </cdr:nvSpPr>
      <cdr:spPr>
        <a:xfrm xmlns:a="http://schemas.openxmlformats.org/drawingml/2006/main">
          <a:off x="2805113" y="814388"/>
          <a:ext cx="40005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po</a:t>
          </a:r>
        </a:p>
      </cdr:txBody>
    </cdr:sp>
  </cdr:relSizeAnchor>
  <cdr:relSizeAnchor xmlns:cdr="http://schemas.openxmlformats.org/drawingml/2006/chartDrawing">
    <cdr:from>
      <cdr:x>0.70521</cdr:x>
      <cdr:y>0.28993</cdr:y>
    </cdr:from>
    <cdr:to>
      <cdr:x>0.78021</cdr:x>
      <cdr:y>0.36632</cdr:y>
    </cdr:to>
    <cdr:sp macro="" textlink="">
      <cdr:nvSpPr>
        <cdr:cNvPr id="19" name="TextBox 8"/>
        <cdr:cNvSpPr txBox="1"/>
      </cdr:nvSpPr>
      <cdr:spPr>
        <a:xfrm xmlns:a="http://schemas.openxmlformats.org/drawingml/2006/main">
          <a:off x="3224213" y="795338"/>
          <a:ext cx="34290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py</a:t>
          </a:r>
        </a:p>
      </cdr:txBody>
    </cdr:sp>
  </cdr:relSizeAnchor>
  <cdr:relSizeAnchor xmlns:cdr="http://schemas.openxmlformats.org/drawingml/2006/chartDrawing">
    <cdr:from>
      <cdr:x>0.78229</cdr:x>
      <cdr:y>0.33854</cdr:y>
    </cdr:from>
    <cdr:to>
      <cdr:x>0.95521</cdr:x>
      <cdr:y>0.48438</cdr:y>
    </cdr:to>
    <cdr:sp macro="" textlink="">
      <cdr:nvSpPr>
        <cdr:cNvPr id="20" name="TextBox 9"/>
        <cdr:cNvSpPr txBox="1"/>
      </cdr:nvSpPr>
      <cdr:spPr>
        <a:xfrm xmlns:a="http://schemas.openxmlformats.org/drawingml/2006/main">
          <a:off x="3576637" y="928688"/>
          <a:ext cx="790575" cy="4000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mtt</a:t>
          </a:r>
        </a:p>
      </cdr:txBody>
    </cdr:sp>
  </cdr:relSizeAnchor>
  <cdr:relSizeAnchor xmlns:cdr="http://schemas.openxmlformats.org/drawingml/2006/chartDrawing">
    <cdr:from>
      <cdr:x>0.31875</cdr:x>
      <cdr:y>0.30903</cdr:y>
    </cdr:from>
    <cdr:to>
      <cdr:x>0.44167</cdr:x>
      <cdr:y>0.38889</cdr:y>
    </cdr:to>
    <cdr:sp macro="" textlink="">
      <cdr:nvSpPr>
        <cdr:cNvPr id="21" name="TextBox 10"/>
        <cdr:cNvSpPr txBox="1"/>
      </cdr:nvSpPr>
      <cdr:spPr>
        <a:xfrm xmlns:a="http://schemas.openxmlformats.org/drawingml/2006/main">
          <a:off x="1457324" y="847725"/>
          <a:ext cx="561975" cy="219075"/>
        </a:xfrm>
        <a:prstGeom xmlns:a="http://schemas.openxmlformats.org/drawingml/2006/main" prst="rect">
          <a:avLst/>
        </a:prstGeom>
        <a:ln xmlns:a="http://schemas.openxmlformats.org/drawingml/2006/main">
          <a:solidFill>
            <a:schemeClr val="lt1">
              <a:shade val="50000"/>
            </a:schemeClr>
          </a:solidFill>
        </a:ln>
      </cdr:spPr>
      <cdr:txBody>
        <a:bodyPr xmlns:a="http://schemas.openxmlformats.org/drawingml/2006/main" vertOverflow="clip" wrap="square" rtlCol="0"/>
        <a:lstStyle xmlns:a="http://schemas.openxmlformats.org/drawingml/2006/main"/>
        <a:p xmlns:a="http://schemas.openxmlformats.org/drawingml/2006/main">
          <a:r>
            <a:rPr lang="en-US" sz="1000" b="1"/>
            <a:t>Mafic</a:t>
          </a:r>
        </a:p>
      </cdr:txBody>
    </cdr:sp>
  </cdr:relSizeAnchor>
</c:userShape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FMG J_1" connectionId="1" xr16:uid="{00000000-0016-0000-0400-000000000000}" autoFormatId="16" applyNumberFormats="0" applyBorderFormats="0" applyFontFormats="0" applyPatternFormats="0"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89"/>
  <sheetViews>
    <sheetView tabSelected="1" zoomScale="77" zoomScaleNormal="77" workbookViewId="0">
      <selection activeCell="H22" sqref="H22"/>
    </sheetView>
  </sheetViews>
  <sheetFormatPr defaultRowHeight="15" x14ac:dyDescent="0.25"/>
  <cols>
    <col min="1" max="1" width="15.7109375" style="16" customWidth="1"/>
    <col min="2" max="2" width="17.28515625" style="16" bestFit="1" customWidth="1"/>
    <col min="3" max="5" width="15.7109375" style="16" customWidth="1"/>
    <col min="6" max="6" width="24.42578125" style="16" customWidth="1"/>
    <col min="7" max="7" width="26.42578125" style="16" customWidth="1"/>
    <col min="8" max="8" width="28.28515625" style="16" customWidth="1"/>
    <col min="9" max="9" width="24.7109375" style="16" bestFit="1" customWidth="1"/>
    <col min="10" max="10" width="25.28515625" style="16" bestFit="1" customWidth="1"/>
    <col min="11" max="11" width="18" style="16" bestFit="1" customWidth="1"/>
    <col min="12" max="12" width="19.5703125" style="16" bestFit="1" customWidth="1"/>
    <col min="13" max="13" width="17.28515625" style="231" customWidth="1"/>
    <col min="14" max="14" width="20.85546875" style="231" bestFit="1" customWidth="1"/>
    <col min="15" max="15" width="21.42578125" style="16" bestFit="1" customWidth="1"/>
    <col min="16" max="16" width="20.42578125" style="16" bestFit="1" customWidth="1"/>
    <col min="17" max="17" width="23.5703125" style="16" bestFit="1" customWidth="1"/>
    <col min="18" max="18" width="24.140625" style="16" bestFit="1" customWidth="1"/>
  </cols>
  <sheetData>
    <row r="1" spans="1:18" ht="19.5" thickBot="1" x14ac:dyDescent="0.3">
      <c r="A1" s="243" t="s">
        <v>0</v>
      </c>
      <c r="B1" s="244"/>
      <c r="C1" s="244"/>
      <c r="D1" s="244"/>
      <c r="E1" s="245"/>
      <c r="F1" s="254" t="s">
        <v>246</v>
      </c>
      <c r="G1" s="255"/>
      <c r="H1" s="246" t="s">
        <v>54</v>
      </c>
      <c r="I1" s="247"/>
      <c r="J1" s="248" t="s">
        <v>87</v>
      </c>
      <c r="K1" s="249"/>
      <c r="L1" s="250"/>
      <c r="M1" s="241" t="s">
        <v>106</v>
      </c>
      <c r="N1" s="242"/>
      <c r="O1" s="251" t="s">
        <v>21</v>
      </c>
      <c r="P1" s="252"/>
      <c r="Q1" s="253"/>
      <c r="R1"/>
    </row>
    <row r="2" spans="1:18" ht="15.75" x14ac:dyDescent="0.25">
      <c r="A2" s="28" t="s">
        <v>110</v>
      </c>
      <c r="B2" s="81" t="s">
        <v>81</v>
      </c>
      <c r="C2" s="71" t="s">
        <v>77</v>
      </c>
      <c r="D2" s="72" t="s">
        <v>46</v>
      </c>
      <c r="E2" s="73" t="s">
        <v>47</v>
      </c>
      <c r="F2" s="215" t="s">
        <v>248</v>
      </c>
      <c r="G2" s="196" t="s">
        <v>249</v>
      </c>
      <c r="H2" s="166" t="s">
        <v>1</v>
      </c>
      <c r="I2" s="39" t="s">
        <v>109</v>
      </c>
      <c r="J2" s="41" t="s">
        <v>5</v>
      </c>
      <c r="K2" s="32" t="s">
        <v>6</v>
      </c>
      <c r="L2" s="42" t="s">
        <v>59</v>
      </c>
      <c r="M2" s="224" t="s">
        <v>86</v>
      </c>
      <c r="N2" s="225" t="s">
        <v>107</v>
      </c>
      <c r="O2" s="49" t="s">
        <v>84</v>
      </c>
      <c r="P2" s="33" t="s">
        <v>85</v>
      </c>
      <c r="Q2" s="34" t="s">
        <v>63</v>
      </c>
      <c r="R2"/>
    </row>
    <row r="3" spans="1:18" ht="16.5" thickBot="1" x14ac:dyDescent="0.3">
      <c r="A3" s="20"/>
      <c r="B3" s="78"/>
      <c r="C3" s="20"/>
      <c r="D3" s="21" t="s">
        <v>93</v>
      </c>
      <c r="E3" s="36" t="s">
        <v>93</v>
      </c>
      <c r="F3" s="216"/>
      <c r="G3" s="205"/>
      <c r="H3" s="197" t="s">
        <v>90</v>
      </c>
      <c r="I3" s="40"/>
      <c r="J3" s="43" t="s">
        <v>76</v>
      </c>
      <c r="K3" s="22" t="s">
        <v>7</v>
      </c>
      <c r="L3" s="44" t="s">
        <v>76</v>
      </c>
      <c r="M3" s="226" t="s">
        <v>44</v>
      </c>
      <c r="N3" s="227" t="s">
        <v>108</v>
      </c>
      <c r="O3" s="50" t="s">
        <v>112</v>
      </c>
      <c r="P3" s="23" t="s">
        <v>3</v>
      </c>
      <c r="Q3" s="24" t="s">
        <v>4</v>
      </c>
      <c r="R3"/>
    </row>
    <row r="4" spans="1:18" x14ac:dyDescent="0.25">
      <c r="A4" s="66" t="s">
        <v>147</v>
      </c>
      <c r="B4" s="82">
        <v>258800</v>
      </c>
      <c r="C4" s="66" t="s">
        <v>146</v>
      </c>
      <c r="D4" s="85">
        <v>5.52</v>
      </c>
      <c r="E4" s="95">
        <v>5.67</v>
      </c>
      <c r="F4" s="217" t="s">
        <v>252</v>
      </c>
      <c r="G4" s="95" t="s">
        <v>317</v>
      </c>
      <c r="H4" s="210">
        <v>0.54042657057798793</v>
      </c>
      <c r="I4" s="155"/>
      <c r="J4" s="161">
        <v>2.9779842879204992</v>
      </c>
      <c r="K4" s="126">
        <v>1.5846370778218044E-2</v>
      </c>
      <c r="L4" s="114">
        <v>3.0259343658320255</v>
      </c>
      <c r="M4" s="228">
        <v>5400</v>
      </c>
      <c r="N4" s="238">
        <v>16081.115154770696</v>
      </c>
      <c r="O4" s="147">
        <v>103863.12494586001</v>
      </c>
      <c r="P4" s="143">
        <v>16.657</v>
      </c>
      <c r="Q4" s="130">
        <v>0.26666666666666666</v>
      </c>
      <c r="R4"/>
    </row>
    <row r="5" spans="1:18" x14ac:dyDescent="0.25">
      <c r="A5" s="25" t="s">
        <v>148</v>
      </c>
      <c r="B5" s="83">
        <v>258801</v>
      </c>
      <c r="C5" s="25" t="s">
        <v>146</v>
      </c>
      <c r="D5" s="86">
        <v>27.55</v>
      </c>
      <c r="E5" s="96">
        <v>27.7</v>
      </c>
      <c r="F5" s="218" t="s">
        <v>253</v>
      </c>
      <c r="G5" s="96" t="s">
        <v>317</v>
      </c>
      <c r="H5" s="211">
        <v>0.76289824034800013</v>
      </c>
      <c r="I5" s="156"/>
      <c r="J5" s="162">
        <v>2.9013155717653349</v>
      </c>
      <c r="K5" s="127">
        <v>1.9792732286616255E-2</v>
      </c>
      <c r="L5" s="116">
        <v>2.9599000816771035</v>
      </c>
      <c r="M5" s="229">
        <v>5570</v>
      </c>
      <c r="N5" s="239">
        <v>16160.327734732915</v>
      </c>
      <c r="O5" s="148">
        <v>12413.400175995359</v>
      </c>
      <c r="P5" s="144">
        <v>0.371</v>
      </c>
      <c r="Q5" s="131">
        <v>3.3333333333333333E-2</v>
      </c>
      <c r="R5"/>
    </row>
    <row r="6" spans="1:18" x14ac:dyDescent="0.25">
      <c r="A6" s="25" t="s">
        <v>149</v>
      </c>
      <c r="B6" s="83">
        <v>258802</v>
      </c>
      <c r="C6" s="25" t="s">
        <v>146</v>
      </c>
      <c r="D6" s="86">
        <v>37.6</v>
      </c>
      <c r="E6" s="96">
        <v>37.75</v>
      </c>
      <c r="F6" s="218" t="s">
        <v>253</v>
      </c>
      <c r="G6" s="96" t="s">
        <v>317</v>
      </c>
      <c r="H6" s="211">
        <v>0.47618251116628424</v>
      </c>
      <c r="I6" s="156"/>
      <c r="J6" s="162">
        <v>2.6555465133867799</v>
      </c>
      <c r="K6" s="127">
        <v>4.3009126203801609E-2</v>
      </c>
      <c r="L6" s="116">
        <v>2.7748922023182296</v>
      </c>
      <c r="M6" s="229">
        <v>5150</v>
      </c>
      <c r="N6" s="239">
        <v>13676.064543941917</v>
      </c>
      <c r="O6" s="148">
        <v>3859.5718396779635</v>
      </c>
      <c r="P6" s="144">
        <v>0.60799999999999998</v>
      </c>
      <c r="Q6" s="131">
        <v>0</v>
      </c>
      <c r="R6"/>
    </row>
    <row r="7" spans="1:18" x14ac:dyDescent="0.25">
      <c r="A7" s="25" t="s">
        <v>150</v>
      </c>
      <c r="B7" s="83">
        <v>258717</v>
      </c>
      <c r="C7" s="25" t="s">
        <v>146</v>
      </c>
      <c r="D7" s="86">
        <v>66.05</v>
      </c>
      <c r="E7" s="96">
        <v>66.2</v>
      </c>
      <c r="F7" s="218" t="s">
        <v>254</v>
      </c>
      <c r="G7" s="96" t="s">
        <v>317</v>
      </c>
      <c r="H7" s="211">
        <v>0.59307852718011489</v>
      </c>
      <c r="I7" s="156"/>
      <c r="J7" s="162">
        <v>2.7405287514950776</v>
      </c>
      <c r="K7" s="127">
        <v>4.7474468672371192E-2</v>
      </c>
      <c r="L7" s="116">
        <v>2.8771184197817061</v>
      </c>
      <c r="M7" s="229">
        <v>4950</v>
      </c>
      <c r="N7" s="239">
        <v>13565.617319900633</v>
      </c>
      <c r="O7" s="148">
        <v>722.10372966529178</v>
      </c>
      <c r="P7" s="144">
        <v>0.90399999999999991</v>
      </c>
      <c r="Q7" s="131">
        <v>0</v>
      </c>
      <c r="R7"/>
    </row>
    <row r="8" spans="1:18" x14ac:dyDescent="0.25">
      <c r="A8" s="25" t="s">
        <v>151</v>
      </c>
      <c r="B8" s="83">
        <v>258718</v>
      </c>
      <c r="C8" s="25" t="s">
        <v>146</v>
      </c>
      <c r="D8" s="86">
        <v>87.1</v>
      </c>
      <c r="E8" s="96">
        <v>87.25</v>
      </c>
      <c r="F8" s="237" t="s">
        <v>254</v>
      </c>
      <c r="G8" s="96" t="s">
        <v>317</v>
      </c>
      <c r="H8" s="211">
        <v>8.5629869703924655</v>
      </c>
      <c r="I8" s="156">
        <v>1.3522475</v>
      </c>
      <c r="J8" s="162">
        <v>2.9377551625238993</v>
      </c>
      <c r="K8" s="127">
        <v>1.505736137667347E-2</v>
      </c>
      <c r="L8" s="116">
        <v>2.9826662460567825</v>
      </c>
      <c r="M8" s="229">
        <v>5520</v>
      </c>
      <c r="N8" s="239">
        <v>16216.408497131924</v>
      </c>
      <c r="O8" s="148">
        <v>4733.2677508009483</v>
      </c>
      <c r="P8" s="144">
        <v>6.3336666666666659</v>
      </c>
      <c r="Q8" s="131">
        <v>0</v>
      </c>
      <c r="R8"/>
    </row>
    <row r="9" spans="1:18" x14ac:dyDescent="0.25">
      <c r="A9" s="25" t="s">
        <v>152</v>
      </c>
      <c r="B9" s="83">
        <v>258719</v>
      </c>
      <c r="C9" s="25" t="s">
        <v>146</v>
      </c>
      <c r="D9" s="86">
        <v>92.3</v>
      </c>
      <c r="E9" s="96">
        <v>92.45</v>
      </c>
      <c r="F9" s="237" t="s">
        <v>254</v>
      </c>
      <c r="G9" s="96" t="s">
        <v>317</v>
      </c>
      <c r="H9" s="211">
        <v>32.129910907013937</v>
      </c>
      <c r="I9" s="156">
        <v>1.09597805</v>
      </c>
      <c r="J9" s="162">
        <v>2.7924320136827814</v>
      </c>
      <c r="K9" s="127">
        <v>3.4357865083756364E-2</v>
      </c>
      <c r="L9" s="116">
        <v>2.8917876640966864</v>
      </c>
      <c r="M9" s="229">
        <v>4830</v>
      </c>
      <c r="N9" s="239">
        <v>13487.446626087834</v>
      </c>
      <c r="O9" s="148">
        <v>1081.9316339248594</v>
      </c>
      <c r="P9" s="144">
        <v>1.7873333333333334</v>
      </c>
      <c r="Q9" s="131">
        <v>0</v>
      </c>
      <c r="R9"/>
    </row>
    <row r="10" spans="1:18" x14ac:dyDescent="0.25">
      <c r="A10" s="25" t="s">
        <v>153</v>
      </c>
      <c r="B10" s="83">
        <v>258720</v>
      </c>
      <c r="C10" s="25" t="s">
        <v>146</v>
      </c>
      <c r="D10" s="86">
        <v>103.45</v>
      </c>
      <c r="E10" s="96">
        <v>103.6</v>
      </c>
      <c r="F10" s="237" t="s">
        <v>254</v>
      </c>
      <c r="G10" s="96" t="s">
        <v>317</v>
      </c>
      <c r="H10" s="211">
        <v>5.9427937063101615</v>
      </c>
      <c r="I10" s="156">
        <v>3.2930799999999998</v>
      </c>
      <c r="J10" s="162">
        <v>2.9884319002297337</v>
      </c>
      <c r="K10" s="127">
        <v>1.1289793239251901E-2</v>
      </c>
      <c r="L10" s="116">
        <v>3.0225559317533031</v>
      </c>
      <c r="M10" s="229">
        <v>5250</v>
      </c>
      <c r="N10" s="239">
        <v>15689.267476206101</v>
      </c>
      <c r="O10" s="148">
        <v>1364.6961550065967</v>
      </c>
      <c r="P10" s="144">
        <v>2.5139999999999998</v>
      </c>
      <c r="Q10" s="131">
        <v>0</v>
      </c>
      <c r="R10"/>
    </row>
    <row r="11" spans="1:18" x14ac:dyDescent="0.25">
      <c r="A11" s="25" t="s">
        <v>154</v>
      </c>
      <c r="B11" s="83">
        <v>258721</v>
      </c>
      <c r="C11" s="25" t="s">
        <v>146</v>
      </c>
      <c r="D11" s="86">
        <v>115.17</v>
      </c>
      <c r="E11" s="96">
        <v>115.32</v>
      </c>
      <c r="F11" s="237" t="s">
        <v>254</v>
      </c>
      <c r="G11" s="96" t="s">
        <v>317</v>
      </c>
      <c r="H11" s="211">
        <v>7.5883490383459096</v>
      </c>
      <c r="I11" s="156">
        <v>3.9796269999999998</v>
      </c>
      <c r="J11" s="162">
        <v>2.9101809575331354</v>
      </c>
      <c r="K11" s="127">
        <v>7.9118203949145212E-3</v>
      </c>
      <c r="L11" s="116">
        <v>2.9333894076750049</v>
      </c>
      <c r="M11" s="229">
        <v>5550</v>
      </c>
      <c r="N11" s="239">
        <v>16151.504314308902</v>
      </c>
      <c r="O11" s="148">
        <v>78556.456809752213</v>
      </c>
      <c r="P11" s="144">
        <v>6.1946666666666665</v>
      </c>
      <c r="Q11" s="131">
        <v>0</v>
      </c>
      <c r="R11"/>
    </row>
    <row r="12" spans="1:18" x14ac:dyDescent="0.25">
      <c r="A12" s="25" t="s">
        <v>155</v>
      </c>
      <c r="B12" s="83">
        <v>258722</v>
      </c>
      <c r="C12" s="25" t="s">
        <v>146</v>
      </c>
      <c r="D12" s="86">
        <v>126.2</v>
      </c>
      <c r="E12" s="96">
        <v>126.35</v>
      </c>
      <c r="F12" s="237" t="s">
        <v>254</v>
      </c>
      <c r="G12" s="96" t="s">
        <v>317</v>
      </c>
      <c r="H12" s="211">
        <v>2.6809870226444352</v>
      </c>
      <c r="I12" s="156"/>
      <c r="J12" s="162">
        <v>2.9665140983606548</v>
      </c>
      <c r="K12" s="127">
        <v>1.1967213114754394E-2</v>
      </c>
      <c r="L12" s="116">
        <v>3.0024449975112</v>
      </c>
      <c r="M12" s="229">
        <v>5050</v>
      </c>
      <c r="N12" s="239">
        <v>14980.896196721307</v>
      </c>
      <c r="O12" s="148">
        <v>1848.9593928453162</v>
      </c>
      <c r="P12" s="144">
        <v>2.6473333333333335</v>
      </c>
      <c r="Q12" s="131">
        <v>0</v>
      </c>
      <c r="R12"/>
    </row>
    <row r="13" spans="1:18" x14ac:dyDescent="0.25">
      <c r="A13" s="25" t="s">
        <v>156</v>
      </c>
      <c r="B13" s="83">
        <v>258723</v>
      </c>
      <c r="C13" s="25" t="s">
        <v>146</v>
      </c>
      <c r="D13" s="86">
        <v>135.12</v>
      </c>
      <c r="E13" s="96">
        <v>135.27000000000001</v>
      </c>
      <c r="F13" s="237" t="s">
        <v>254</v>
      </c>
      <c r="G13" s="96" t="s">
        <v>317</v>
      </c>
      <c r="H13" s="211">
        <v>0.76971848499263762</v>
      </c>
      <c r="I13" s="156"/>
      <c r="J13" s="162">
        <v>2.7600891970802914</v>
      </c>
      <c r="K13" s="127">
        <v>4.8029197080292262E-2</v>
      </c>
      <c r="L13" s="116">
        <v>2.8993422787915963</v>
      </c>
      <c r="M13" s="229">
        <v>4980</v>
      </c>
      <c r="N13" s="239">
        <v>13745.244201459851</v>
      </c>
      <c r="O13" s="148">
        <v>693.299402184727</v>
      </c>
      <c r="P13" s="144">
        <v>2.4949999999999997</v>
      </c>
      <c r="Q13" s="131">
        <v>0</v>
      </c>
      <c r="R13"/>
    </row>
    <row r="14" spans="1:18" x14ac:dyDescent="0.25">
      <c r="A14" s="25" t="s">
        <v>157</v>
      </c>
      <c r="B14" s="83">
        <v>258724</v>
      </c>
      <c r="C14" s="25" t="s">
        <v>146</v>
      </c>
      <c r="D14" s="86">
        <v>145.4</v>
      </c>
      <c r="E14" s="96">
        <v>145.55000000000001</v>
      </c>
      <c r="F14" s="237" t="s">
        <v>254</v>
      </c>
      <c r="G14" s="96" t="s">
        <v>317</v>
      </c>
      <c r="H14" s="211">
        <v>1.0848145803266376</v>
      </c>
      <c r="I14" s="156"/>
      <c r="J14" s="162">
        <v>2.8206538752840191</v>
      </c>
      <c r="K14" s="127">
        <v>8.608937137086585E-2</v>
      </c>
      <c r="L14" s="116">
        <v>3.0863563535911598</v>
      </c>
      <c r="M14" s="229" t="s">
        <v>245</v>
      </c>
      <c r="N14" s="239" t="s">
        <v>245</v>
      </c>
      <c r="O14" s="148">
        <v>43.886516031086167</v>
      </c>
      <c r="P14" s="144">
        <v>20.086333333333332</v>
      </c>
      <c r="Q14" s="131">
        <v>0</v>
      </c>
      <c r="R14"/>
    </row>
    <row r="15" spans="1:18" x14ac:dyDescent="0.25">
      <c r="A15" s="25" t="s">
        <v>158</v>
      </c>
      <c r="B15" s="83">
        <v>258725</v>
      </c>
      <c r="C15" s="25" t="s">
        <v>146</v>
      </c>
      <c r="D15" s="86">
        <v>147.25</v>
      </c>
      <c r="E15" s="96">
        <v>147.4</v>
      </c>
      <c r="F15" s="237" t="s">
        <v>254</v>
      </c>
      <c r="G15" s="96" t="s">
        <v>317</v>
      </c>
      <c r="H15" s="211">
        <v>0.90462647470003144</v>
      </c>
      <c r="I15" s="156"/>
      <c r="J15" s="162">
        <v>2.8596797676931396</v>
      </c>
      <c r="K15" s="127">
        <v>2.7957860615883217E-2</v>
      </c>
      <c r="L15" s="116">
        <v>2.9419298318743925</v>
      </c>
      <c r="M15" s="229">
        <v>4650</v>
      </c>
      <c r="N15" s="239">
        <v>13297.5109197731</v>
      </c>
      <c r="O15" s="148">
        <v>57.549328072447324</v>
      </c>
      <c r="P15" s="144">
        <v>1.8723333333333334</v>
      </c>
      <c r="Q15" s="131">
        <v>0</v>
      </c>
      <c r="R15"/>
    </row>
    <row r="16" spans="1:18" x14ac:dyDescent="0.25">
      <c r="A16" s="25" t="s">
        <v>159</v>
      </c>
      <c r="B16" s="83">
        <v>258726</v>
      </c>
      <c r="C16" s="25" t="s">
        <v>146</v>
      </c>
      <c r="D16" s="86">
        <v>161.75</v>
      </c>
      <c r="E16" s="96">
        <v>161.9</v>
      </c>
      <c r="F16" s="237" t="s">
        <v>254</v>
      </c>
      <c r="G16" s="96" t="s">
        <v>317</v>
      </c>
      <c r="H16" s="211">
        <v>0.68827389055938426</v>
      </c>
      <c r="I16" s="156"/>
      <c r="J16" s="162">
        <v>2.7947910024317748</v>
      </c>
      <c r="K16" s="127">
        <v>5.9038097811402387E-2</v>
      </c>
      <c r="L16" s="116">
        <v>2.970142569992821</v>
      </c>
      <c r="M16" s="229">
        <v>4770</v>
      </c>
      <c r="N16" s="239">
        <v>13331.153081599567</v>
      </c>
      <c r="O16" s="148">
        <v>94.982564838963341</v>
      </c>
      <c r="P16" s="144">
        <v>2.46</v>
      </c>
      <c r="Q16" s="131">
        <v>0</v>
      </c>
      <c r="R16"/>
    </row>
    <row r="17" spans="1:18" x14ac:dyDescent="0.25">
      <c r="A17" s="25" t="s">
        <v>160</v>
      </c>
      <c r="B17" s="83">
        <v>258727</v>
      </c>
      <c r="C17" s="25" t="s">
        <v>146</v>
      </c>
      <c r="D17" s="86">
        <v>175.95</v>
      </c>
      <c r="E17" s="96">
        <v>176.1</v>
      </c>
      <c r="F17" s="237" t="s">
        <v>254</v>
      </c>
      <c r="G17" s="96" t="s">
        <v>317</v>
      </c>
      <c r="H17" s="211">
        <v>0.80923088583251657</v>
      </c>
      <c r="I17" s="156"/>
      <c r="J17" s="162">
        <v>2.9360437410853764</v>
      </c>
      <c r="K17" s="127">
        <v>3.0904027711743606E-2</v>
      </c>
      <c r="L17" s="116">
        <v>3.0296728343145496</v>
      </c>
      <c r="M17" s="229">
        <v>4950</v>
      </c>
      <c r="N17" s="239">
        <v>14533.416518372613</v>
      </c>
      <c r="O17" s="148">
        <v>199.69418425469797</v>
      </c>
      <c r="P17" s="144">
        <v>1.2366666666666666</v>
      </c>
      <c r="Q17" s="131">
        <v>0</v>
      </c>
      <c r="R17"/>
    </row>
    <row r="18" spans="1:18" x14ac:dyDescent="0.25">
      <c r="A18" s="25" t="s">
        <v>161</v>
      </c>
      <c r="B18" s="83">
        <v>258728</v>
      </c>
      <c r="C18" s="25" t="s">
        <v>146</v>
      </c>
      <c r="D18" s="86">
        <v>187</v>
      </c>
      <c r="E18" s="96">
        <v>187.15</v>
      </c>
      <c r="F18" s="237" t="s">
        <v>254</v>
      </c>
      <c r="G18" s="96" t="s">
        <v>317</v>
      </c>
      <c r="H18" s="211">
        <v>0.99745424561922558</v>
      </c>
      <c r="I18" s="156"/>
      <c r="J18" s="162">
        <v>2.9881624783362213</v>
      </c>
      <c r="K18" s="127">
        <v>2.2530329289428105E-2</v>
      </c>
      <c r="L18" s="116">
        <v>3.0570385638297868</v>
      </c>
      <c r="M18" s="229">
        <v>5330</v>
      </c>
      <c r="N18" s="239">
        <v>15926.90600953206</v>
      </c>
      <c r="O18" s="148">
        <v>393.91006532879004</v>
      </c>
      <c r="P18" s="144">
        <v>3.1836666666666669</v>
      </c>
      <c r="Q18" s="131">
        <v>0</v>
      </c>
      <c r="R18"/>
    </row>
    <row r="19" spans="1:18" x14ac:dyDescent="0.25">
      <c r="A19" s="25" t="s">
        <v>162</v>
      </c>
      <c r="B19" s="83">
        <v>258729</v>
      </c>
      <c r="C19" s="25" t="s">
        <v>146</v>
      </c>
      <c r="D19" s="86">
        <v>212.9</v>
      </c>
      <c r="E19" s="96">
        <v>213.05</v>
      </c>
      <c r="F19" s="237" t="s">
        <v>254</v>
      </c>
      <c r="G19" s="96" t="s">
        <v>317</v>
      </c>
      <c r="H19" s="211">
        <v>0.96213141239790956</v>
      </c>
      <c r="I19" s="156"/>
      <c r="J19" s="162">
        <v>2.7528377046997745</v>
      </c>
      <c r="K19" s="127">
        <v>9.266409266409241E-2</v>
      </c>
      <c r="L19" s="116">
        <v>3.0339785766691119</v>
      </c>
      <c r="M19" s="229">
        <v>4040</v>
      </c>
      <c r="N19" s="239">
        <v>11121.464326987088</v>
      </c>
      <c r="O19" s="148">
        <v>21.012913015572654</v>
      </c>
      <c r="P19" s="144">
        <v>6.0893333333333333</v>
      </c>
      <c r="Q19" s="131">
        <v>0</v>
      </c>
      <c r="R19"/>
    </row>
    <row r="20" spans="1:18" x14ac:dyDescent="0.25">
      <c r="A20" s="25" t="s">
        <v>163</v>
      </c>
      <c r="B20" s="83">
        <v>258730</v>
      </c>
      <c r="C20" s="25" t="s">
        <v>146</v>
      </c>
      <c r="D20" s="86">
        <v>215.95</v>
      </c>
      <c r="E20" s="96">
        <v>216.1</v>
      </c>
      <c r="F20" s="237" t="s">
        <v>254</v>
      </c>
      <c r="G20" s="96" t="s">
        <v>317</v>
      </c>
      <c r="H20" s="211">
        <v>0.56306209251682771</v>
      </c>
      <c r="I20" s="156"/>
      <c r="J20" s="162">
        <v>2.9902928780627187</v>
      </c>
      <c r="K20" s="127">
        <v>2.8287734838202988E-2</v>
      </c>
      <c r="L20" s="116">
        <v>3.0773439682423001</v>
      </c>
      <c r="M20" s="229">
        <v>4710</v>
      </c>
      <c r="N20" s="239">
        <v>14084.279455675405</v>
      </c>
      <c r="O20" s="148">
        <v>119.55407214477211</v>
      </c>
      <c r="P20" s="144">
        <v>6.2146666666666661</v>
      </c>
      <c r="Q20" s="131">
        <v>0</v>
      </c>
      <c r="R20"/>
    </row>
    <row r="21" spans="1:18" x14ac:dyDescent="0.25">
      <c r="A21" s="25" t="s">
        <v>164</v>
      </c>
      <c r="B21" s="83">
        <v>258731</v>
      </c>
      <c r="C21" s="25" t="s">
        <v>146</v>
      </c>
      <c r="D21" s="86">
        <v>219.6</v>
      </c>
      <c r="E21" s="96">
        <v>219.75</v>
      </c>
      <c r="F21" s="237" t="s">
        <v>254</v>
      </c>
      <c r="G21" s="96" t="s">
        <v>317</v>
      </c>
      <c r="H21" s="211">
        <v>0.80258699286419233</v>
      </c>
      <c r="I21" s="156"/>
      <c r="J21" s="162">
        <v>2.9312693742521292</v>
      </c>
      <c r="K21" s="127">
        <v>5.7577250651087541E-2</v>
      </c>
      <c r="L21" s="116">
        <v>3.1103550675928004</v>
      </c>
      <c r="M21" s="229">
        <v>4260</v>
      </c>
      <c r="N21" s="239">
        <v>12487.20753431407</v>
      </c>
      <c r="O21" s="148">
        <v>54.926893611162605</v>
      </c>
      <c r="P21" s="144">
        <v>2.3656666666666664</v>
      </c>
      <c r="Q21" s="131">
        <v>0</v>
      </c>
      <c r="R21"/>
    </row>
    <row r="22" spans="1:18" x14ac:dyDescent="0.25">
      <c r="A22" s="25" t="s">
        <v>165</v>
      </c>
      <c r="B22" s="83">
        <v>258732</v>
      </c>
      <c r="C22" s="25" t="s">
        <v>146</v>
      </c>
      <c r="D22" s="86">
        <v>239</v>
      </c>
      <c r="E22" s="96">
        <v>239.15</v>
      </c>
      <c r="F22" s="237" t="s">
        <v>254</v>
      </c>
      <c r="G22" s="96" t="s">
        <v>317</v>
      </c>
      <c r="H22" s="211">
        <v>0.6639300255034809</v>
      </c>
      <c r="I22" s="156"/>
      <c r="J22" s="162">
        <v>3.0052680684199853</v>
      </c>
      <c r="K22" s="127">
        <v>2.1026299776891449E-2</v>
      </c>
      <c r="L22" s="116">
        <v>3.0698149171270726</v>
      </c>
      <c r="M22" s="229">
        <v>4920</v>
      </c>
      <c r="N22" s="239">
        <v>14785.918896626328</v>
      </c>
      <c r="O22" s="148">
        <v>205.82894782396338</v>
      </c>
      <c r="P22" s="144">
        <v>2.7753333333333337</v>
      </c>
      <c r="Q22" s="131">
        <v>0.13333333333333333</v>
      </c>
      <c r="R22"/>
    </row>
    <row r="23" spans="1:18" x14ac:dyDescent="0.25">
      <c r="A23" s="25" t="s">
        <v>166</v>
      </c>
      <c r="B23" s="83">
        <v>258733</v>
      </c>
      <c r="C23" s="25" t="s">
        <v>146</v>
      </c>
      <c r="D23" s="86">
        <v>249.7</v>
      </c>
      <c r="E23" s="96">
        <v>249.85</v>
      </c>
      <c r="F23" s="237" t="s">
        <v>254</v>
      </c>
      <c r="G23" s="96" t="s">
        <v>317</v>
      </c>
      <c r="H23" s="211">
        <v>0.53535003757272259</v>
      </c>
      <c r="I23" s="156"/>
      <c r="J23" s="162">
        <v>2.9006312671579262</v>
      </c>
      <c r="K23" s="127">
        <v>2.4057217165149438E-2</v>
      </c>
      <c r="L23" s="116">
        <v>2.9721325042564226</v>
      </c>
      <c r="M23" s="229">
        <v>5380</v>
      </c>
      <c r="N23" s="239">
        <v>15605.396217309642</v>
      </c>
      <c r="O23" s="148">
        <v>510.65017012496503</v>
      </c>
      <c r="P23" s="144">
        <v>1.4673333333333334</v>
      </c>
      <c r="Q23" s="131">
        <v>0.66038544977892533</v>
      </c>
      <c r="R23"/>
    </row>
    <row r="24" spans="1:18" x14ac:dyDescent="0.25">
      <c r="A24" s="25" t="s">
        <v>167</v>
      </c>
      <c r="B24" s="83">
        <v>258734</v>
      </c>
      <c r="C24" s="25" t="s">
        <v>146</v>
      </c>
      <c r="D24" s="86">
        <v>262.5</v>
      </c>
      <c r="E24" s="96">
        <v>262.64999999999998</v>
      </c>
      <c r="F24" s="237" t="s">
        <v>254</v>
      </c>
      <c r="G24" s="96" t="s">
        <v>317</v>
      </c>
      <c r="H24" s="211">
        <v>2.9157073909723437</v>
      </c>
      <c r="I24" s="156"/>
      <c r="J24" s="162">
        <v>3.1277379469122426</v>
      </c>
      <c r="K24" s="127">
        <v>1.2730227518959882E-2</v>
      </c>
      <c r="L24" s="116">
        <v>3.1680681755829898</v>
      </c>
      <c r="M24" s="229">
        <v>5210</v>
      </c>
      <c r="N24" s="239">
        <v>16295.514703412784</v>
      </c>
      <c r="O24" s="148">
        <v>3220.4104569638216</v>
      </c>
      <c r="P24" s="144">
        <v>8.0573333333333341</v>
      </c>
      <c r="Q24" s="131">
        <v>0</v>
      </c>
      <c r="R24"/>
    </row>
    <row r="25" spans="1:18" x14ac:dyDescent="0.25">
      <c r="A25" s="25" t="s">
        <v>168</v>
      </c>
      <c r="B25" s="83">
        <v>258735</v>
      </c>
      <c r="C25" s="25" t="s">
        <v>146</v>
      </c>
      <c r="D25" s="86">
        <v>271.95</v>
      </c>
      <c r="E25" s="96">
        <v>272.10000000000002</v>
      </c>
      <c r="F25" s="237" t="s">
        <v>254</v>
      </c>
      <c r="G25" s="96" t="s">
        <v>317</v>
      </c>
      <c r="H25" s="211">
        <v>1.1564667180278398</v>
      </c>
      <c r="I25" s="156"/>
      <c r="J25" s="162">
        <v>2.8726883913396883</v>
      </c>
      <c r="K25" s="127">
        <v>6.7760289662306655E-2</v>
      </c>
      <c r="L25" s="116">
        <v>3.0814911223842736</v>
      </c>
      <c r="M25" s="229">
        <v>4460</v>
      </c>
      <c r="N25" s="239">
        <v>12812.19022537501</v>
      </c>
      <c r="O25" s="148">
        <v>63.9333626241025</v>
      </c>
      <c r="P25" s="144">
        <v>2.839</v>
      </c>
      <c r="Q25" s="131">
        <v>0.3666666666666667</v>
      </c>
      <c r="R25"/>
    </row>
    <row r="26" spans="1:18" x14ac:dyDescent="0.25">
      <c r="A26" s="25" t="s">
        <v>169</v>
      </c>
      <c r="B26" s="83">
        <v>258736</v>
      </c>
      <c r="C26" s="25" t="s">
        <v>146</v>
      </c>
      <c r="D26" s="86">
        <v>287.3</v>
      </c>
      <c r="E26" s="96">
        <v>287.45</v>
      </c>
      <c r="F26" s="237" t="s">
        <v>254</v>
      </c>
      <c r="G26" s="96" t="s">
        <v>317</v>
      </c>
      <c r="H26" s="211">
        <v>0.65602713947221425</v>
      </c>
      <c r="I26" s="156"/>
      <c r="J26" s="162">
        <v>2.7588029522173438</v>
      </c>
      <c r="K26" s="127">
        <v>6.534325889164587E-2</v>
      </c>
      <c r="L26" s="116">
        <v>2.9516750170183794</v>
      </c>
      <c r="M26" s="229">
        <v>4280</v>
      </c>
      <c r="N26" s="239">
        <v>11807.676635490232</v>
      </c>
      <c r="O26" s="148">
        <v>277.78917604160716</v>
      </c>
      <c r="P26" s="144">
        <v>1.7706666666666668</v>
      </c>
      <c r="Q26" s="131">
        <v>0</v>
      </c>
      <c r="R26"/>
    </row>
    <row r="27" spans="1:18" x14ac:dyDescent="0.25">
      <c r="A27" s="25" t="s">
        <v>170</v>
      </c>
      <c r="B27" s="83">
        <v>258737</v>
      </c>
      <c r="C27" s="25" t="s">
        <v>146</v>
      </c>
      <c r="D27" s="86">
        <v>299.89999999999998</v>
      </c>
      <c r="E27" s="96">
        <v>300.05</v>
      </c>
      <c r="F27" s="237" t="s">
        <v>254</v>
      </c>
      <c r="G27" s="96" t="s">
        <v>317</v>
      </c>
      <c r="H27" s="211">
        <v>0.40207968671952882</v>
      </c>
      <c r="I27" s="156"/>
      <c r="J27" s="162">
        <v>2.7595195791934541</v>
      </c>
      <c r="K27" s="127">
        <v>5.0043834015195542E-2</v>
      </c>
      <c r="L27" s="116">
        <v>2.9048914865800195</v>
      </c>
      <c r="M27" s="229">
        <v>4780</v>
      </c>
      <c r="N27" s="239">
        <v>13190.503588544711</v>
      </c>
      <c r="O27" s="148">
        <v>209.91804535055857</v>
      </c>
      <c r="P27" s="144">
        <v>1.1203333333333332</v>
      </c>
      <c r="Q27" s="131">
        <v>0</v>
      </c>
      <c r="R27"/>
    </row>
    <row r="28" spans="1:18" x14ac:dyDescent="0.25">
      <c r="A28" s="25" t="s">
        <v>171</v>
      </c>
      <c r="B28" s="83">
        <v>258738</v>
      </c>
      <c r="C28" s="25" t="s">
        <v>146</v>
      </c>
      <c r="D28" s="86">
        <v>317.35000000000002</v>
      </c>
      <c r="E28" s="96">
        <v>317.5</v>
      </c>
      <c r="F28" s="237" t="s">
        <v>254</v>
      </c>
      <c r="G28" s="96" t="s">
        <v>317</v>
      </c>
      <c r="H28" s="211">
        <v>0.70421516554279362</v>
      </c>
      <c r="I28" s="156"/>
      <c r="J28" s="162">
        <v>2.7499431014150946</v>
      </c>
      <c r="K28" s="127">
        <v>8.483195754716974E-2</v>
      </c>
      <c r="L28" s="116">
        <v>3.0048504469678665</v>
      </c>
      <c r="M28" s="229">
        <v>4540</v>
      </c>
      <c r="N28" s="239">
        <v>12484.741680424529</v>
      </c>
      <c r="O28" s="148">
        <v>70.758427563564396</v>
      </c>
      <c r="P28" s="144">
        <v>2.3970000000000002</v>
      </c>
      <c r="Q28" s="131">
        <v>0.26666666666666666</v>
      </c>
      <c r="R28"/>
    </row>
    <row r="29" spans="1:18" x14ac:dyDescent="0.25">
      <c r="A29" s="25" t="s">
        <v>172</v>
      </c>
      <c r="B29" s="83">
        <v>258739</v>
      </c>
      <c r="C29" s="25" t="s">
        <v>146</v>
      </c>
      <c r="D29" s="86">
        <v>335.63</v>
      </c>
      <c r="E29" s="96">
        <v>335.78</v>
      </c>
      <c r="F29" s="237" t="s">
        <v>254</v>
      </c>
      <c r="G29" s="96" t="s">
        <v>317</v>
      </c>
      <c r="H29" s="211">
        <v>1.2517282517247721</v>
      </c>
      <c r="I29" s="156"/>
      <c r="J29" s="162">
        <v>2.6741646577544014</v>
      </c>
      <c r="K29" s="127">
        <v>0.10336766747023141</v>
      </c>
      <c r="L29" s="116">
        <v>2.9824539677366788</v>
      </c>
      <c r="M29" s="229">
        <v>4060</v>
      </c>
      <c r="N29" s="239">
        <v>10857.108510482869</v>
      </c>
      <c r="O29" s="148">
        <v>60.08525732564231</v>
      </c>
      <c r="P29" s="144">
        <v>2.7573333333333334</v>
      </c>
      <c r="Q29" s="131">
        <v>0.55178483527622413</v>
      </c>
      <c r="R29"/>
    </row>
    <row r="30" spans="1:18" x14ac:dyDescent="0.25">
      <c r="A30" s="25" t="s">
        <v>173</v>
      </c>
      <c r="B30" s="83">
        <v>258740</v>
      </c>
      <c r="C30" s="25" t="s">
        <v>146</v>
      </c>
      <c r="D30" s="86">
        <v>352.67</v>
      </c>
      <c r="E30" s="96">
        <v>352.82</v>
      </c>
      <c r="F30" s="237" t="s">
        <v>254</v>
      </c>
      <c r="G30" s="96" t="s">
        <v>317</v>
      </c>
      <c r="H30" s="211">
        <v>0.84778578042288444</v>
      </c>
      <c r="I30" s="156"/>
      <c r="J30" s="162">
        <v>2.9893106108422756</v>
      </c>
      <c r="K30" s="127">
        <v>1.1922294691069436E-3</v>
      </c>
      <c r="L30" s="116">
        <v>2.992878809156017</v>
      </c>
      <c r="M30" s="229">
        <v>5900</v>
      </c>
      <c r="N30" s="239">
        <v>17636.932603969424</v>
      </c>
      <c r="O30" s="148">
        <v>73486.281872369596</v>
      </c>
      <c r="P30" s="144">
        <v>3.8093333333333335</v>
      </c>
      <c r="Q30" s="131">
        <v>0</v>
      </c>
      <c r="R30"/>
    </row>
    <row r="31" spans="1:18" x14ac:dyDescent="0.25">
      <c r="A31" s="25" t="s">
        <v>174</v>
      </c>
      <c r="B31" s="83">
        <v>258741</v>
      </c>
      <c r="C31" s="25" t="s">
        <v>146</v>
      </c>
      <c r="D31" s="86">
        <v>368.34</v>
      </c>
      <c r="E31" s="96">
        <v>368.49</v>
      </c>
      <c r="F31" s="237" t="s">
        <v>254</v>
      </c>
      <c r="G31" s="96" t="s">
        <v>317</v>
      </c>
      <c r="H31" s="211">
        <v>2.1069395928929273</v>
      </c>
      <c r="I31" s="156"/>
      <c r="J31" s="162">
        <v>3.1188869374313928</v>
      </c>
      <c r="K31" s="127">
        <v>6.9978046103185941E-3</v>
      </c>
      <c r="L31" s="116">
        <v>3.140866104739533</v>
      </c>
      <c r="M31" s="229">
        <v>5570</v>
      </c>
      <c r="N31" s="239">
        <v>17372.200241492857</v>
      </c>
      <c r="O31" s="148">
        <v>7105.8378174032778</v>
      </c>
      <c r="P31" s="144">
        <v>3.0756666666666668</v>
      </c>
      <c r="Q31" s="131">
        <v>0</v>
      </c>
      <c r="R31"/>
    </row>
    <row r="32" spans="1:18" x14ac:dyDescent="0.25">
      <c r="A32" s="25" t="s">
        <v>175</v>
      </c>
      <c r="B32" s="83">
        <v>258742</v>
      </c>
      <c r="C32" s="25" t="s">
        <v>146</v>
      </c>
      <c r="D32" s="86">
        <v>370.3</v>
      </c>
      <c r="E32" s="96">
        <v>370.45</v>
      </c>
      <c r="F32" s="237" t="s">
        <v>254</v>
      </c>
      <c r="G32" s="96" t="s">
        <v>317</v>
      </c>
      <c r="H32" s="211">
        <v>0.62822129719142061</v>
      </c>
      <c r="I32" s="156"/>
      <c r="J32" s="162">
        <v>2.9917823715574707</v>
      </c>
      <c r="K32" s="127">
        <v>6.3295400983098627E-3</v>
      </c>
      <c r="L32" s="116">
        <v>3.0108396015450296</v>
      </c>
      <c r="M32" s="229">
        <v>5680</v>
      </c>
      <c r="N32" s="239">
        <v>16993.323870446435</v>
      </c>
      <c r="O32" s="148">
        <v>22412.264166307828</v>
      </c>
      <c r="P32" s="144">
        <v>13.312333333333333</v>
      </c>
      <c r="Q32" s="131">
        <v>0</v>
      </c>
      <c r="R32"/>
    </row>
    <row r="33" spans="1:18" x14ac:dyDescent="0.25">
      <c r="A33" s="25" t="s">
        <v>176</v>
      </c>
      <c r="B33" s="83">
        <v>258743</v>
      </c>
      <c r="C33" s="25" t="s">
        <v>146</v>
      </c>
      <c r="D33" s="86">
        <v>334.85</v>
      </c>
      <c r="E33" s="96">
        <v>335</v>
      </c>
      <c r="F33" s="237" t="s">
        <v>254</v>
      </c>
      <c r="G33" s="96" t="s">
        <v>317</v>
      </c>
      <c r="H33" s="211">
        <v>0.95095732406796851</v>
      </c>
      <c r="I33" s="156"/>
      <c r="J33" s="162">
        <v>2.9847592592592593</v>
      </c>
      <c r="K33" s="127">
        <v>4.2087542087539702E-3</v>
      </c>
      <c r="L33" s="116">
        <v>2.9973744716821633</v>
      </c>
      <c r="M33" s="229">
        <v>5590</v>
      </c>
      <c r="N33" s="239">
        <v>16684.804259259261</v>
      </c>
      <c r="O33" s="148">
        <v>712.51595852504965</v>
      </c>
      <c r="P33" s="144">
        <v>1.7333333333333334</v>
      </c>
      <c r="Q33" s="131">
        <v>0</v>
      </c>
      <c r="R33"/>
    </row>
    <row r="34" spans="1:18" x14ac:dyDescent="0.25">
      <c r="A34" s="25" t="s">
        <v>177</v>
      </c>
      <c r="B34" s="83">
        <v>258744</v>
      </c>
      <c r="C34" s="25" t="s">
        <v>146</v>
      </c>
      <c r="D34" s="86">
        <v>396.8</v>
      </c>
      <c r="E34" s="96">
        <v>396.95</v>
      </c>
      <c r="F34" s="237" t="s">
        <v>254</v>
      </c>
      <c r="G34" s="96" t="s">
        <v>317</v>
      </c>
      <c r="H34" s="211">
        <v>0.9375097302079668</v>
      </c>
      <c r="I34" s="156"/>
      <c r="J34" s="162">
        <v>2.9457884363586242</v>
      </c>
      <c r="K34" s="127">
        <v>1.3162428502515505E-2</v>
      </c>
      <c r="L34" s="116">
        <v>2.9850793296089386</v>
      </c>
      <c r="M34" s="229">
        <v>5200</v>
      </c>
      <c r="N34" s="239">
        <v>15318.099869064847</v>
      </c>
      <c r="O34" s="148">
        <v>339.72837857123221</v>
      </c>
      <c r="P34" s="144">
        <v>1.3389999999999997</v>
      </c>
      <c r="Q34" s="131">
        <v>0</v>
      </c>
      <c r="R34"/>
    </row>
    <row r="35" spans="1:18" x14ac:dyDescent="0.25">
      <c r="A35" s="25" t="s">
        <v>178</v>
      </c>
      <c r="B35" s="83">
        <v>258745</v>
      </c>
      <c r="C35" s="25" t="s">
        <v>146</v>
      </c>
      <c r="D35" s="86">
        <v>411.1</v>
      </c>
      <c r="E35" s="96">
        <v>411.25</v>
      </c>
      <c r="F35" s="237" t="s">
        <v>254</v>
      </c>
      <c r="G35" s="96" t="s">
        <v>317</v>
      </c>
      <c r="H35" s="211">
        <v>1.0779869588192543</v>
      </c>
      <c r="I35" s="156"/>
      <c r="J35" s="162">
        <v>2.9663048076201894</v>
      </c>
      <c r="K35" s="127">
        <v>7.9501987549688881E-3</v>
      </c>
      <c r="L35" s="116">
        <v>2.9900765101685938</v>
      </c>
      <c r="M35" s="229">
        <v>5580</v>
      </c>
      <c r="N35" s="239">
        <v>16551.980826520656</v>
      </c>
      <c r="O35" s="148">
        <v>982.48714052836965</v>
      </c>
      <c r="P35" s="144">
        <v>0.82633333333333336</v>
      </c>
      <c r="Q35" s="131">
        <v>0.19999999999999998</v>
      </c>
      <c r="R35"/>
    </row>
    <row r="36" spans="1:18" x14ac:dyDescent="0.25">
      <c r="A36" s="25" t="s">
        <v>179</v>
      </c>
      <c r="B36" s="83">
        <v>258746</v>
      </c>
      <c r="C36" s="25" t="s">
        <v>146</v>
      </c>
      <c r="D36" s="86">
        <v>423.7</v>
      </c>
      <c r="E36" s="96">
        <v>423.85</v>
      </c>
      <c r="F36" s="237" t="s">
        <v>254</v>
      </c>
      <c r="G36" s="96" t="s">
        <v>317</v>
      </c>
      <c r="H36" s="211">
        <v>7.2856768993626488</v>
      </c>
      <c r="I36" s="156">
        <v>0.6239304</v>
      </c>
      <c r="J36" s="162">
        <v>3.2851283856988083</v>
      </c>
      <c r="K36" s="127">
        <v>2.3225893824485422E-2</v>
      </c>
      <c r="L36" s="116">
        <v>3.3632427036395147</v>
      </c>
      <c r="M36" s="229">
        <v>4010</v>
      </c>
      <c r="N36" s="239">
        <v>13173.364826652221</v>
      </c>
      <c r="O36" s="148">
        <v>137.36104260336759</v>
      </c>
      <c r="P36" s="144">
        <v>3.6313333333333335</v>
      </c>
      <c r="Q36" s="131">
        <v>0</v>
      </c>
      <c r="R36"/>
    </row>
    <row r="37" spans="1:18" x14ac:dyDescent="0.25">
      <c r="A37" s="25" t="s">
        <v>180</v>
      </c>
      <c r="B37" s="83">
        <v>258747</v>
      </c>
      <c r="C37" s="25" t="s">
        <v>146</v>
      </c>
      <c r="D37" s="86">
        <v>438.75</v>
      </c>
      <c r="E37" s="96">
        <v>438.9</v>
      </c>
      <c r="F37" s="237" t="s">
        <v>254</v>
      </c>
      <c r="G37" s="96" t="s">
        <v>317</v>
      </c>
      <c r="H37" s="211">
        <v>2.7265666205949994</v>
      </c>
      <c r="I37" s="156"/>
      <c r="J37" s="162">
        <v>3.0789630666666667</v>
      </c>
      <c r="K37" s="127">
        <v>1.1533333333333454E-2</v>
      </c>
      <c r="L37" s="116">
        <v>3.1148881095299119</v>
      </c>
      <c r="M37" s="229">
        <v>5180</v>
      </c>
      <c r="N37" s="239">
        <v>15949.028685333335</v>
      </c>
      <c r="O37" s="148">
        <v>606.64962422494443</v>
      </c>
      <c r="P37" s="144">
        <v>4.0813333333333333</v>
      </c>
      <c r="Q37" s="131">
        <v>0</v>
      </c>
      <c r="R37"/>
    </row>
    <row r="38" spans="1:18" x14ac:dyDescent="0.25">
      <c r="A38" s="25" t="s">
        <v>181</v>
      </c>
      <c r="B38" s="83">
        <v>258748</v>
      </c>
      <c r="C38" s="25" t="s">
        <v>146</v>
      </c>
      <c r="D38" s="86">
        <v>451.85</v>
      </c>
      <c r="E38" s="96">
        <v>452</v>
      </c>
      <c r="F38" s="237" t="s">
        <v>254</v>
      </c>
      <c r="G38" s="96" t="s">
        <v>317</v>
      </c>
      <c r="H38" s="211">
        <v>7.3948236061651613</v>
      </c>
      <c r="I38" s="156">
        <v>3.079402533333333</v>
      </c>
      <c r="J38" s="162">
        <v>3.0171491426292696</v>
      </c>
      <c r="K38" s="127">
        <v>2.897780140901245E-2</v>
      </c>
      <c r="L38" s="116">
        <v>3.1071886379192333</v>
      </c>
      <c r="M38" s="229">
        <v>4420</v>
      </c>
      <c r="N38" s="239">
        <v>13335.799210421372</v>
      </c>
      <c r="O38" s="148">
        <v>117.20747608584863</v>
      </c>
      <c r="P38" s="144">
        <v>5.2766666666666664</v>
      </c>
      <c r="Q38" s="131">
        <v>0</v>
      </c>
      <c r="R38"/>
    </row>
    <row r="39" spans="1:18" x14ac:dyDescent="0.25">
      <c r="A39" s="25" t="s">
        <v>182</v>
      </c>
      <c r="B39" s="83">
        <v>258749</v>
      </c>
      <c r="C39" s="25" t="s">
        <v>146</v>
      </c>
      <c r="D39" s="86">
        <v>465.65</v>
      </c>
      <c r="E39" s="96">
        <v>465.8</v>
      </c>
      <c r="F39" s="237" t="s">
        <v>254</v>
      </c>
      <c r="G39" s="96" t="s">
        <v>317</v>
      </c>
      <c r="H39" s="211">
        <v>2.2404676047740666</v>
      </c>
      <c r="I39" s="156"/>
      <c r="J39" s="162">
        <v>2.990660781661564</v>
      </c>
      <c r="K39" s="127">
        <v>4.4279917420089882E-2</v>
      </c>
      <c r="L39" s="116">
        <v>3.1292224953445067</v>
      </c>
      <c r="M39" s="229">
        <v>4370</v>
      </c>
      <c r="N39" s="239">
        <v>13069.187615861034</v>
      </c>
      <c r="O39" s="148">
        <v>141.99980286180204</v>
      </c>
      <c r="P39" s="144">
        <v>5.8029999999999999</v>
      </c>
      <c r="Q39" s="131">
        <v>0</v>
      </c>
      <c r="R39"/>
    </row>
    <row r="40" spans="1:18" x14ac:dyDescent="0.25">
      <c r="A40" s="25" t="s">
        <v>183</v>
      </c>
      <c r="B40" s="83">
        <v>258750</v>
      </c>
      <c r="C40" s="25" t="s">
        <v>146</v>
      </c>
      <c r="D40" s="86">
        <v>475.3</v>
      </c>
      <c r="E40" s="96">
        <v>475.45</v>
      </c>
      <c r="F40" s="237" t="s">
        <v>254</v>
      </c>
      <c r="G40" s="96" t="s">
        <v>317</v>
      </c>
      <c r="H40" s="211">
        <v>1.5526251458884124</v>
      </c>
      <c r="I40" s="156"/>
      <c r="J40" s="162">
        <v>2.9723661046638936</v>
      </c>
      <c r="K40" s="127">
        <v>3.5982774979928529E-2</v>
      </c>
      <c r="L40" s="116">
        <v>3.0833122350090858</v>
      </c>
      <c r="M40" s="229">
        <v>4000</v>
      </c>
      <c r="N40" s="239">
        <v>11889.464418655574</v>
      </c>
      <c r="O40" s="148">
        <v>57.9795292319846</v>
      </c>
      <c r="P40" s="144">
        <v>4.4080000000000004</v>
      </c>
      <c r="Q40" s="131">
        <v>0</v>
      </c>
      <c r="R40"/>
    </row>
    <row r="41" spans="1:18" x14ac:dyDescent="0.25">
      <c r="A41" s="25" t="s">
        <v>184</v>
      </c>
      <c r="B41" s="83">
        <v>258751</v>
      </c>
      <c r="C41" s="25" t="s">
        <v>146</v>
      </c>
      <c r="D41" s="86">
        <v>488.1</v>
      </c>
      <c r="E41" s="96">
        <v>488.25</v>
      </c>
      <c r="F41" s="237" t="s">
        <v>254</v>
      </c>
      <c r="G41" s="96" t="s">
        <v>317</v>
      </c>
      <c r="H41" s="211">
        <v>1.3246308089210483</v>
      </c>
      <c r="I41" s="156"/>
      <c r="J41" s="162">
        <v>2.8335414619164618</v>
      </c>
      <c r="K41" s="127">
        <v>7.1483415233415268E-2</v>
      </c>
      <c r="L41" s="116">
        <v>3.0516864301662121</v>
      </c>
      <c r="M41" s="229">
        <v>4950</v>
      </c>
      <c r="N41" s="239">
        <v>14026.030236486486</v>
      </c>
      <c r="O41" s="148">
        <v>56.714194481597957</v>
      </c>
      <c r="P41" s="144">
        <v>5.4573333333333336</v>
      </c>
      <c r="Q41" s="131">
        <v>0.60092450069173664</v>
      </c>
      <c r="R41"/>
    </row>
    <row r="42" spans="1:18" x14ac:dyDescent="0.25">
      <c r="A42" s="25" t="s">
        <v>185</v>
      </c>
      <c r="B42" s="83">
        <v>258778</v>
      </c>
      <c r="C42" s="25" t="s">
        <v>146</v>
      </c>
      <c r="D42" s="86">
        <v>499.4</v>
      </c>
      <c r="E42" s="96">
        <v>499.55</v>
      </c>
      <c r="F42" s="237" t="s">
        <v>254</v>
      </c>
      <c r="G42" s="96" t="s">
        <v>317</v>
      </c>
      <c r="H42" s="211">
        <v>1.4084118834087682</v>
      </c>
      <c r="I42" s="156"/>
      <c r="J42" s="162">
        <v>2.937791534167197</v>
      </c>
      <c r="K42" s="127">
        <v>4.28238287046852E-2</v>
      </c>
      <c r="L42" s="116">
        <v>3.0692276116648216</v>
      </c>
      <c r="M42" s="229">
        <v>3440</v>
      </c>
      <c r="N42" s="239">
        <v>10106.002877535158</v>
      </c>
      <c r="O42" s="148">
        <v>59.43554494249053</v>
      </c>
      <c r="P42" s="144">
        <v>4.812333333333334</v>
      </c>
      <c r="Q42" s="131">
        <v>0</v>
      </c>
      <c r="R42"/>
    </row>
    <row r="43" spans="1:18" x14ac:dyDescent="0.25">
      <c r="A43" s="25" t="s">
        <v>186</v>
      </c>
      <c r="B43" s="83">
        <v>258752</v>
      </c>
      <c r="C43" s="25" t="s">
        <v>146</v>
      </c>
      <c r="D43" s="86">
        <v>502.95</v>
      </c>
      <c r="E43" s="96">
        <v>503.1</v>
      </c>
      <c r="F43" s="237" t="s">
        <v>254</v>
      </c>
      <c r="G43" s="96" t="s">
        <v>317</v>
      </c>
      <c r="H43" s="211">
        <v>1.3141497943417837</v>
      </c>
      <c r="I43" s="156"/>
      <c r="J43" s="162">
        <v>2.885153896315618</v>
      </c>
      <c r="K43" s="127">
        <v>4.7522008477339291E-2</v>
      </c>
      <c r="L43" s="116">
        <v>3.0291029525032087</v>
      </c>
      <c r="M43" s="229">
        <v>4630</v>
      </c>
      <c r="N43" s="239">
        <v>13358.262539941312</v>
      </c>
      <c r="O43" s="148">
        <v>387.95892411967401</v>
      </c>
      <c r="P43" s="144">
        <v>1.4826666666666668</v>
      </c>
      <c r="Q43" s="131">
        <v>0.13333333333333333</v>
      </c>
      <c r="R43"/>
    </row>
    <row r="44" spans="1:18" x14ac:dyDescent="0.25">
      <c r="A44" s="25" t="s">
        <v>187</v>
      </c>
      <c r="B44" s="83">
        <v>258753</v>
      </c>
      <c r="C44" s="25" t="s">
        <v>146</v>
      </c>
      <c r="D44" s="86">
        <v>514.27</v>
      </c>
      <c r="E44" s="96">
        <v>514.41999999999996</v>
      </c>
      <c r="F44" s="237" t="s">
        <v>254</v>
      </c>
      <c r="G44" s="96" t="s">
        <v>317</v>
      </c>
      <c r="H44" s="211">
        <v>1.0899525326427275</v>
      </c>
      <c r="I44" s="156"/>
      <c r="J44" s="162">
        <v>2.9214609566840188</v>
      </c>
      <c r="K44" s="127">
        <v>2.9859542284648072E-2</v>
      </c>
      <c r="L44" s="116">
        <v>3.0113793662043133</v>
      </c>
      <c r="M44" s="229" t="s">
        <v>245</v>
      </c>
      <c r="N44" s="239" t="s">
        <v>245</v>
      </c>
      <c r="O44" s="148">
        <v>599.09718013738654</v>
      </c>
      <c r="P44" s="144">
        <v>2.4663333333333335</v>
      </c>
      <c r="Q44" s="131">
        <v>0.43333333333333335</v>
      </c>
      <c r="R44"/>
    </row>
    <row r="45" spans="1:18" x14ac:dyDescent="0.25">
      <c r="A45" s="25" t="s">
        <v>188</v>
      </c>
      <c r="B45" s="83">
        <v>258779</v>
      </c>
      <c r="C45" s="25" t="s">
        <v>146</v>
      </c>
      <c r="D45" s="86">
        <v>520.4</v>
      </c>
      <c r="E45" s="96">
        <v>520.54999999999995</v>
      </c>
      <c r="F45" s="237" t="s">
        <v>254</v>
      </c>
      <c r="G45" s="96" t="s">
        <v>317</v>
      </c>
      <c r="H45" s="211">
        <v>1.7908069109219686</v>
      </c>
      <c r="I45" s="156"/>
      <c r="J45" s="162">
        <v>3.0751907318867233</v>
      </c>
      <c r="K45" s="127">
        <v>1.7285766826038735E-2</v>
      </c>
      <c r="L45" s="116">
        <v>3.1292827844311373</v>
      </c>
      <c r="M45" s="229">
        <v>3990</v>
      </c>
      <c r="N45" s="239">
        <v>12270.011020228027</v>
      </c>
      <c r="O45" s="148">
        <v>75.439927453920447</v>
      </c>
      <c r="P45" s="144">
        <v>13.597999999999999</v>
      </c>
      <c r="Q45" s="131">
        <v>0</v>
      </c>
      <c r="R45"/>
    </row>
    <row r="46" spans="1:18" x14ac:dyDescent="0.25">
      <c r="A46" s="25" t="s">
        <v>189</v>
      </c>
      <c r="B46" s="83">
        <v>258754</v>
      </c>
      <c r="C46" s="25" t="s">
        <v>146</v>
      </c>
      <c r="D46" s="86">
        <v>530.6</v>
      </c>
      <c r="E46" s="96">
        <v>530.75</v>
      </c>
      <c r="F46" s="237" t="s">
        <v>254</v>
      </c>
      <c r="G46" s="96" t="s">
        <v>317</v>
      </c>
      <c r="H46" s="211">
        <v>2.1131471812936922</v>
      </c>
      <c r="I46" s="156"/>
      <c r="J46" s="162">
        <v>2.9035849427628344</v>
      </c>
      <c r="K46" s="127">
        <v>3.4974366177400226E-2</v>
      </c>
      <c r="L46" s="116">
        <v>3.0088163889091049</v>
      </c>
      <c r="M46" s="229">
        <v>5000</v>
      </c>
      <c r="N46" s="239">
        <v>14517.924713814173</v>
      </c>
      <c r="O46" s="148">
        <v>192.85729594757373</v>
      </c>
      <c r="P46" s="144">
        <v>0.41799999999999998</v>
      </c>
      <c r="Q46" s="131">
        <v>0.3</v>
      </c>
      <c r="R46"/>
    </row>
    <row r="47" spans="1:18" x14ac:dyDescent="0.25">
      <c r="A47" s="25" t="s">
        <v>190</v>
      </c>
      <c r="B47" s="83">
        <v>258755</v>
      </c>
      <c r="C47" s="25" t="s">
        <v>146</v>
      </c>
      <c r="D47" s="86">
        <v>549.95000000000005</v>
      </c>
      <c r="E47" s="96">
        <v>550.1</v>
      </c>
      <c r="F47" s="237" t="s">
        <v>254</v>
      </c>
      <c r="G47" s="96" t="s">
        <v>317</v>
      </c>
      <c r="H47" s="211">
        <v>1.4516072589876758</v>
      </c>
      <c r="I47" s="156"/>
      <c r="J47" s="162">
        <v>2.829106511102748</v>
      </c>
      <c r="K47" s="127">
        <v>4.8174633044787182E-2</v>
      </c>
      <c r="L47" s="116">
        <v>2.9722957690786873</v>
      </c>
      <c r="M47" s="229">
        <v>5040</v>
      </c>
      <c r="N47" s="239">
        <v>14258.69681595785</v>
      </c>
      <c r="O47" s="148">
        <v>225.82301122411053</v>
      </c>
      <c r="P47" s="144">
        <v>0.67733333333333334</v>
      </c>
      <c r="Q47" s="131">
        <v>1.1436958129742631</v>
      </c>
      <c r="R47"/>
    </row>
    <row r="48" spans="1:18" x14ac:dyDescent="0.25">
      <c r="A48" s="25" t="s">
        <v>191</v>
      </c>
      <c r="B48" s="83">
        <v>258780</v>
      </c>
      <c r="C48" s="25" t="s">
        <v>146</v>
      </c>
      <c r="D48" s="86">
        <v>562.85</v>
      </c>
      <c r="E48" s="96">
        <v>563</v>
      </c>
      <c r="F48" s="237" t="s">
        <v>254</v>
      </c>
      <c r="G48" s="96" t="s">
        <v>317</v>
      </c>
      <c r="H48" s="211">
        <v>1.040496060209956</v>
      </c>
      <c r="I48" s="156"/>
      <c r="J48" s="162">
        <v>2.8053731613115294</v>
      </c>
      <c r="K48" s="127">
        <v>6.1467663735722072E-2</v>
      </c>
      <c r="L48" s="116">
        <v>2.9891065580947385</v>
      </c>
      <c r="M48" s="229">
        <v>4250</v>
      </c>
      <c r="N48" s="239">
        <v>11922.835935573999</v>
      </c>
      <c r="O48" s="148">
        <v>209.29335882199652</v>
      </c>
      <c r="P48" s="144">
        <v>0.95766666666666656</v>
      </c>
      <c r="Q48" s="131">
        <v>0.39148676411688638</v>
      </c>
      <c r="R48"/>
    </row>
    <row r="49" spans="1:18" x14ac:dyDescent="0.25">
      <c r="A49" s="25" t="s">
        <v>192</v>
      </c>
      <c r="B49" s="83">
        <v>258756</v>
      </c>
      <c r="C49" s="25" t="s">
        <v>146</v>
      </c>
      <c r="D49" s="86">
        <v>571</v>
      </c>
      <c r="E49" s="96">
        <v>571.15</v>
      </c>
      <c r="F49" s="237" t="s">
        <v>254</v>
      </c>
      <c r="G49" s="96" t="s">
        <v>317</v>
      </c>
      <c r="H49" s="211">
        <v>0.92729201307548015</v>
      </c>
      <c r="I49" s="156"/>
      <c r="J49" s="162">
        <v>2.7684914753353036</v>
      </c>
      <c r="K49" s="127">
        <v>5.7740395544441957E-2</v>
      </c>
      <c r="L49" s="116">
        <v>2.9381408926417376</v>
      </c>
      <c r="M49" s="229">
        <v>4260</v>
      </c>
      <c r="N49" s="239">
        <v>11793.773684928394</v>
      </c>
      <c r="O49" s="148">
        <v>200.50331711978151</v>
      </c>
      <c r="P49" s="144">
        <v>1.2973333333333332</v>
      </c>
      <c r="Q49" s="131">
        <v>0</v>
      </c>
      <c r="R49"/>
    </row>
    <row r="50" spans="1:18" x14ac:dyDescent="0.25">
      <c r="A50" s="25" t="s">
        <v>193</v>
      </c>
      <c r="B50" s="83">
        <v>258757</v>
      </c>
      <c r="C50" s="25" t="s">
        <v>146</v>
      </c>
      <c r="D50" s="86">
        <v>580.05999999999995</v>
      </c>
      <c r="E50" s="96">
        <v>580.21</v>
      </c>
      <c r="F50" s="237" t="s">
        <v>254</v>
      </c>
      <c r="G50" s="96" t="s">
        <v>317</v>
      </c>
      <c r="H50" s="211">
        <v>0.81997592958299725</v>
      </c>
      <c r="I50" s="156"/>
      <c r="J50" s="162">
        <v>2.8704024249422635</v>
      </c>
      <c r="K50" s="127">
        <v>2.6558891454965271E-2</v>
      </c>
      <c r="L50" s="116">
        <v>2.9487170818505337</v>
      </c>
      <c r="M50" s="229">
        <v>4550</v>
      </c>
      <c r="N50" s="239">
        <v>13060.331033487299</v>
      </c>
      <c r="O50" s="148">
        <v>894.60835094010304</v>
      </c>
      <c r="P50" s="144">
        <v>0.97266666666666657</v>
      </c>
      <c r="Q50" s="131">
        <v>8.8790400174260084E-2</v>
      </c>
      <c r="R50"/>
    </row>
    <row r="51" spans="1:18" x14ac:dyDescent="0.25">
      <c r="A51" s="25" t="s">
        <v>194</v>
      </c>
      <c r="B51" s="83">
        <v>258758</v>
      </c>
      <c r="C51" s="25" t="s">
        <v>146</v>
      </c>
      <c r="D51" s="86">
        <v>585.85</v>
      </c>
      <c r="E51" s="96">
        <v>586</v>
      </c>
      <c r="F51" s="237" t="s">
        <v>254</v>
      </c>
      <c r="G51" s="96" t="s">
        <v>317</v>
      </c>
      <c r="H51" s="211">
        <v>0.93256786249774115</v>
      </c>
      <c r="I51" s="156"/>
      <c r="J51" s="162">
        <v>2.9571161529680374</v>
      </c>
      <c r="K51" s="127">
        <v>1.4554794520547688E-2</v>
      </c>
      <c r="L51" s="116">
        <v>3.0007920648711264</v>
      </c>
      <c r="M51" s="229">
        <v>5030</v>
      </c>
      <c r="N51" s="239">
        <v>14874.294249429227</v>
      </c>
      <c r="O51" s="148">
        <v>5308.9665724533179</v>
      </c>
      <c r="P51" s="144">
        <v>0.98066666666666658</v>
      </c>
      <c r="Q51" s="131">
        <v>3.3333333333333333E-2</v>
      </c>
      <c r="R51"/>
    </row>
    <row r="52" spans="1:18" x14ac:dyDescent="0.25">
      <c r="A52" s="25" t="s">
        <v>195</v>
      </c>
      <c r="B52" s="83">
        <v>258759</v>
      </c>
      <c r="C52" s="25" t="s">
        <v>146</v>
      </c>
      <c r="D52" s="86">
        <v>595.63</v>
      </c>
      <c r="E52" s="96">
        <v>595.78</v>
      </c>
      <c r="F52" s="237" t="s">
        <v>254</v>
      </c>
      <c r="G52" s="96" t="s">
        <v>317</v>
      </c>
      <c r="H52" s="211">
        <v>1.0116575256232532</v>
      </c>
      <c r="I52" s="156"/>
      <c r="J52" s="162">
        <v>2.9835088948787067</v>
      </c>
      <c r="K52" s="127">
        <v>1.354447439353094E-2</v>
      </c>
      <c r="L52" s="116">
        <v>3.0244738028553866</v>
      </c>
      <c r="M52" s="229">
        <v>5110</v>
      </c>
      <c r="N52" s="239">
        <v>15245.730452830192</v>
      </c>
      <c r="O52" s="148">
        <v>949.3150845988165</v>
      </c>
      <c r="P52" s="144">
        <v>0.83699999999999986</v>
      </c>
      <c r="Q52" s="131">
        <v>6.6666666666666666E-2</v>
      </c>
      <c r="R52"/>
    </row>
    <row r="53" spans="1:18" x14ac:dyDescent="0.25">
      <c r="A53" s="25" t="s">
        <v>196</v>
      </c>
      <c r="B53" s="83">
        <v>258760</v>
      </c>
      <c r="C53" s="25" t="s">
        <v>146</v>
      </c>
      <c r="D53" s="86">
        <v>614.35</v>
      </c>
      <c r="E53" s="96">
        <v>614.5</v>
      </c>
      <c r="F53" s="237" t="s">
        <v>254</v>
      </c>
      <c r="G53" s="96" t="s">
        <v>317</v>
      </c>
      <c r="H53" s="211">
        <v>0.78454417757710027</v>
      </c>
      <c r="I53" s="156"/>
      <c r="J53" s="162">
        <v>2.8793862601738165</v>
      </c>
      <c r="K53" s="127">
        <v>2.2003034901365685E-2</v>
      </c>
      <c r="L53" s="116">
        <v>2.9441668664927003</v>
      </c>
      <c r="M53" s="229">
        <v>4790</v>
      </c>
      <c r="N53" s="239">
        <v>13792.260186232581</v>
      </c>
      <c r="O53" s="148">
        <v>661.08975445302542</v>
      </c>
      <c r="P53" s="144">
        <v>0.92033333333333334</v>
      </c>
      <c r="Q53" s="131">
        <v>0.13333333333333333</v>
      </c>
      <c r="R53"/>
    </row>
    <row r="54" spans="1:18" x14ac:dyDescent="0.25">
      <c r="A54" s="25" t="s">
        <v>197</v>
      </c>
      <c r="B54" s="83">
        <v>258761</v>
      </c>
      <c r="C54" s="25" t="s">
        <v>146</v>
      </c>
      <c r="D54" s="86">
        <v>626.29999999999995</v>
      </c>
      <c r="E54" s="96">
        <v>626.45000000000005</v>
      </c>
      <c r="F54" s="237" t="s">
        <v>254</v>
      </c>
      <c r="G54" s="96" t="s">
        <v>317</v>
      </c>
      <c r="H54" s="211">
        <v>0.93915690746360703</v>
      </c>
      <c r="I54" s="156"/>
      <c r="J54" s="162">
        <v>2.9101830075187967</v>
      </c>
      <c r="K54" s="127">
        <v>1.4135338345864628E-2</v>
      </c>
      <c r="L54" s="116">
        <v>2.9519092434411225</v>
      </c>
      <c r="M54" s="229">
        <v>4380</v>
      </c>
      <c r="N54" s="239">
        <v>12746.60157293233</v>
      </c>
      <c r="O54" s="148">
        <v>583.87404207041027</v>
      </c>
      <c r="P54" s="144">
        <v>0.73299999999999998</v>
      </c>
      <c r="Q54" s="131">
        <v>0.3666666666666667</v>
      </c>
      <c r="R54"/>
    </row>
    <row r="55" spans="1:18" x14ac:dyDescent="0.25">
      <c r="A55" s="25" t="s">
        <v>198</v>
      </c>
      <c r="B55" s="83">
        <v>258762</v>
      </c>
      <c r="C55" s="25" t="s">
        <v>146</v>
      </c>
      <c r="D55" s="86">
        <v>636.80999999999995</v>
      </c>
      <c r="E55" s="96">
        <v>636.96</v>
      </c>
      <c r="F55" s="237" t="s">
        <v>254</v>
      </c>
      <c r="G55" s="96" t="s">
        <v>317</v>
      </c>
      <c r="H55" s="211">
        <v>3.4033572703387982</v>
      </c>
      <c r="I55" s="156">
        <v>1.5389539999999999</v>
      </c>
      <c r="J55" s="162">
        <v>2.9891403617251506</v>
      </c>
      <c r="K55" s="127">
        <v>2.1950842479517944E-2</v>
      </c>
      <c r="L55" s="116">
        <v>3.0562271218587016</v>
      </c>
      <c r="M55" s="229">
        <v>4210</v>
      </c>
      <c r="N55" s="239">
        <v>12584.280922862885</v>
      </c>
      <c r="O55" s="148">
        <v>110.62811774708327</v>
      </c>
      <c r="P55" s="144">
        <v>30.989666666666665</v>
      </c>
      <c r="Q55" s="131">
        <v>0</v>
      </c>
      <c r="R55"/>
    </row>
    <row r="56" spans="1:18" x14ac:dyDescent="0.25">
      <c r="A56" s="25" t="s">
        <v>199</v>
      </c>
      <c r="B56" s="83">
        <v>258763</v>
      </c>
      <c r="C56" s="25" t="s">
        <v>146</v>
      </c>
      <c r="D56" s="86">
        <v>658.7</v>
      </c>
      <c r="E56" s="96">
        <v>658.85</v>
      </c>
      <c r="F56" s="237" t="s">
        <v>350</v>
      </c>
      <c r="G56" s="96" t="s">
        <v>317</v>
      </c>
      <c r="H56" s="211">
        <v>172.72580165699915</v>
      </c>
      <c r="I56" s="156">
        <v>1.7917455</v>
      </c>
      <c r="J56" s="162">
        <v>3.1244541462154474</v>
      </c>
      <c r="K56" s="127">
        <v>1.8018599845001419E-2</v>
      </c>
      <c r="L56" s="116">
        <v>3.1817854653074642</v>
      </c>
      <c r="M56" s="229">
        <v>4630</v>
      </c>
      <c r="N56" s="239">
        <v>14466.222696977522</v>
      </c>
      <c r="O56" s="148">
        <v>110.64966316421021</v>
      </c>
      <c r="P56" s="144">
        <v>4.5406666666666666</v>
      </c>
      <c r="Q56" s="131">
        <v>0</v>
      </c>
      <c r="R56"/>
    </row>
    <row r="57" spans="1:18" x14ac:dyDescent="0.25">
      <c r="A57" s="25" t="s">
        <v>200</v>
      </c>
      <c r="B57" s="83">
        <v>258764</v>
      </c>
      <c r="C57" s="25" t="s">
        <v>146</v>
      </c>
      <c r="D57" s="86">
        <v>676.35</v>
      </c>
      <c r="E57" s="96">
        <v>676.5</v>
      </c>
      <c r="F57" s="237" t="s">
        <v>350</v>
      </c>
      <c r="G57" s="96" t="s">
        <v>317</v>
      </c>
      <c r="H57" s="211">
        <v>5.9633894074405136</v>
      </c>
      <c r="I57" s="156"/>
      <c r="J57" s="162">
        <v>2.7731438558334629</v>
      </c>
      <c r="K57" s="127">
        <v>7.682150069908332E-2</v>
      </c>
      <c r="L57" s="116">
        <v>3.0039086243163649</v>
      </c>
      <c r="M57" s="229">
        <v>3320</v>
      </c>
      <c r="N57" s="239">
        <v>9206.8376013670968</v>
      </c>
      <c r="O57" s="148">
        <v>12.247701804047187</v>
      </c>
      <c r="P57" s="144">
        <v>16.214666666666666</v>
      </c>
      <c r="Q57" s="131">
        <v>0</v>
      </c>
      <c r="R57"/>
    </row>
    <row r="58" spans="1:18" x14ac:dyDescent="0.25">
      <c r="A58" s="25" t="s">
        <v>201</v>
      </c>
      <c r="B58" s="83">
        <v>258765</v>
      </c>
      <c r="C58" s="25" t="s">
        <v>146</v>
      </c>
      <c r="D58" s="86">
        <v>684.95</v>
      </c>
      <c r="E58" s="96">
        <v>685.1</v>
      </c>
      <c r="F58" s="237" t="s">
        <v>254</v>
      </c>
      <c r="G58" s="96" t="s">
        <v>317</v>
      </c>
      <c r="H58" s="211">
        <v>0.72150082399835114</v>
      </c>
      <c r="I58" s="156"/>
      <c r="J58" s="162">
        <v>2.8889662099146283</v>
      </c>
      <c r="K58" s="127">
        <v>1.2267738001291195E-2</v>
      </c>
      <c r="L58" s="116">
        <v>2.9248474723997671</v>
      </c>
      <c r="M58" s="229">
        <v>3510</v>
      </c>
      <c r="N58" s="239">
        <v>10140.271396800345</v>
      </c>
      <c r="O58" s="148">
        <v>789.19238437688364</v>
      </c>
      <c r="P58" s="144">
        <v>1.1379999999999999</v>
      </c>
      <c r="Q58" s="131">
        <v>0</v>
      </c>
      <c r="R58"/>
    </row>
    <row r="59" spans="1:18" x14ac:dyDescent="0.25">
      <c r="A59" s="25" t="s">
        <v>202</v>
      </c>
      <c r="B59" s="83">
        <v>258766</v>
      </c>
      <c r="C59" s="25" t="s">
        <v>146</v>
      </c>
      <c r="D59" s="86">
        <v>700.15</v>
      </c>
      <c r="E59" s="96">
        <v>700.3</v>
      </c>
      <c r="F59" s="237" t="s">
        <v>254</v>
      </c>
      <c r="G59" s="96" t="s">
        <v>317</v>
      </c>
      <c r="H59" s="211">
        <v>0.26705062012374942</v>
      </c>
      <c r="I59" s="156"/>
      <c r="J59" s="162">
        <v>2.859274576836488</v>
      </c>
      <c r="K59" s="127">
        <v>9.0052530642873666E-3</v>
      </c>
      <c r="L59" s="116">
        <v>2.8852570466975176</v>
      </c>
      <c r="M59" s="229">
        <v>5460</v>
      </c>
      <c r="N59" s="239">
        <v>15611.639189527225</v>
      </c>
      <c r="O59" s="148">
        <v>1322.2416290371909</v>
      </c>
      <c r="P59" s="144">
        <v>0.91866666666666663</v>
      </c>
      <c r="Q59" s="131">
        <v>0</v>
      </c>
      <c r="R59"/>
    </row>
    <row r="60" spans="1:18" x14ac:dyDescent="0.25">
      <c r="A60" s="25" t="s">
        <v>203</v>
      </c>
      <c r="B60" s="83">
        <v>258767</v>
      </c>
      <c r="C60" s="25" t="s">
        <v>146</v>
      </c>
      <c r="D60" s="86">
        <v>705.25</v>
      </c>
      <c r="E60" s="96">
        <v>705.4</v>
      </c>
      <c r="F60" s="237" t="s">
        <v>254</v>
      </c>
      <c r="G60" s="96" t="s">
        <v>317</v>
      </c>
      <c r="H60" s="211">
        <v>0.45759060204494512</v>
      </c>
      <c r="I60" s="156"/>
      <c r="J60" s="162">
        <v>2.924910962794661</v>
      </c>
      <c r="K60" s="127">
        <v>2.172678216415793E-2</v>
      </c>
      <c r="L60" s="116">
        <v>2.989871244012194</v>
      </c>
      <c r="M60" s="229">
        <v>4260</v>
      </c>
      <c r="N60" s="239">
        <v>12460.120701505255</v>
      </c>
      <c r="O60" s="148">
        <v>117.65801463593708</v>
      </c>
      <c r="P60" s="144">
        <v>23.682666666666666</v>
      </c>
      <c r="Q60" s="131">
        <v>0</v>
      </c>
      <c r="R60"/>
    </row>
    <row r="61" spans="1:18" x14ac:dyDescent="0.25">
      <c r="A61" s="25" t="s">
        <v>204</v>
      </c>
      <c r="B61" s="83">
        <v>258768</v>
      </c>
      <c r="C61" s="25" t="s">
        <v>146</v>
      </c>
      <c r="D61" s="86">
        <v>714.78</v>
      </c>
      <c r="E61" s="96">
        <v>714.97</v>
      </c>
      <c r="F61" s="237" t="s">
        <v>254</v>
      </c>
      <c r="G61" s="96" t="s">
        <v>317</v>
      </c>
      <c r="H61" s="211">
        <v>0.62327046137206055</v>
      </c>
      <c r="I61" s="156"/>
      <c r="J61" s="162">
        <v>2.9050670477279215</v>
      </c>
      <c r="K61" s="127">
        <v>8.3452414975709408E-3</v>
      </c>
      <c r="L61" s="116">
        <v>2.929514554152977</v>
      </c>
      <c r="M61" s="229">
        <v>4370</v>
      </c>
      <c r="N61" s="239">
        <v>12695.142998571017</v>
      </c>
      <c r="O61" s="148">
        <v>914.28364484812266</v>
      </c>
      <c r="P61" s="144">
        <v>0.73466666666666658</v>
      </c>
      <c r="Q61" s="131">
        <v>0</v>
      </c>
      <c r="R61"/>
    </row>
    <row r="62" spans="1:18" x14ac:dyDescent="0.25">
      <c r="A62" s="25" t="s">
        <v>205</v>
      </c>
      <c r="B62" s="83">
        <v>258769</v>
      </c>
      <c r="C62" s="25" t="s">
        <v>146</v>
      </c>
      <c r="D62" s="86">
        <v>732.75</v>
      </c>
      <c r="E62" s="96">
        <v>732.9</v>
      </c>
      <c r="F62" s="237" t="s">
        <v>254</v>
      </c>
      <c r="G62" s="96" t="s">
        <v>317</v>
      </c>
      <c r="H62" s="211">
        <v>1.4398224947187008</v>
      </c>
      <c r="I62" s="156"/>
      <c r="J62" s="162">
        <v>2.8767155894673846</v>
      </c>
      <c r="K62" s="127">
        <v>1.7579293836026501E-2</v>
      </c>
      <c r="L62" s="116">
        <v>2.9281911216020715</v>
      </c>
      <c r="M62" s="229">
        <v>4690</v>
      </c>
      <c r="N62" s="239">
        <v>13491.796114602033</v>
      </c>
      <c r="O62" s="148">
        <v>364.29698619854241</v>
      </c>
      <c r="P62" s="144">
        <v>1.0389999999999999</v>
      </c>
      <c r="Q62" s="131">
        <v>0</v>
      </c>
      <c r="R62"/>
    </row>
    <row r="63" spans="1:18" x14ac:dyDescent="0.25">
      <c r="A63" s="25" t="s">
        <v>206</v>
      </c>
      <c r="B63" s="83">
        <v>258770</v>
      </c>
      <c r="C63" s="25" t="s">
        <v>146</v>
      </c>
      <c r="D63" s="86">
        <v>747.15</v>
      </c>
      <c r="E63" s="96">
        <v>747.3</v>
      </c>
      <c r="F63" s="237" t="s">
        <v>254</v>
      </c>
      <c r="G63" s="96" t="s">
        <v>317</v>
      </c>
      <c r="H63" s="211">
        <v>1.2761222276564175</v>
      </c>
      <c r="I63" s="156"/>
      <c r="J63" s="162">
        <v>2.9789168765743073</v>
      </c>
      <c r="K63" s="127">
        <v>8.7779558812302681E-3</v>
      </c>
      <c r="L63" s="116">
        <v>3.0052972431849683</v>
      </c>
      <c r="M63" s="229">
        <v>4270</v>
      </c>
      <c r="N63" s="239">
        <v>12719.975062972291</v>
      </c>
      <c r="O63" s="148">
        <v>210.50204531388411</v>
      </c>
      <c r="P63" s="144">
        <v>2.7046666666666668</v>
      </c>
      <c r="Q63" s="131">
        <v>0</v>
      </c>
      <c r="R63"/>
    </row>
    <row r="64" spans="1:18" x14ac:dyDescent="0.25">
      <c r="A64" s="25" t="s">
        <v>207</v>
      </c>
      <c r="B64" s="83">
        <v>258771</v>
      </c>
      <c r="C64" s="25" t="s">
        <v>146</v>
      </c>
      <c r="D64" s="86">
        <v>753.9</v>
      </c>
      <c r="E64" s="96">
        <v>754.05</v>
      </c>
      <c r="F64" s="237" t="s">
        <v>254</v>
      </c>
      <c r="G64" s="96" t="s">
        <v>317</v>
      </c>
      <c r="H64" s="211">
        <v>0.79529420365091474</v>
      </c>
      <c r="I64" s="156"/>
      <c r="J64" s="162">
        <v>2.9480691473335341</v>
      </c>
      <c r="K64" s="127">
        <v>5.4986441699304113E-3</v>
      </c>
      <c r="L64" s="116">
        <v>2.9643691585245771</v>
      </c>
      <c r="M64" s="229">
        <v>4110</v>
      </c>
      <c r="N64" s="239">
        <v>12116.564195540825</v>
      </c>
      <c r="O64" s="148">
        <v>541.10901955767167</v>
      </c>
      <c r="P64" s="144">
        <v>3.4983333333333335</v>
      </c>
      <c r="Q64" s="131">
        <v>0</v>
      </c>
      <c r="R64"/>
    </row>
    <row r="65" spans="1:18" x14ac:dyDescent="0.25">
      <c r="A65" s="25" t="s">
        <v>208</v>
      </c>
      <c r="B65" s="83">
        <v>258772</v>
      </c>
      <c r="C65" s="25" t="s">
        <v>146</v>
      </c>
      <c r="D65" s="86">
        <v>767.55</v>
      </c>
      <c r="E65" s="96">
        <v>767.7</v>
      </c>
      <c r="F65" s="237" t="s">
        <v>254</v>
      </c>
      <c r="G65" s="96" t="s">
        <v>317</v>
      </c>
      <c r="H65" s="211">
        <v>38.366786402366408</v>
      </c>
      <c r="I65" s="156">
        <v>2.2753904999999999</v>
      </c>
      <c r="J65" s="162">
        <v>2.7536191231269327</v>
      </c>
      <c r="K65" s="127">
        <v>3.9165939903274383E-2</v>
      </c>
      <c r="L65" s="116">
        <v>2.8658633550622987</v>
      </c>
      <c r="M65" s="229">
        <v>4600</v>
      </c>
      <c r="N65" s="239">
        <v>12666.647966383891</v>
      </c>
      <c r="O65" s="148">
        <v>118.95821894919636</v>
      </c>
      <c r="P65" s="144">
        <v>2.7423333333333333</v>
      </c>
      <c r="Q65" s="131">
        <v>0</v>
      </c>
      <c r="R65"/>
    </row>
    <row r="66" spans="1:18" x14ac:dyDescent="0.25">
      <c r="A66" s="25" t="s">
        <v>209</v>
      </c>
      <c r="B66" s="83">
        <v>258773</v>
      </c>
      <c r="C66" s="25" t="s">
        <v>146</v>
      </c>
      <c r="D66" s="86">
        <v>774</v>
      </c>
      <c r="E66" s="96">
        <v>774.15</v>
      </c>
      <c r="F66" s="237" t="s">
        <v>254</v>
      </c>
      <c r="G66" s="96" t="s">
        <v>317</v>
      </c>
      <c r="H66" s="211">
        <v>3.6263504684782366</v>
      </c>
      <c r="I66" s="156"/>
      <c r="J66" s="162">
        <v>2.9250606642066419</v>
      </c>
      <c r="K66" s="127">
        <v>6.7896678966790835E-3</v>
      </c>
      <c r="L66" s="116">
        <v>2.9450566205974145</v>
      </c>
      <c r="M66" s="229" t="s">
        <v>245</v>
      </c>
      <c r="N66" s="239" t="s">
        <v>245</v>
      </c>
      <c r="O66" s="148">
        <v>231.5599589145981</v>
      </c>
      <c r="P66" s="144">
        <v>3.5403333333333329</v>
      </c>
      <c r="Q66" s="131">
        <v>0</v>
      </c>
      <c r="R66"/>
    </row>
    <row r="67" spans="1:18" x14ac:dyDescent="0.25">
      <c r="A67" s="25" t="s">
        <v>210</v>
      </c>
      <c r="B67" s="83">
        <v>258774</v>
      </c>
      <c r="C67" s="25" t="s">
        <v>146</v>
      </c>
      <c r="D67" s="86">
        <v>795.05</v>
      </c>
      <c r="E67" s="96">
        <v>795.2</v>
      </c>
      <c r="F67" s="237" t="s">
        <v>254</v>
      </c>
      <c r="G67" s="96" t="s">
        <v>317</v>
      </c>
      <c r="H67" s="211">
        <v>1.2353161538990887</v>
      </c>
      <c r="I67" s="156"/>
      <c r="J67" s="162">
        <v>2.8919006189821186</v>
      </c>
      <c r="K67" s="127">
        <v>1.7193947730398899E-2</v>
      </c>
      <c r="L67" s="116">
        <v>2.9424937018894335</v>
      </c>
      <c r="M67" s="229" t="s">
        <v>245</v>
      </c>
      <c r="N67" s="239" t="s">
        <v>245</v>
      </c>
      <c r="O67" s="148">
        <v>429.2993688278317</v>
      </c>
      <c r="P67" s="144">
        <v>2.8700000000000006</v>
      </c>
      <c r="Q67" s="131">
        <v>0</v>
      </c>
      <c r="R67"/>
    </row>
    <row r="68" spans="1:18" x14ac:dyDescent="0.25">
      <c r="A68" s="25" t="s">
        <v>211</v>
      </c>
      <c r="B68" s="83">
        <v>258775</v>
      </c>
      <c r="C68" s="25" t="s">
        <v>146</v>
      </c>
      <c r="D68" s="86">
        <v>806</v>
      </c>
      <c r="E68" s="96">
        <v>806.15</v>
      </c>
      <c r="F68" s="237" t="s">
        <v>254</v>
      </c>
      <c r="G68" s="96" t="s">
        <v>317</v>
      </c>
      <c r="H68" s="211">
        <v>83.348973442938956</v>
      </c>
      <c r="I68" s="156">
        <v>3.7214650000000002</v>
      </c>
      <c r="J68" s="162">
        <v>2.9143507205513783</v>
      </c>
      <c r="K68" s="127">
        <v>6.5006265664159148E-3</v>
      </c>
      <c r="L68" s="116">
        <v>2.9334197871501773</v>
      </c>
      <c r="M68" s="229">
        <v>4760</v>
      </c>
      <c r="N68" s="239">
        <v>13872.309429824561</v>
      </c>
      <c r="O68" s="148">
        <v>1600.7034798662198</v>
      </c>
      <c r="P68" s="144">
        <v>1.2556666666666665</v>
      </c>
      <c r="Q68" s="131">
        <v>0</v>
      </c>
      <c r="R68"/>
    </row>
    <row r="69" spans="1:18" x14ac:dyDescent="0.25">
      <c r="A69" s="25" t="s">
        <v>212</v>
      </c>
      <c r="B69" s="83">
        <v>258776</v>
      </c>
      <c r="C69" s="25" t="s">
        <v>146</v>
      </c>
      <c r="D69" s="86">
        <v>812.75</v>
      </c>
      <c r="E69" s="96">
        <v>812.9</v>
      </c>
      <c r="F69" s="237" t="s">
        <v>254</v>
      </c>
      <c r="G69" s="96" t="s">
        <v>317</v>
      </c>
      <c r="H69" s="211">
        <v>28.188628218152228</v>
      </c>
      <c r="I69" s="156">
        <v>2.6511705000000001</v>
      </c>
      <c r="J69" s="162">
        <v>2.9592038006280701</v>
      </c>
      <c r="K69" s="127">
        <v>2.7860536275062242E-2</v>
      </c>
      <c r="L69" s="116">
        <v>3.0440115961235814</v>
      </c>
      <c r="M69" s="229">
        <v>3690</v>
      </c>
      <c r="N69" s="239">
        <v>10919.462024317578</v>
      </c>
      <c r="O69" s="148">
        <v>82.895543136396256</v>
      </c>
      <c r="P69" s="144">
        <v>3.5013333333333336</v>
      </c>
      <c r="Q69" s="131">
        <v>0</v>
      </c>
      <c r="R69"/>
    </row>
    <row r="70" spans="1:18" x14ac:dyDescent="0.25">
      <c r="A70" s="25" t="s">
        <v>213</v>
      </c>
      <c r="B70" s="83">
        <v>258777</v>
      </c>
      <c r="C70" s="25" t="s">
        <v>146</v>
      </c>
      <c r="D70" s="86">
        <v>823.9</v>
      </c>
      <c r="E70" s="96">
        <v>824.05</v>
      </c>
      <c r="F70" s="237" t="s">
        <v>255</v>
      </c>
      <c r="G70" s="96" t="s">
        <v>317</v>
      </c>
      <c r="H70" s="211">
        <v>45.578009322211408</v>
      </c>
      <c r="I70" s="156">
        <v>1.4764216666666667</v>
      </c>
      <c r="J70" s="162">
        <v>2.8420605203175353</v>
      </c>
      <c r="K70" s="127">
        <v>3.458303859152698E-3</v>
      </c>
      <c r="L70" s="116">
        <v>2.851923337802666</v>
      </c>
      <c r="M70" s="229">
        <v>4160</v>
      </c>
      <c r="N70" s="239">
        <v>11822.971764520948</v>
      </c>
      <c r="O70" s="148">
        <v>4884.1308904638654</v>
      </c>
      <c r="P70" s="144">
        <v>17.178666666666668</v>
      </c>
      <c r="Q70" s="131">
        <v>0</v>
      </c>
      <c r="R70"/>
    </row>
    <row r="71" spans="1:18" x14ac:dyDescent="0.25">
      <c r="A71" s="25" t="s">
        <v>214</v>
      </c>
      <c r="B71" s="83">
        <v>258781</v>
      </c>
      <c r="C71" s="25" t="s">
        <v>146</v>
      </c>
      <c r="D71" s="86">
        <v>836.45</v>
      </c>
      <c r="E71" s="96">
        <v>836.6</v>
      </c>
      <c r="F71" s="237" t="s">
        <v>255</v>
      </c>
      <c r="G71" s="96" t="s">
        <v>317</v>
      </c>
      <c r="H71" s="211">
        <v>8.1913307596123294E-2</v>
      </c>
      <c r="I71" s="156"/>
      <c r="J71" s="162">
        <v>2.733894601736504</v>
      </c>
      <c r="K71" s="127">
        <v>2.5670064175162838E-3</v>
      </c>
      <c r="L71" s="116">
        <v>2.740930588146242</v>
      </c>
      <c r="M71" s="229">
        <v>4090</v>
      </c>
      <c r="N71" s="239">
        <v>11181.628921102301</v>
      </c>
      <c r="O71" s="148">
        <v>3474.9090854871824</v>
      </c>
      <c r="P71" s="144">
        <v>2.0196666666666663</v>
      </c>
      <c r="Q71" s="131">
        <v>6.6666666666666666E-2</v>
      </c>
      <c r="R71"/>
    </row>
    <row r="72" spans="1:18" x14ac:dyDescent="0.25">
      <c r="A72" s="25" t="s">
        <v>215</v>
      </c>
      <c r="B72" s="83">
        <v>258782</v>
      </c>
      <c r="C72" s="25" t="s">
        <v>146</v>
      </c>
      <c r="D72" s="86">
        <v>848.15</v>
      </c>
      <c r="E72" s="96">
        <v>848.3</v>
      </c>
      <c r="F72" s="237" t="s">
        <v>255</v>
      </c>
      <c r="G72" s="96" t="s">
        <v>317</v>
      </c>
      <c r="H72" s="211">
        <v>327.16709771987149</v>
      </c>
      <c r="I72" s="156">
        <v>1.1981155000000001</v>
      </c>
      <c r="J72" s="162">
        <v>3.0988319327731086</v>
      </c>
      <c r="K72" s="127">
        <v>3.3778217169222681E-3</v>
      </c>
      <c r="L72" s="116">
        <v>3.1093347110853928</v>
      </c>
      <c r="M72" s="229">
        <v>4420</v>
      </c>
      <c r="N72" s="239">
        <v>13696.837142857141</v>
      </c>
      <c r="O72" s="148">
        <v>583.09482232802407</v>
      </c>
      <c r="P72" s="144">
        <v>7.8890000000000002</v>
      </c>
      <c r="Q72" s="131">
        <v>0</v>
      </c>
      <c r="R72"/>
    </row>
    <row r="73" spans="1:18" x14ac:dyDescent="0.25">
      <c r="A73" s="25" t="s">
        <v>216</v>
      </c>
      <c r="B73" s="83">
        <v>258783</v>
      </c>
      <c r="C73" s="25" t="s">
        <v>146</v>
      </c>
      <c r="D73" s="86">
        <v>855.5</v>
      </c>
      <c r="E73" s="96">
        <v>855.65</v>
      </c>
      <c r="F73" s="237" t="s">
        <v>255</v>
      </c>
      <c r="G73" s="96" t="s">
        <v>317</v>
      </c>
      <c r="H73" s="211">
        <v>43.12575048645801</v>
      </c>
      <c r="I73" s="156">
        <v>2.3510435000000003</v>
      </c>
      <c r="J73" s="162">
        <v>2.786842726700252</v>
      </c>
      <c r="K73" s="127">
        <v>2.5976070528966003E-3</v>
      </c>
      <c r="L73" s="116">
        <v>2.7941007023912872</v>
      </c>
      <c r="M73" s="229">
        <v>4230</v>
      </c>
      <c r="N73" s="239">
        <v>11788.344733942065</v>
      </c>
      <c r="O73" s="148">
        <v>3707.0036126754958</v>
      </c>
      <c r="P73" s="144">
        <v>9.7823333333333338</v>
      </c>
      <c r="Q73" s="131">
        <v>0</v>
      </c>
      <c r="R73"/>
    </row>
    <row r="74" spans="1:18" x14ac:dyDescent="0.25">
      <c r="A74" s="25" t="s">
        <v>217</v>
      </c>
      <c r="B74" s="83">
        <v>258784</v>
      </c>
      <c r="C74" s="25" t="s">
        <v>146</v>
      </c>
      <c r="D74" s="86">
        <v>865</v>
      </c>
      <c r="E74" s="96">
        <v>865.15</v>
      </c>
      <c r="F74" s="237" t="s">
        <v>255</v>
      </c>
      <c r="G74" s="96" t="s">
        <v>317</v>
      </c>
      <c r="H74" s="211">
        <v>11.593704952239326</v>
      </c>
      <c r="I74" s="156">
        <v>3.3322099999999999</v>
      </c>
      <c r="J74" s="162">
        <v>2.834016919739696</v>
      </c>
      <c r="K74" s="127">
        <v>2.3861171366593207E-3</v>
      </c>
      <c r="L74" s="116">
        <v>2.8407953903022394</v>
      </c>
      <c r="M74" s="229">
        <v>4210</v>
      </c>
      <c r="N74" s="239">
        <v>11931.21123210412</v>
      </c>
      <c r="O74" s="148">
        <v>8430.6944813395021</v>
      </c>
      <c r="P74" s="144">
        <v>21.648</v>
      </c>
      <c r="Q74" s="131">
        <v>0</v>
      </c>
      <c r="R74"/>
    </row>
    <row r="75" spans="1:18" x14ac:dyDescent="0.25">
      <c r="A75" s="25" t="s">
        <v>218</v>
      </c>
      <c r="B75" s="83">
        <v>258785</v>
      </c>
      <c r="C75" s="25" t="s">
        <v>146</v>
      </c>
      <c r="D75" s="86">
        <v>867.2</v>
      </c>
      <c r="E75" s="96">
        <v>867.35</v>
      </c>
      <c r="F75" s="237" t="s">
        <v>255</v>
      </c>
      <c r="G75" s="96" t="s">
        <v>317</v>
      </c>
      <c r="H75" s="211">
        <v>116.78395665898934</v>
      </c>
      <c r="I75" s="156">
        <v>2.980826</v>
      </c>
      <c r="J75" s="162">
        <v>2.8880044286279167</v>
      </c>
      <c r="K75" s="127">
        <v>3.0842230130485285E-3</v>
      </c>
      <c r="L75" s="116">
        <v>2.8969392352847851</v>
      </c>
      <c r="M75" s="229">
        <v>4000</v>
      </c>
      <c r="N75" s="239">
        <v>11552.017714511667</v>
      </c>
      <c r="O75" s="148">
        <v>6920.5453081562091</v>
      </c>
      <c r="P75" s="144">
        <v>16.738666666666663</v>
      </c>
      <c r="Q75" s="131">
        <v>0</v>
      </c>
      <c r="R75"/>
    </row>
    <row r="76" spans="1:18" x14ac:dyDescent="0.25">
      <c r="A76" s="25" t="s">
        <v>219</v>
      </c>
      <c r="B76" s="83">
        <v>258786</v>
      </c>
      <c r="C76" s="25" t="s">
        <v>146</v>
      </c>
      <c r="D76" s="86">
        <v>879.45</v>
      </c>
      <c r="E76" s="96">
        <v>879.6</v>
      </c>
      <c r="F76" s="237" t="s">
        <v>255</v>
      </c>
      <c r="G76" s="96" t="s">
        <v>317</v>
      </c>
      <c r="H76" s="211">
        <v>105.54216524620048</v>
      </c>
      <c r="I76" s="156">
        <v>3.668315666666667</v>
      </c>
      <c r="J76" s="162">
        <v>2.8914372674505127</v>
      </c>
      <c r="K76" s="127">
        <v>3.4231284417326705E-3</v>
      </c>
      <c r="L76" s="116">
        <v>2.9013690262843488</v>
      </c>
      <c r="M76" s="229">
        <v>3790</v>
      </c>
      <c r="N76" s="239">
        <v>10958.547243637442</v>
      </c>
      <c r="O76" s="148">
        <v>1330.5778624613508</v>
      </c>
      <c r="P76" s="144">
        <v>13.404333333333334</v>
      </c>
      <c r="Q76" s="131">
        <v>0</v>
      </c>
      <c r="R76"/>
    </row>
    <row r="77" spans="1:18" x14ac:dyDescent="0.25">
      <c r="A77" s="25" t="s">
        <v>220</v>
      </c>
      <c r="B77" s="83">
        <v>258787</v>
      </c>
      <c r="C77" s="25" t="s">
        <v>146</v>
      </c>
      <c r="D77" s="86">
        <v>888.85</v>
      </c>
      <c r="E77" s="96">
        <v>889</v>
      </c>
      <c r="F77" s="237" t="s">
        <v>255</v>
      </c>
      <c r="G77" s="96" t="s">
        <v>317</v>
      </c>
      <c r="H77" s="211">
        <v>232.55852821231835</v>
      </c>
      <c r="I77" s="156">
        <v>1.7611975666666666</v>
      </c>
      <c r="J77" s="162">
        <v>3.0855172576090362</v>
      </c>
      <c r="K77" s="127">
        <v>4.3144022591779987E-3</v>
      </c>
      <c r="L77" s="116">
        <v>3.0988871031277081</v>
      </c>
      <c r="M77" s="229">
        <v>3700</v>
      </c>
      <c r="N77" s="239">
        <v>11416.413853153434</v>
      </c>
      <c r="O77" s="148">
        <v>1472.488797184224</v>
      </c>
      <c r="P77" s="144">
        <v>18.817999999999998</v>
      </c>
      <c r="Q77" s="131">
        <v>0</v>
      </c>
      <c r="R77"/>
    </row>
    <row r="78" spans="1:18" x14ac:dyDescent="0.25">
      <c r="A78" s="25" t="s">
        <v>221</v>
      </c>
      <c r="B78" s="83">
        <v>258788</v>
      </c>
      <c r="C78" s="25" t="s">
        <v>146</v>
      </c>
      <c r="D78" s="86">
        <v>888.55</v>
      </c>
      <c r="E78" s="96">
        <v>888.7</v>
      </c>
      <c r="F78" s="237" t="s">
        <v>255</v>
      </c>
      <c r="G78" s="96" t="s">
        <v>317</v>
      </c>
      <c r="H78" s="211">
        <v>71.13352932502859</v>
      </c>
      <c r="I78" s="156">
        <v>1.975374</v>
      </c>
      <c r="J78" s="162">
        <v>2.8440728376327775</v>
      </c>
      <c r="K78" s="127">
        <v>2.3845653587683769E-3</v>
      </c>
      <c r="L78" s="116">
        <v>2.8508709256844846</v>
      </c>
      <c r="M78" s="229" t="s">
        <v>245</v>
      </c>
      <c r="N78" s="239" t="s">
        <v>245</v>
      </c>
      <c r="O78" s="148">
        <v>3678.7869706037591</v>
      </c>
      <c r="P78" s="144">
        <v>6.1290000000000004</v>
      </c>
      <c r="Q78" s="131">
        <v>0</v>
      </c>
      <c r="R78"/>
    </row>
    <row r="79" spans="1:18" x14ac:dyDescent="0.25">
      <c r="A79" s="25" t="s">
        <v>222</v>
      </c>
      <c r="B79" s="83">
        <v>258789</v>
      </c>
      <c r="C79" s="25" t="s">
        <v>146</v>
      </c>
      <c r="D79" s="86">
        <v>913</v>
      </c>
      <c r="E79" s="96">
        <v>913.15</v>
      </c>
      <c r="F79" s="237" t="s">
        <v>255</v>
      </c>
      <c r="G79" s="96" t="s">
        <v>317</v>
      </c>
      <c r="H79" s="211">
        <v>2.9638684676690832</v>
      </c>
      <c r="I79" s="156"/>
      <c r="J79" s="162">
        <v>2.7368342224323046</v>
      </c>
      <c r="K79" s="127">
        <v>2.093321628739295E-3</v>
      </c>
      <c r="L79" s="116">
        <v>2.7425753146569218</v>
      </c>
      <c r="M79" s="229">
        <v>4590</v>
      </c>
      <c r="N79" s="239">
        <v>12562.069080964278</v>
      </c>
      <c r="O79" s="148">
        <v>3491.1242433598636</v>
      </c>
      <c r="P79" s="144">
        <v>1.5879999999999999</v>
      </c>
      <c r="Q79" s="131">
        <v>9.9999999999999992E-2</v>
      </c>
      <c r="R79"/>
    </row>
    <row r="80" spans="1:18" x14ac:dyDescent="0.25">
      <c r="A80" s="25" t="s">
        <v>223</v>
      </c>
      <c r="B80" s="83">
        <v>258790</v>
      </c>
      <c r="C80" s="25" t="s">
        <v>146</v>
      </c>
      <c r="D80" s="86">
        <v>916.6</v>
      </c>
      <c r="E80" s="96">
        <v>916.75</v>
      </c>
      <c r="F80" s="237" t="s">
        <v>255</v>
      </c>
      <c r="G80" s="96" t="s">
        <v>317</v>
      </c>
      <c r="H80" s="211">
        <v>2.8964838847255718</v>
      </c>
      <c r="I80" s="156"/>
      <c r="J80" s="162">
        <v>3.0727075382717848</v>
      </c>
      <c r="K80" s="127">
        <v>3.7727635492997309E-3</v>
      </c>
      <c r="L80" s="116">
        <v>3.0843440390357584</v>
      </c>
      <c r="M80" s="229">
        <v>4890</v>
      </c>
      <c r="N80" s="239">
        <v>15025.539862149028</v>
      </c>
      <c r="O80" s="148">
        <v>829.83713085679881</v>
      </c>
      <c r="P80" s="144">
        <v>1.0356666666666667</v>
      </c>
      <c r="Q80" s="131">
        <v>6.6666666666666666E-2</v>
      </c>
      <c r="R80"/>
    </row>
    <row r="81" spans="1:18" x14ac:dyDescent="0.25">
      <c r="A81" s="25" t="s">
        <v>224</v>
      </c>
      <c r="B81" s="83">
        <v>258791</v>
      </c>
      <c r="C81" s="25" t="s">
        <v>146</v>
      </c>
      <c r="D81" s="86">
        <v>926.3</v>
      </c>
      <c r="E81" s="96">
        <v>926.45</v>
      </c>
      <c r="F81" s="237" t="s">
        <v>255</v>
      </c>
      <c r="G81" s="96" t="s">
        <v>317</v>
      </c>
      <c r="H81" s="211">
        <v>6.3889628207879197</v>
      </c>
      <c r="I81" s="156"/>
      <c r="J81" s="162">
        <v>2.8057105025084299</v>
      </c>
      <c r="K81" s="127">
        <v>2.8785261945885577E-3</v>
      </c>
      <c r="L81" s="116">
        <v>2.813810128670406</v>
      </c>
      <c r="M81" s="229">
        <v>4310</v>
      </c>
      <c r="N81" s="239">
        <v>12092.612265811333</v>
      </c>
      <c r="O81" s="148">
        <v>1955.0829323905766</v>
      </c>
      <c r="P81" s="144">
        <v>6.4516666666666671</v>
      </c>
      <c r="Q81" s="131">
        <v>0</v>
      </c>
      <c r="R81"/>
    </row>
    <row r="82" spans="1:18" x14ac:dyDescent="0.25">
      <c r="A82" s="25" t="s">
        <v>225</v>
      </c>
      <c r="B82" s="83">
        <v>258792</v>
      </c>
      <c r="C82" s="25" t="s">
        <v>146</v>
      </c>
      <c r="D82" s="86">
        <v>938.25</v>
      </c>
      <c r="E82" s="96">
        <v>938.4</v>
      </c>
      <c r="F82" s="237" t="s">
        <v>255</v>
      </c>
      <c r="G82" s="96" t="s">
        <v>317</v>
      </c>
      <c r="H82" s="211">
        <v>185.77188569531498</v>
      </c>
      <c r="I82" s="156">
        <v>2.0297345</v>
      </c>
      <c r="J82" s="162">
        <v>2.96906567101682</v>
      </c>
      <c r="K82" s="127">
        <v>3.2800614139156295E-3</v>
      </c>
      <c r="L82" s="116">
        <v>2.9788364374737433</v>
      </c>
      <c r="M82" s="229">
        <v>3190</v>
      </c>
      <c r="N82" s="239">
        <v>9471.3194905436558</v>
      </c>
      <c r="O82" s="148">
        <v>4023.1461293484726</v>
      </c>
      <c r="P82" s="144">
        <v>16.858333333333334</v>
      </c>
      <c r="Q82" s="131">
        <v>0</v>
      </c>
      <c r="R82"/>
    </row>
    <row r="83" spans="1:18" x14ac:dyDescent="0.25">
      <c r="A83" s="25" t="s">
        <v>226</v>
      </c>
      <c r="B83" s="83">
        <v>258793</v>
      </c>
      <c r="C83" s="25" t="s">
        <v>146</v>
      </c>
      <c r="D83" s="86">
        <v>957.2</v>
      </c>
      <c r="E83" s="96">
        <v>957.35</v>
      </c>
      <c r="F83" s="237" t="s">
        <v>255</v>
      </c>
      <c r="G83" s="96" t="s">
        <v>317</v>
      </c>
      <c r="H83" s="211">
        <v>52.294260738070378</v>
      </c>
      <c r="I83" s="156">
        <v>5.7433934999999998</v>
      </c>
      <c r="J83" s="162">
        <v>2.8542828852269437</v>
      </c>
      <c r="K83" s="127">
        <v>3.3246603064472123E-3</v>
      </c>
      <c r="L83" s="116">
        <v>2.8638040609137057</v>
      </c>
      <c r="M83" s="229">
        <v>3510</v>
      </c>
      <c r="N83" s="239">
        <v>10018.532927146573</v>
      </c>
      <c r="O83" s="148">
        <v>2414.4657674627651</v>
      </c>
      <c r="P83" s="144">
        <v>6.3846666666666669</v>
      </c>
      <c r="Q83" s="131">
        <v>0</v>
      </c>
      <c r="R83"/>
    </row>
    <row r="84" spans="1:18" x14ac:dyDescent="0.25">
      <c r="A84" s="25" t="s">
        <v>227</v>
      </c>
      <c r="B84" s="83">
        <v>258794</v>
      </c>
      <c r="C84" s="25" t="s">
        <v>146</v>
      </c>
      <c r="D84" s="86">
        <v>964.2</v>
      </c>
      <c r="E84" s="96">
        <v>964.35</v>
      </c>
      <c r="F84" s="237" t="s">
        <v>255</v>
      </c>
      <c r="G84" s="96" t="s">
        <v>317</v>
      </c>
      <c r="H84" s="211">
        <v>107.00390094539883</v>
      </c>
      <c r="I84" s="156">
        <v>2.4772655000000001</v>
      </c>
      <c r="J84" s="162">
        <v>3.1420689118437819</v>
      </c>
      <c r="K84" s="127">
        <v>5.8016131314560159E-3</v>
      </c>
      <c r="L84" s="116">
        <v>3.1604043552519219</v>
      </c>
      <c r="M84" s="229">
        <v>4710</v>
      </c>
      <c r="N84" s="239">
        <v>14799.144574784214</v>
      </c>
      <c r="O84" s="148">
        <v>654.10789364499112</v>
      </c>
      <c r="P84" s="144">
        <v>22.513999999999999</v>
      </c>
      <c r="Q84" s="131">
        <v>0</v>
      </c>
      <c r="R84"/>
    </row>
    <row r="85" spans="1:18" x14ac:dyDescent="0.25">
      <c r="A85" s="25" t="s">
        <v>228</v>
      </c>
      <c r="B85" s="83">
        <v>258795</v>
      </c>
      <c r="C85" s="25" t="s">
        <v>146</v>
      </c>
      <c r="D85" s="86">
        <v>982.35</v>
      </c>
      <c r="E85" s="96">
        <v>982.5</v>
      </c>
      <c r="F85" s="237" t="s">
        <v>255</v>
      </c>
      <c r="G85" s="96" t="s">
        <v>317</v>
      </c>
      <c r="H85" s="211">
        <v>183.4603730388186</v>
      </c>
      <c r="I85" s="156">
        <v>1.682283</v>
      </c>
      <c r="J85" s="162">
        <v>2.8976423831400857</v>
      </c>
      <c r="K85" s="127">
        <v>3.7920221687452681E-3</v>
      </c>
      <c r="L85" s="116">
        <v>2.9086721323475597</v>
      </c>
      <c r="M85" s="229">
        <v>4030</v>
      </c>
      <c r="N85" s="239">
        <v>11677.498804054545</v>
      </c>
      <c r="O85" s="148">
        <v>1764.1968129192235</v>
      </c>
      <c r="P85" s="144">
        <v>33.5</v>
      </c>
      <c r="Q85" s="131">
        <v>0</v>
      </c>
      <c r="R85"/>
    </row>
    <row r="86" spans="1:18" x14ac:dyDescent="0.25">
      <c r="A86" s="25" t="s">
        <v>229</v>
      </c>
      <c r="B86" s="83">
        <v>258796</v>
      </c>
      <c r="C86" s="25" t="s">
        <v>146</v>
      </c>
      <c r="D86" s="86">
        <v>987.45</v>
      </c>
      <c r="E86" s="96">
        <v>987.6</v>
      </c>
      <c r="F86" s="237" t="s">
        <v>255</v>
      </c>
      <c r="G86" s="96" t="s">
        <v>317</v>
      </c>
      <c r="H86" s="211">
        <v>647.45250949884928</v>
      </c>
      <c r="I86" s="156">
        <v>2.5793279999999998</v>
      </c>
      <c r="J86" s="162">
        <v>3.1669018187087894</v>
      </c>
      <c r="K86" s="127">
        <v>2.4635895949567063E-3</v>
      </c>
      <c r="L86" s="116">
        <v>3.1747230333405962</v>
      </c>
      <c r="M86" s="229">
        <v>3040</v>
      </c>
      <c r="N86" s="239">
        <v>9627.3815288747192</v>
      </c>
      <c r="O86" s="148">
        <v>2685.5236935378211</v>
      </c>
      <c r="P86" s="144">
        <v>120.60599999999999</v>
      </c>
      <c r="Q86" s="131">
        <v>0</v>
      </c>
      <c r="R86"/>
    </row>
    <row r="87" spans="1:18" x14ac:dyDescent="0.25">
      <c r="A87" s="25" t="s">
        <v>230</v>
      </c>
      <c r="B87" s="83">
        <v>258797</v>
      </c>
      <c r="C87" s="25" t="s">
        <v>146</v>
      </c>
      <c r="D87" s="86">
        <v>992.6</v>
      </c>
      <c r="E87" s="96">
        <v>992.75</v>
      </c>
      <c r="F87" s="237" t="s">
        <v>255</v>
      </c>
      <c r="G87" s="96" t="s">
        <v>317</v>
      </c>
      <c r="H87" s="211">
        <v>2.9201424020087368</v>
      </c>
      <c r="I87" s="156"/>
      <c r="J87" s="162">
        <v>2.8132480103248008</v>
      </c>
      <c r="K87" s="127">
        <v>5.2341005234101826E-3</v>
      </c>
      <c r="L87" s="116">
        <v>2.8280503099322476</v>
      </c>
      <c r="M87" s="229">
        <v>4800</v>
      </c>
      <c r="N87" s="239">
        <v>13503.590449559044</v>
      </c>
      <c r="O87" s="148">
        <v>915.70212047251584</v>
      </c>
      <c r="P87" s="144">
        <v>3.452</v>
      </c>
      <c r="Q87" s="131">
        <v>0</v>
      </c>
      <c r="R87"/>
    </row>
    <row r="88" spans="1:18" x14ac:dyDescent="0.25">
      <c r="A88" s="25" t="s">
        <v>231</v>
      </c>
      <c r="B88" s="83">
        <v>258798</v>
      </c>
      <c r="C88" s="25" t="s">
        <v>146</v>
      </c>
      <c r="D88" s="86">
        <v>1004.92</v>
      </c>
      <c r="E88" s="96">
        <v>1005.07</v>
      </c>
      <c r="F88" s="237" t="s">
        <v>255</v>
      </c>
      <c r="G88" s="96" t="s">
        <v>317</v>
      </c>
      <c r="H88" s="211">
        <v>862.97218550637194</v>
      </c>
      <c r="I88" s="156">
        <v>2.2282030000000002</v>
      </c>
      <c r="J88" s="162">
        <v>3.1884083344986704</v>
      </c>
      <c r="K88" s="127">
        <v>3.0764927982100238E-3</v>
      </c>
      <c r="L88" s="116">
        <v>3.1982477205779207</v>
      </c>
      <c r="M88" s="229">
        <v>3460</v>
      </c>
      <c r="N88" s="239">
        <v>11031.8928373654</v>
      </c>
      <c r="O88" s="148">
        <v>1036.2995673103676</v>
      </c>
      <c r="P88" s="144">
        <v>98.61633333333333</v>
      </c>
      <c r="Q88" s="131">
        <v>0</v>
      </c>
      <c r="R88"/>
    </row>
    <row r="89" spans="1:18" s="94" customFormat="1" ht="15.75" thickBot="1" x14ac:dyDescent="0.3">
      <c r="A89" s="26" t="s">
        <v>232</v>
      </c>
      <c r="B89" s="84">
        <v>258799</v>
      </c>
      <c r="C89" s="26" t="s">
        <v>146</v>
      </c>
      <c r="D89" s="93">
        <v>1016.04</v>
      </c>
      <c r="E89" s="97">
        <v>1016.19</v>
      </c>
      <c r="F89" s="236" t="s">
        <v>255</v>
      </c>
      <c r="G89" s="97" t="s">
        <v>317</v>
      </c>
      <c r="H89" s="212">
        <v>1.5212477776351399</v>
      </c>
      <c r="I89" s="157"/>
      <c r="J89" s="163">
        <v>3.0008654904499834</v>
      </c>
      <c r="K89" s="129">
        <v>1.1249595338297532E-2</v>
      </c>
      <c r="L89" s="120">
        <v>3.0350081034623893</v>
      </c>
      <c r="M89" s="230">
        <v>4080</v>
      </c>
      <c r="N89" s="240">
        <v>12243.531201035932</v>
      </c>
      <c r="O89" s="150">
        <v>382.83593497009173</v>
      </c>
      <c r="P89" s="146">
        <v>1.1266666666666667</v>
      </c>
      <c r="Q89" s="132">
        <v>0</v>
      </c>
    </row>
  </sheetData>
  <sheetProtection sheet="1" objects="1" scenarios="1"/>
  <mergeCells count="6">
    <mergeCell ref="M1:N1"/>
    <mergeCell ref="A1:E1"/>
    <mergeCell ref="H1:I1"/>
    <mergeCell ref="J1:L1"/>
    <mergeCell ref="O1:Q1"/>
    <mergeCell ref="F1:G1"/>
  </mergeCell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273"/>
  <sheetViews>
    <sheetView zoomScale="62" zoomScaleNormal="62" workbookViewId="0">
      <selection activeCell="C1" sqref="C1"/>
    </sheetView>
  </sheetViews>
  <sheetFormatPr defaultRowHeight="15" x14ac:dyDescent="0.25"/>
  <cols>
    <col min="1" max="1" width="10" bestFit="1" customWidth="1"/>
    <col min="2" max="2" width="10.42578125" bestFit="1" customWidth="1"/>
    <col min="3" max="3" width="89.28515625" bestFit="1" customWidth="1"/>
    <col min="4" max="4" width="11.28515625" customWidth="1"/>
    <col min="6" max="6" width="9.5703125" bestFit="1" customWidth="1"/>
    <col min="7" max="7" width="10.28515625" customWidth="1"/>
    <col min="13" max="13" width="13.7109375" bestFit="1" customWidth="1"/>
  </cols>
  <sheetData>
    <row r="1" spans="1:2" x14ac:dyDescent="0.25">
      <c r="A1" s="7"/>
      <c r="B1" s="13"/>
    </row>
    <row r="2" spans="1:2" x14ac:dyDescent="0.25">
      <c r="A2" s="7"/>
      <c r="B2" s="13"/>
    </row>
    <row r="3" spans="1:2" x14ac:dyDescent="0.25">
      <c r="A3" s="7"/>
      <c r="B3" s="13"/>
    </row>
    <row r="4" spans="1:2" x14ac:dyDescent="0.25">
      <c r="A4" s="7"/>
      <c r="B4" s="5"/>
    </row>
    <row r="5" spans="1:2" x14ac:dyDescent="0.25">
      <c r="A5" s="7"/>
      <c r="B5" s="5"/>
    </row>
    <row r="6" spans="1:2" x14ac:dyDescent="0.25">
      <c r="A6" s="7"/>
      <c r="B6" s="5"/>
    </row>
    <row r="7" spans="1:2" x14ac:dyDescent="0.25">
      <c r="A7" s="7"/>
      <c r="B7" s="5"/>
    </row>
    <row r="8" spans="1:2" x14ac:dyDescent="0.25">
      <c r="A8" s="7"/>
      <c r="B8" s="5"/>
    </row>
    <row r="9" spans="1:2" x14ac:dyDescent="0.25">
      <c r="A9" s="7"/>
      <c r="B9" s="5"/>
    </row>
    <row r="15" spans="1:2" x14ac:dyDescent="0.25">
      <c r="A15" s="6" t="s">
        <v>235</v>
      </c>
    </row>
    <row r="16" spans="1:2" x14ac:dyDescent="0.25">
      <c r="A16" s="7"/>
    </row>
    <row r="17" spans="1:2" x14ac:dyDescent="0.25">
      <c r="A17" s="7"/>
      <c r="B17" s="4"/>
    </row>
    <row r="41" spans="1:1" x14ac:dyDescent="0.25">
      <c r="A41" s="6" t="s">
        <v>236</v>
      </c>
    </row>
    <row r="64" spans="13:13" x14ac:dyDescent="0.25">
      <c r="M64" s="12"/>
    </row>
    <row r="65" spans="1:13" x14ac:dyDescent="0.25">
      <c r="F65" s="7"/>
      <c r="M65" s="12"/>
    </row>
    <row r="66" spans="1:13" x14ac:dyDescent="0.25">
      <c r="F66" s="7"/>
    </row>
    <row r="67" spans="1:13" x14ac:dyDescent="0.25">
      <c r="A67" s="6" t="s">
        <v>237</v>
      </c>
      <c r="F67" s="7"/>
    </row>
    <row r="68" spans="1:13" x14ac:dyDescent="0.25">
      <c r="F68" s="7"/>
    </row>
    <row r="69" spans="1:13" x14ac:dyDescent="0.25">
      <c r="F69" s="7"/>
    </row>
    <row r="70" spans="1:13" x14ac:dyDescent="0.25">
      <c r="F70" s="7"/>
    </row>
    <row r="71" spans="1:13" x14ac:dyDescent="0.25">
      <c r="F71" s="7"/>
    </row>
    <row r="72" spans="1:13" x14ac:dyDescent="0.25">
      <c r="F72" s="7"/>
    </row>
    <row r="73" spans="1:13" x14ac:dyDescent="0.25">
      <c r="F73" s="7"/>
    </row>
    <row r="74" spans="1:13" x14ac:dyDescent="0.25">
      <c r="F74" s="7"/>
    </row>
    <row r="75" spans="1:13" x14ac:dyDescent="0.25">
      <c r="F75" s="7"/>
    </row>
    <row r="76" spans="1:13" x14ac:dyDescent="0.25">
      <c r="F76" s="7"/>
    </row>
    <row r="77" spans="1:13" x14ac:dyDescent="0.25">
      <c r="F77" s="7"/>
    </row>
    <row r="78" spans="1:13" x14ac:dyDescent="0.25">
      <c r="F78" s="7"/>
    </row>
    <row r="79" spans="1:13" x14ac:dyDescent="0.25">
      <c r="F79" s="7"/>
    </row>
    <row r="80" spans="1:13" x14ac:dyDescent="0.25">
      <c r="F80" s="7"/>
    </row>
    <row r="81" spans="1:8" x14ac:dyDescent="0.25">
      <c r="F81" s="7"/>
    </row>
    <row r="82" spans="1:8" x14ac:dyDescent="0.25">
      <c r="D82" s="7"/>
      <c r="E82" s="7"/>
      <c r="F82" s="7"/>
      <c r="G82" s="7"/>
      <c r="H82" s="7"/>
    </row>
    <row r="83" spans="1:8" x14ac:dyDescent="0.25">
      <c r="D83" s="7"/>
      <c r="E83" s="7"/>
      <c r="F83" s="7"/>
      <c r="G83" s="7"/>
      <c r="H83" s="7"/>
    </row>
    <row r="84" spans="1:8" x14ac:dyDescent="0.25">
      <c r="D84" s="7"/>
      <c r="E84" s="7"/>
      <c r="F84" s="7"/>
      <c r="G84" s="7"/>
      <c r="H84" s="7"/>
    </row>
    <row r="85" spans="1:8" x14ac:dyDescent="0.25">
      <c r="D85" s="7"/>
      <c r="E85" s="7"/>
      <c r="F85" s="7"/>
      <c r="G85" s="7"/>
      <c r="H85" s="7"/>
    </row>
    <row r="86" spans="1:8" x14ac:dyDescent="0.25">
      <c r="D86" s="7"/>
      <c r="E86" s="7"/>
      <c r="F86" s="7"/>
      <c r="G86" s="7"/>
      <c r="H86" s="7"/>
    </row>
    <row r="87" spans="1:8" x14ac:dyDescent="0.25">
      <c r="D87" s="7"/>
      <c r="E87" s="7"/>
      <c r="F87" s="7"/>
      <c r="G87" s="7"/>
      <c r="H87" s="7"/>
    </row>
    <row r="88" spans="1:8" x14ac:dyDescent="0.25">
      <c r="D88" s="7"/>
      <c r="E88" s="7"/>
      <c r="F88" s="7"/>
      <c r="G88" s="7"/>
      <c r="H88" s="7"/>
    </row>
    <row r="89" spans="1:8" x14ac:dyDescent="0.25">
      <c r="D89" s="7"/>
      <c r="E89" s="7"/>
      <c r="F89" s="7"/>
      <c r="G89" s="7"/>
      <c r="H89" s="7"/>
    </row>
    <row r="90" spans="1:8" x14ac:dyDescent="0.25">
      <c r="D90" s="7"/>
      <c r="E90" s="7"/>
      <c r="F90" s="7"/>
      <c r="G90" s="7"/>
      <c r="H90" s="7"/>
    </row>
    <row r="91" spans="1:8" x14ac:dyDescent="0.25">
      <c r="D91" s="7"/>
      <c r="E91" s="7"/>
      <c r="F91" s="7"/>
      <c r="G91" s="7"/>
      <c r="H91" s="7"/>
    </row>
    <row r="92" spans="1:8" x14ac:dyDescent="0.25">
      <c r="D92" s="7"/>
      <c r="E92" s="7"/>
      <c r="F92" s="7"/>
      <c r="G92" s="7"/>
      <c r="H92" s="7"/>
    </row>
    <row r="93" spans="1:8" x14ac:dyDescent="0.25">
      <c r="A93" s="6" t="s">
        <v>238</v>
      </c>
      <c r="D93" s="7"/>
      <c r="E93" s="7"/>
      <c r="F93" s="7"/>
      <c r="G93" s="7"/>
      <c r="H93" s="7"/>
    </row>
    <row r="94" spans="1:8" x14ac:dyDescent="0.25">
      <c r="D94" s="7"/>
      <c r="E94" s="7"/>
      <c r="F94" s="7"/>
      <c r="G94" s="7"/>
      <c r="H94" s="7"/>
    </row>
    <row r="95" spans="1:8" x14ac:dyDescent="0.25">
      <c r="D95" s="7"/>
      <c r="E95" s="7"/>
      <c r="F95" s="7"/>
      <c r="G95" s="7"/>
      <c r="H95" s="7"/>
    </row>
    <row r="96" spans="1:8" x14ac:dyDescent="0.25">
      <c r="D96" s="7"/>
      <c r="E96" s="7"/>
      <c r="F96" s="7"/>
      <c r="G96" s="7"/>
      <c r="H96" s="7"/>
    </row>
    <row r="97" spans="4:8" x14ac:dyDescent="0.25">
      <c r="D97" s="7"/>
      <c r="E97" s="7"/>
      <c r="F97" s="7"/>
      <c r="G97" s="7"/>
      <c r="H97" s="7"/>
    </row>
    <row r="98" spans="4:8" x14ac:dyDescent="0.25">
      <c r="D98" s="7"/>
      <c r="E98" s="7"/>
      <c r="F98" s="7"/>
      <c r="G98" s="7"/>
      <c r="H98" s="7"/>
    </row>
    <row r="99" spans="4:8" x14ac:dyDescent="0.25">
      <c r="D99" s="7"/>
      <c r="E99" s="7"/>
      <c r="F99" s="7"/>
      <c r="G99" s="7"/>
      <c r="H99" s="7"/>
    </row>
    <row r="100" spans="4:8" x14ac:dyDescent="0.25">
      <c r="D100" s="7"/>
      <c r="E100" s="7"/>
      <c r="F100" s="7"/>
      <c r="G100" s="7"/>
      <c r="H100" s="7"/>
    </row>
    <row r="101" spans="4:8" x14ac:dyDescent="0.25">
      <c r="D101" s="7"/>
      <c r="E101" s="7"/>
      <c r="F101" s="7"/>
      <c r="G101" s="7"/>
      <c r="H101" s="7"/>
    </row>
    <row r="102" spans="4:8" x14ac:dyDescent="0.25">
      <c r="D102" s="7"/>
      <c r="E102" s="7"/>
      <c r="F102" s="7"/>
      <c r="G102" s="7"/>
      <c r="H102" s="7"/>
    </row>
    <row r="103" spans="4:8" x14ac:dyDescent="0.25">
      <c r="D103" s="7"/>
      <c r="E103" s="7"/>
      <c r="F103" s="7"/>
      <c r="G103" s="7"/>
      <c r="H103" s="7"/>
    </row>
    <row r="104" spans="4:8" x14ac:dyDescent="0.25">
      <c r="D104" s="7"/>
      <c r="E104" s="7"/>
      <c r="F104" s="7"/>
      <c r="G104" s="7"/>
      <c r="H104" s="7"/>
    </row>
    <row r="105" spans="4:8" x14ac:dyDescent="0.25">
      <c r="D105" s="7"/>
      <c r="E105" s="7"/>
      <c r="F105" s="7"/>
      <c r="G105" s="7"/>
      <c r="H105" s="7"/>
    </row>
    <row r="106" spans="4:8" x14ac:dyDescent="0.25">
      <c r="F106" s="7"/>
    </row>
    <row r="107" spans="4:8" x14ac:dyDescent="0.25">
      <c r="F107" s="7"/>
    </row>
    <row r="108" spans="4:8" x14ac:dyDescent="0.25">
      <c r="F108" s="7"/>
    </row>
    <row r="109" spans="4:8" x14ac:dyDescent="0.25">
      <c r="F109" s="7"/>
    </row>
    <row r="110" spans="4:8" x14ac:dyDescent="0.25">
      <c r="F110" s="7"/>
    </row>
    <row r="111" spans="4:8" x14ac:dyDescent="0.25">
      <c r="F111" s="7"/>
    </row>
    <row r="112" spans="4:8" x14ac:dyDescent="0.25">
      <c r="F112" s="7"/>
    </row>
    <row r="113" spans="1:6" x14ac:dyDescent="0.25">
      <c r="F113" s="7"/>
    </row>
    <row r="114" spans="1:6" x14ac:dyDescent="0.25">
      <c r="F114" s="7"/>
    </row>
    <row r="115" spans="1:6" x14ac:dyDescent="0.25">
      <c r="F115" s="7"/>
    </row>
    <row r="116" spans="1:6" x14ac:dyDescent="0.25">
      <c r="F116" s="7"/>
    </row>
    <row r="117" spans="1:6" x14ac:dyDescent="0.25">
      <c r="F117" s="7"/>
    </row>
    <row r="118" spans="1:6" x14ac:dyDescent="0.25">
      <c r="F118" s="7"/>
    </row>
    <row r="119" spans="1:6" x14ac:dyDescent="0.25">
      <c r="A119" s="6" t="s">
        <v>239</v>
      </c>
      <c r="F119" s="7"/>
    </row>
    <row r="120" spans="1:6" x14ac:dyDescent="0.25">
      <c r="F120" s="7"/>
    </row>
    <row r="121" spans="1:6" x14ac:dyDescent="0.25">
      <c r="F121" s="7"/>
    </row>
    <row r="122" spans="1:6" x14ac:dyDescent="0.25">
      <c r="F122" s="7"/>
    </row>
    <row r="123" spans="1:6" x14ac:dyDescent="0.25">
      <c r="F123" s="7"/>
    </row>
    <row r="124" spans="1:6" x14ac:dyDescent="0.25">
      <c r="F124" s="7"/>
    </row>
    <row r="125" spans="1:6" x14ac:dyDescent="0.25">
      <c r="F125" s="7"/>
    </row>
    <row r="126" spans="1:6" x14ac:dyDescent="0.25">
      <c r="F126" s="7"/>
    </row>
    <row r="127" spans="1:6" x14ac:dyDescent="0.25">
      <c r="F127" s="7"/>
    </row>
    <row r="128" spans="1:6" x14ac:dyDescent="0.25">
      <c r="F128" s="7"/>
    </row>
    <row r="129" spans="6:6" x14ac:dyDescent="0.25">
      <c r="F129" s="7"/>
    </row>
    <row r="130" spans="6:6" x14ac:dyDescent="0.25">
      <c r="F130" s="7"/>
    </row>
    <row r="131" spans="6:6" x14ac:dyDescent="0.25">
      <c r="F131" s="7"/>
    </row>
    <row r="132" spans="6:6" x14ac:dyDescent="0.25">
      <c r="F132" s="7"/>
    </row>
    <row r="133" spans="6:6" x14ac:dyDescent="0.25">
      <c r="F133" s="7"/>
    </row>
    <row r="134" spans="6:6" x14ac:dyDescent="0.25">
      <c r="F134" s="7"/>
    </row>
    <row r="135" spans="6:6" x14ac:dyDescent="0.25">
      <c r="F135" s="7"/>
    </row>
    <row r="136" spans="6:6" x14ac:dyDescent="0.25">
      <c r="F136" s="7"/>
    </row>
    <row r="137" spans="6:6" x14ac:dyDescent="0.25">
      <c r="F137" s="7"/>
    </row>
    <row r="138" spans="6:6" x14ac:dyDescent="0.25">
      <c r="F138" s="7"/>
    </row>
    <row r="139" spans="6:6" x14ac:dyDescent="0.25">
      <c r="F139" s="7"/>
    </row>
    <row r="140" spans="6:6" x14ac:dyDescent="0.25">
      <c r="F140" s="7"/>
    </row>
    <row r="141" spans="6:6" x14ac:dyDescent="0.25">
      <c r="F141" s="7"/>
    </row>
    <row r="142" spans="6:6" x14ac:dyDescent="0.25">
      <c r="F142" s="7"/>
    </row>
    <row r="143" spans="6:6" x14ac:dyDescent="0.25">
      <c r="F143" s="7"/>
    </row>
    <row r="144" spans="6:6" x14ac:dyDescent="0.25">
      <c r="F144" s="7"/>
    </row>
    <row r="145" spans="1:6" x14ac:dyDescent="0.25">
      <c r="A145" s="6" t="s">
        <v>240</v>
      </c>
      <c r="F145" s="7"/>
    </row>
    <row r="146" spans="1:6" x14ac:dyDescent="0.25">
      <c r="F146" s="7"/>
    </row>
    <row r="147" spans="1:6" x14ac:dyDescent="0.25">
      <c r="F147" s="7"/>
    </row>
    <row r="148" spans="1:6" x14ac:dyDescent="0.25">
      <c r="F148" s="7"/>
    </row>
    <row r="149" spans="1:6" x14ac:dyDescent="0.25">
      <c r="F149" s="7"/>
    </row>
    <row r="150" spans="1:6" x14ac:dyDescent="0.25">
      <c r="F150" s="7"/>
    </row>
    <row r="151" spans="1:6" x14ac:dyDescent="0.25">
      <c r="F151" s="7"/>
    </row>
    <row r="152" spans="1:6" x14ac:dyDescent="0.25">
      <c r="F152" s="7"/>
    </row>
    <row r="153" spans="1:6" x14ac:dyDescent="0.25">
      <c r="F153" s="7"/>
    </row>
    <row r="154" spans="1:6" x14ac:dyDescent="0.25">
      <c r="F154" s="7"/>
    </row>
    <row r="155" spans="1:6" x14ac:dyDescent="0.25">
      <c r="F155" s="7"/>
    </row>
    <row r="156" spans="1:6" x14ac:dyDescent="0.25">
      <c r="F156" s="7"/>
    </row>
    <row r="157" spans="1:6" x14ac:dyDescent="0.25">
      <c r="F157" s="7"/>
    </row>
    <row r="158" spans="1:6" x14ac:dyDescent="0.25">
      <c r="F158" s="7"/>
    </row>
    <row r="159" spans="1:6" x14ac:dyDescent="0.25">
      <c r="F159" s="7"/>
    </row>
    <row r="160" spans="1:6" x14ac:dyDescent="0.25">
      <c r="F160" s="7"/>
    </row>
    <row r="161" spans="1:6" x14ac:dyDescent="0.25">
      <c r="F161" s="7"/>
    </row>
    <row r="162" spans="1:6" x14ac:dyDescent="0.25">
      <c r="F162" s="7"/>
    </row>
    <row r="163" spans="1:6" x14ac:dyDescent="0.25">
      <c r="F163" s="7"/>
    </row>
    <row r="164" spans="1:6" x14ac:dyDescent="0.25">
      <c r="F164" s="7"/>
    </row>
    <row r="166" spans="1:6" x14ac:dyDescent="0.25">
      <c r="F166" s="7"/>
    </row>
    <row r="167" spans="1:6" x14ac:dyDescent="0.25">
      <c r="F167" s="7"/>
    </row>
    <row r="168" spans="1:6" x14ac:dyDescent="0.25">
      <c r="F168" s="7"/>
    </row>
    <row r="169" spans="1:6" x14ac:dyDescent="0.25">
      <c r="F169" s="7"/>
    </row>
    <row r="170" spans="1:6" x14ac:dyDescent="0.25">
      <c r="A170" s="6" t="s">
        <v>241</v>
      </c>
    </row>
    <row r="194" spans="1:2" x14ac:dyDescent="0.25">
      <c r="B194" s="11"/>
    </row>
    <row r="196" spans="1:2" x14ac:dyDescent="0.25">
      <c r="A196" s="6" t="s">
        <v>319</v>
      </c>
    </row>
    <row r="207" spans="1:2" ht="15" customHeight="1" x14ac:dyDescent="0.25"/>
    <row r="222" spans="1:1" x14ac:dyDescent="0.25">
      <c r="A222" s="8"/>
    </row>
    <row r="223" spans="1:1" x14ac:dyDescent="0.25">
      <c r="A223" s="6" t="s">
        <v>242</v>
      </c>
    </row>
    <row r="248" spans="1:1" x14ac:dyDescent="0.25">
      <c r="A248" s="6" t="s">
        <v>243</v>
      </c>
    </row>
    <row r="273" spans="1:1" x14ac:dyDescent="0.25">
      <c r="A273" s="6" t="s">
        <v>244</v>
      </c>
    </row>
  </sheetData>
  <sheetProtection sheet="1" objects="1" scenarios="1"/>
  <pageMargins left="0.7" right="0.7" top="0.75" bottom="0.75" header="0.3" footer="0.3"/>
  <pageSetup paperSize="9" orientation="portrait"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K94"/>
  <sheetViews>
    <sheetView zoomScale="71" zoomScaleNormal="71" workbookViewId="0">
      <pane xSplit="2" ySplit="3" topLeftCell="C4" activePane="bottomRight" state="frozen"/>
      <selection pane="topRight" activeCell="C1" sqref="C1"/>
      <selection pane="bottomLeft" activeCell="A4" sqref="A4"/>
      <selection pane="bottomRight" activeCell="G52" sqref="G52"/>
    </sheetView>
  </sheetViews>
  <sheetFormatPr defaultColWidth="15.7109375" defaultRowHeight="15" x14ac:dyDescent="0.25"/>
  <cols>
    <col min="1" max="1" width="16.5703125" style="16" bestFit="1" customWidth="1"/>
    <col min="2" max="2" width="17" style="16" bestFit="1" customWidth="1"/>
    <col min="3" max="6" width="15.7109375" style="16" customWidth="1"/>
    <col min="7" max="7" width="20" style="16" customWidth="1"/>
    <col min="8" max="21" width="15.7109375" style="16" customWidth="1"/>
    <col min="22" max="22" width="28.28515625" style="16" customWidth="1"/>
    <col min="23" max="23" width="29.42578125" style="16" customWidth="1"/>
    <col min="24" max="24" width="66.28515625" style="16" customWidth="1"/>
    <col min="25" max="25" width="28.28515625" style="16" customWidth="1"/>
    <col min="26" max="26" width="39.28515625" style="16" customWidth="1"/>
    <col min="27" max="27" width="119.85546875" style="16" customWidth="1"/>
    <col min="28" max="28" width="26.7109375" style="16" customWidth="1"/>
    <col min="29" max="29" width="10.140625" style="16" customWidth="1"/>
    <col min="30" max="30" width="10.7109375" style="16" customWidth="1"/>
    <col min="31" max="31" width="10.85546875" style="16" customWidth="1"/>
    <col min="32" max="32" width="31.140625" style="16" customWidth="1"/>
    <col min="33" max="33" width="34.85546875" style="16" bestFit="1" customWidth="1"/>
    <col min="34" max="34" width="21.85546875" style="16" customWidth="1"/>
    <col min="35" max="35" width="22.7109375" style="16" customWidth="1"/>
    <col min="36" max="36" width="22" style="16" customWidth="1"/>
    <col min="37" max="37" width="23.5703125" style="16" customWidth="1"/>
    <col min="38" max="38" width="23.7109375" style="16" customWidth="1"/>
    <col min="39" max="39" width="24.42578125" style="16" customWidth="1"/>
    <col min="40" max="40" width="24.7109375" style="16" customWidth="1"/>
    <col min="41" max="41" width="29.140625" style="16" customWidth="1"/>
    <col min="42" max="42" width="15.7109375" style="16" customWidth="1"/>
    <col min="43" max="43" width="16.28515625" style="16" customWidth="1"/>
    <col min="44" max="44" width="17.85546875" style="16" customWidth="1"/>
    <col min="45" max="45" width="15.7109375" style="16" customWidth="1"/>
    <col min="46" max="46" width="24.140625" style="16" customWidth="1"/>
    <col min="47" max="47" width="17.42578125" style="16" customWidth="1"/>
    <col min="48" max="48" width="19.28515625" style="16" customWidth="1"/>
    <col min="49" max="49" width="15.7109375" style="16" customWidth="1"/>
    <col min="50" max="50" width="17.28515625" style="16" customWidth="1"/>
    <col min="51" max="51" width="20.85546875" style="16" customWidth="1"/>
    <col min="52" max="52" width="11" style="16" customWidth="1"/>
    <col min="53" max="53" width="10.28515625" style="16" customWidth="1"/>
    <col min="54" max="54" width="11.5703125" style="16" customWidth="1"/>
    <col min="55" max="55" width="20" style="16" customWidth="1"/>
    <col min="56" max="58" width="8.7109375" style="16" customWidth="1"/>
    <col min="59" max="59" width="15.7109375" style="16" customWidth="1"/>
    <col min="60" max="62" width="11.7109375" style="16" customWidth="1"/>
    <col min="63" max="63" width="32.42578125" style="16" customWidth="1"/>
    <col min="64" max="16384" width="15.7109375" style="16"/>
  </cols>
  <sheetData>
    <row r="1" spans="1:63" s="18" customFormat="1" ht="19.5" thickBot="1" x14ac:dyDescent="0.3">
      <c r="A1" s="243" t="s">
        <v>0</v>
      </c>
      <c r="B1" s="244"/>
      <c r="C1" s="244"/>
      <c r="D1" s="244"/>
      <c r="E1" s="244"/>
      <c r="F1" s="244"/>
      <c r="G1" s="244"/>
      <c r="H1" s="245"/>
      <c r="I1" s="243" t="s">
        <v>89</v>
      </c>
      <c r="J1" s="244"/>
      <c r="K1" s="244"/>
      <c r="L1" s="244"/>
      <c r="M1" s="244"/>
      <c r="N1" s="244"/>
      <c r="O1" s="244"/>
      <c r="P1" s="245"/>
      <c r="Q1" s="243" t="s">
        <v>104</v>
      </c>
      <c r="R1" s="244"/>
      <c r="S1" s="244"/>
      <c r="T1" s="244"/>
      <c r="U1" s="245"/>
      <c r="V1" s="256" t="s">
        <v>246</v>
      </c>
      <c r="W1" s="257"/>
      <c r="X1" s="257"/>
      <c r="Y1" s="257"/>
      <c r="Z1" s="257"/>
      <c r="AA1" s="257"/>
      <c r="AB1" s="257"/>
      <c r="AC1" s="246" t="s">
        <v>54</v>
      </c>
      <c r="AD1" s="264"/>
      <c r="AE1" s="264"/>
      <c r="AF1" s="264"/>
      <c r="AG1" s="264"/>
      <c r="AH1" s="264"/>
      <c r="AI1" s="264"/>
      <c r="AJ1" s="264"/>
      <c r="AK1" s="264"/>
      <c r="AL1" s="264"/>
      <c r="AM1" s="264"/>
      <c r="AN1" s="264"/>
      <c r="AO1" s="247"/>
      <c r="AP1" s="248" t="s">
        <v>87</v>
      </c>
      <c r="AQ1" s="249"/>
      <c r="AR1" s="249"/>
      <c r="AS1" s="249"/>
      <c r="AT1" s="249"/>
      <c r="AU1" s="249"/>
      <c r="AV1" s="249"/>
      <c r="AW1" s="250"/>
      <c r="AX1" s="267" t="s">
        <v>106</v>
      </c>
      <c r="AY1" s="268"/>
      <c r="AZ1" s="251" t="s">
        <v>21</v>
      </c>
      <c r="BA1" s="252"/>
      <c r="BB1" s="252"/>
      <c r="BC1" s="252"/>
      <c r="BD1" s="252"/>
      <c r="BE1" s="252"/>
      <c r="BF1" s="252"/>
      <c r="BG1" s="252"/>
      <c r="BH1" s="252"/>
      <c r="BI1" s="252"/>
      <c r="BJ1" s="252"/>
      <c r="BK1" s="253"/>
    </row>
    <row r="2" spans="1:63" s="17" customFormat="1" ht="18" customHeight="1" x14ac:dyDescent="0.25">
      <c r="A2" s="28" t="s">
        <v>110</v>
      </c>
      <c r="B2" s="29" t="s">
        <v>81</v>
      </c>
      <c r="C2" s="29" t="s">
        <v>56</v>
      </c>
      <c r="D2" s="29" t="s">
        <v>82</v>
      </c>
      <c r="E2" s="29" t="s">
        <v>69</v>
      </c>
      <c r="F2" s="29" t="s">
        <v>60</v>
      </c>
      <c r="G2" s="29" t="s">
        <v>83</v>
      </c>
      <c r="H2" s="35" t="s">
        <v>2</v>
      </c>
      <c r="I2" s="28" t="s">
        <v>77</v>
      </c>
      <c r="J2" s="29" t="s">
        <v>46</v>
      </c>
      <c r="K2" s="29" t="s">
        <v>47</v>
      </c>
      <c r="L2" s="29" t="s">
        <v>53</v>
      </c>
      <c r="M2" s="29" t="s">
        <v>52</v>
      </c>
      <c r="N2" s="29" t="s">
        <v>79</v>
      </c>
      <c r="O2" s="29" t="s">
        <v>78</v>
      </c>
      <c r="P2" s="35" t="s">
        <v>80</v>
      </c>
      <c r="Q2" s="28" t="s">
        <v>53</v>
      </c>
      <c r="R2" s="29" t="s">
        <v>52</v>
      </c>
      <c r="S2" s="29" t="s">
        <v>51</v>
      </c>
      <c r="T2" s="29" t="s">
        <v>144</v>
      </c>
      <c r="U2" s="81" t="s">
        <v>145</v>
      </c>
      <c r="V2" s="194" t="s">
        <v>247</v>
      </c>
      <c r="W2" s="195" t="s">
        <v>248</v>
      </c>
      <c r="X2" s="195" t="s">
        <v>347</v>
      </c>
      <c r="Y2" s="195" t="s">
        <v>348</v>
      </c>
      <c r="Z2" s="195" t="s">
        <v>349</v>
      </c>
      <c r="AA2" s="195" t="s">
        <v>316</v>
      </c>
      <c r="AB2" s="196" t="s">
        <v>249</v>
      </c>
      <c r="AC2" s="265" t="s">
        <v>102</v>
      </c>
      <c r="AD2" s="265"/>
      <c r="AE2" s="266"/>
      <c r="AF2" s="30" t="s">
        <v>101</v>
      </c>
      <c r="AG2" s="30" t="s">
        <v>88</v>
      </c>
      <c r="AH2" s="31" t="s">
        <v>94</v>
      </c>
      <c r="AI2" s="31" t="s">
        <v>95</v>
      </c>
      <c r="AJ2" s="31" t="s">
        <v>96</v>
      </c>
      <c r="AK2" s="31" t="s">
        <v>97</v>
      </c>
      <c r="AL2" s="31" t="s">
        <v>98</v>
      </c>
      <c r="AM2" s="31" t="s">
        <v>99</v>
      </c>
      <c r="AN2" s="31" t="s">
        <v>109</v>
      </c>
      <c r="AO2" s="39" t="s">
        <v>100</v>
      </c>
      <c r="AP2" s="41" t="s">
        <v>64</v>
      </c>
      <c r="AQ2" s="32" t="s">
        <v>65</v>
      </c>
      <c r="AR2" s="32" t="s">
        <v>66</v>
      </c>
      <c r="AS2" s="32" t="s">
        <v>67</v>
      </c>
      <c r="AT2" s="32" t="s">
        <v>68</v>
      </c>
      <c r="AU2" s="32" t="s">
        <v>5</v>
      </c>
      <c r="AV2" s="32" t="s">
        <v>6</v>
      </c>
      <c r="AW2" s="42" t="s">
        <v>59</v>
      </c>
      <c r="AX2" s="45" t="s">
        <v>86</v>
      </c>
      <c r="AY2" s="46" t="s">
        <v>107</v>
      </c>
      <c r="AZ2" s="270" t="s">
        <v>57</v>
      </c>
      <c r="BA2" s="269"/>
      <c r="BB2" s="269"/>
      <c r="BC2" s="33" t="s">
        <v>84</v>
      </c>
      <c r="BD2" s="269" t="s">
        <v>58</v>
      </c>
      <c r="BE2" s="269"/>
      <c r="BF2" s="269"/>
      <c r="BG2" s="33" t="s">
        <v>85</v>
      </c>
      <c r="BH2" s="269" t="s">
        <v>92</v>
      </c>
      <c r="BI2" s="269"/>
      <c r="BJ2" s="269"/>
      <c r="BK2" s="34" t="s">
        <v>70</v>
      </c>
    </row>
    <row r="3" spans="1:63" s="15" customFormat="1" ht="18" customHeight="1" thickBot="1" x14ac:dyDescent="0.3">
      <c r="A3" s="51"/>
      <c r="B3" s="52"/>
      <c r="C3" s="52"/>
      <c r="D3" s="52"/>
      <c r="E3" s="52" t="s">
        <v>62</v>
      </c>
      <c r="F3" s="52" t="s">
        <v>62</v>
      </c>
      <c r="G3" s="52" t="s">
        <v>105</v>
      </c>
      <c r="H3" s="53"/>
      <c r="I3" s="51"/>
      <c r="J3" s="52" t="s">
        <v>93</v>
      </c>
      <c r="K3" s="52" t="s">
        <v>93</v>
      </c>
      <c r="L3" s="52" t="s">
        <v>103</v>
      </c>
      <c r="M3" s="52" t="s">
        <v>103</v>
      </c>
      <c r="N3" s="54" t="s">
        <v>93</v>
      </c>
      <c r="O3" s="54" t="s">
        <v>93</v>
      </c>
      <c r="P3" s="55"/>
      <c r="Q3" s="51" t="s">
        <v>103</v>
      </c>
      <c r="R3" s="52" t="s">
        <v>103</v>
      </c>
      <c r="S3" s="52" t="s">
        <v>50</v>
      </c>
      <c r="T3" s="52" t="s">
        <v>103</v>
      </c>
      <c r="U3" s="193" t="s">
        <v>103</v>
      </c>
      <c r="V3" s="203"/>
      <c r="W3" s="204"/>
      <c r="X3" s="204"/>
      <c r="Y3" s="204"/>
      <c r="Z3" s="204"/>
      <c r="AA3" s="204"/>
      <c r="AB3" s="205"/>
      <c r="AC3" s="262" t="s">
        <v>90</v>
      </c>
      <c r="AD3" s="262"/>
      <c r="AE3" s="263"/>
      <c r="AF3" s="56" t="s">
        <v>90</v>
      </c>
      <c r="AG3" s="56" t="s">
        <v>90</v>
      </c>
      <c r="AH3" s="57" t="s">
        <v>55</v>
      </c>
      <c r="AI3" s="56" t="s">
        <v>103</v>
      </c>
      <c r="AJ3" s="56" t="s">
        <v>103</v>
      </c>
      <c r="AK3" s="57" t="s">
        <v>55</v>
      </c>
      <c r="AL3" s="56" t="s">
        <v>103</v>
      </c>
      <c r="AM3" s="56" t="s">
        <v>103</v>
      </c>
      <c r="AN3" s="57"/>
      <c r="AO3" s="58" t="s">
        <v>90</v>
      </c>
      <c r="AP3" s="59" t="s">
        <v>61</v>
      </c>
      <c r="AQ3" s="60" t="s">
        <v>61</v>
      </c>
      <c r="AR3" s="60" t="s">
        <v>61</v>
      </c>
      <c r="AS3" s="60" t="s">
        <v>91</v>
      </c>
      <c r="AT3" s="60" t="s">
        <v>91</v>
      </c>
      <c r="AU3" s="60" t="s">
        <v>76</v>
      </c>
      <c r="AV3" s="60" t="s">
        <v>7</v>
      </c>
      <c r="AW3" s="61" t="s">
        <v>76</v>
      </c>
      <c r="AX3" s="62" t="s">
        <v>44</v>
      </c>
      <c r="AY3" s="63" t="s">
        <v>108</v>
      </c>
      <c r="AZ3" s="261" t="s">
        <v>133</v>
      </c>
      <c r="BA3" s="259"/>
      <c r="BB3" s="260"/>
      <c r="BC3" s="64" t="s">
        <v>112</v>
      </c>
      <c r="BD3" s="258" t="s">
        <v>3</v>
      </c>
      <c r="BE3" s="259"/>
      <c r="BF3" s="260"/>
      <c r="BG3" s="64" t="s">
        <v>3</v>
      </c>
      <c r="BH3" s="258" t="s">
        <v>4</v>
      </c>
      <c r="BI3" s="259"/>
      <c r="BJ3" s="260"/>
      <c r="BK3" s="65" t="s">
        <v>4</v>
      </c>
    </row>
    <row r="4" spans="1:63" x14ac:dyDescent="0.25">
      <c r="A4" s="66" t="s">
        <v>147</v>
      </c>
      <c r="B4" s="67">
        <v>258800</v>
      </c>
      <c r="C4" s="67" t="s">
        <v>318</v>
      </c>
      <c r="D4" s="67" t="s">
        <v>233</v>
      </c>
      <c r="E4" s="106">
        <v>147</v>
      </c>
      <c r="F4" s="106">
        <v>50</v>
      </c>
      <c r="G4" s="103">
        <v>44578</v>
      </c>
      <c r="H4" s="68"/>
      <c r="I4" s="66" t="s">
        <v>146</v>
      </c>
      <c r="J4" s="85">
        <v>5.52</v>
      </c>
      <c r="K4" s="85">
        <v>5.67</v>
      </c>
      <c r="L4" s="98">
        <v>122.54709699999999</v>
      </c>
      <c r="M4" s="98">
        <v>-28.862912999999999</v>
      </c>
      <c r="N4" s="67">
        <v>455829</v>
      </c>
      <c r="O4" s="67">
        <v>6807118</v>
      </c>
      <c r="P4" s="68">
        <v>51</v>
      </c>
      <c r="Q4" s="66">
        <v>115.78700000000001</v>
      </c>
      <c r="R4" s="67">
        <v>-32.058</v>
      </c>
      <c r="S4" s="67">
        <v>58471</v>
      </c>
      <c r="T4" s="67">
        <v>1.7290000000000001</v>
      </c>
      <c r="U4" s="82">
        <v>-66.049000000000007</v>
      </c>
      <c r="V4" s="66" t="s">
        <v>250</v>
      </c>
      <c r="W4" s="67" t="s">
        <v>252</v>
      </c>
      <c r="X4" s="208" t="s">
        <v>320</v>
      </c>
      <c r="Y4" s="67" t="s">
        <v>321</v>
      </c>
      <c r="Z4" s="67"/>
      <c r="AA4" s="208"/>
      <c r="AB4" s="68" t="s">
        <v>317</v>
      </c>
      <c r="AC4" s="199">
        <v>0.25800000000000001</v>
      </c>
      <c r="AD4" s="98">
        <v>0.31</v>
      </c>
      <c r="AE4" s="98">
        <v>0.32800000000000001</v>
      </c>
      <c r="AF4" s="98">
        <v>0.2971335883978381</v>
      </c>
      <c r="AG4" s="110">
        <v>0.54042657057798793</v>
      </c>
      <c r="AH4" s="69"/>
      <c r="AI4" s="69"/>
      <c r="AJ4" s="69"/>
      <c r="AK4" s="69"/>
      <c r="AL4" s="69"/>
      <c r="AM4" s="69"/>
      <c r="AN4" s="69"/>
      <c r="AO4" s="68"/>
      <c r="AP4" s="121">
        <v>444.4</v>
      </c>
      <c r="AQ4" s="85">
        <v>446.76</v>
      </c>
      <c r="AR4" s="85">
        <v>297.83</v>
      </c>
      <c r="AS4" s="85">
        <v>149.22845691382767</v>
      </c>
      <c r="AT4" s="85">
        <v>2.3647294589178491</v>
      </c>
      <c r="AU4" s="113">
        <v>2.9779842879204992</v>
      </c>
      <c r="AV4" s="126">
        <v>1.5846370778218044E-2</v>
      </c>
      <c r="AW4" s="114">
        <v>3.0259343658320255</v>
      </c>
      <c r="AX4" s="70">
        <v>5400</v>
      </c>
      <c r="AY4" s="219">
        <v>16081.115154770696</v>
      </c>
      <c r="AZ4" s="177">
        <v>102730.34699999999</v>
      </c>
      <c r="BA4" s="178">
        <v>103718.448</v>
      </c>
      <c r="BB4" s="178">
        <v>105154.87</v>
      </c>
      <c r="BC4" s="147">
        <v>103863.12494586001</v>
      </c>
      <c r="BD4" s="151">
        <v>16.602</v>
      </c>
      <c r="BE4" s="151">
        <v>16.635000000000002</v>
      </c>
      <c r="BF4" s="151">
        <v>16.734000000000002</v>
      </c>
      <c r="BG4" s="143">
        <v>16.657</v>
      </c>
      <c r="BH4" s="151">
        <v>0</v>
      </c>
      <c r="BI4" s="151">
        <v>0.2</v>
      </c>
      <c r="BJ4" s="151">
        <v>0.6</v>
      </c>
      <c r="BK4" s="133">
        <v>0.26666666666666666</v>
      </c>
    </row>
    <row r="5" spans="1:63" x14ac:dyDescent="0.25">
      <c r="A5" s="25" t="s">
        <v>148</v>
      </c>
      <c r="B5" s="14">
        <v>258801</v>
      </c>
      <c r="C5" s="14" t="s">
        <v>318</v>
      </c>
      <c r="D5" s="14" t="s">
        <v>233</v>
      </c>
      <c r="E5" s="107">
        <v>147</v>
      </c>
      <c r="F5" s="107">
        <v>63</v>
      </c>
      <c r="G5" s="104">
        <v>44578</v>
      </c>
      <c r="H5" s="37"/>
      <c r="I5" s="25" t="s">
        <v>146</v>
      </c>
      <c r="J5" s="86">
        <v>27.55</v>
      </c>
      <c r="K5" s="86">
        <v>27.7</v>
      </c>
      <c r="L5" s="99">
        <v>122.54709699999999</v>
      </c>
      <c r="M5" s="99">
        <v>-28.862912999999999</v>
      </c>
      <c r="N5" s="14">
        <v>455829</v>
      </c>
      <c r="O5" s="14">
        <v>6807118</v>
      </c>
      <c r="P5" s="37">
        <v>51</v>
      </c>
      <c r="Q5" s="25">
        <v>115.78700000000001</v>
      </c>
      <c r="R5" s="14">
        <v>-32.058</v>
      </c>
      <c r="S5" s="14">
        <v>58471</v>
      </c>
      <c r="T5" s="14">
        <v>1.7290000000000001</v>
      </c>
      <c r="U5" s="83">
        <v>-66.049000000000007</v>
      </c>
      <c r="V5" s="25" t="s">
        <v>250</v>
      </c>
      <c r="W5" s="14" t="s">
        <v>253</v>
      </c>
      <c r="X5" s="206" t="s">
        <v>322</v>
      </c>
      <c r="Y5" s="14" t="s">
        <v>323</v>
      </c>
      <c r="Z5" s="14" t="s">
        <v>324</v>
      </c>
      <c r="AA5" s="206"/>
      <c r="AB5" s="37" t="s">
        <v>317</v>
      </c>
      <c r="AC5" s="200">
        <v>0.496</v>
      </c>
      <c r="AD5" s="99">
        <v>0.47699999999999998</v>
      </c>
      <c r="AE5" s="99">
        <v>0.45400000000000001</v>
      </c>
      <c r="AF5" s="99">
        <v>0.47535562362016331</v>
      </c>
      <c r="AG5" s="102">
        <v>0.76289824034800013</v>
      </c>
      <c r="AH5" s="19"/>
      <c r="AI5" s="19"/>
      <c r="AJ5" s="19"/>
      <c r="AK5" s="19"/>
      <c r="AL5" s="19"/>
      <c r="AM5" s="19"/>
      <c r="AN5" s="19"/>
      <c r="AO5" s="37"/>
      <c r="AP5" s="122">
        <v>653.61</v>
      </c>
      <c r="AQ5" s="86">
        <v>658.06</v>
      </c>
      <c r="AR5" s="86">
        <v>433.23</v>
      </c>
      <c r="AS5" s="86">
        <v>225.28056112224442</v>
      </c>
      <c r="AT5" s="86">
        <v>4.458917835671274</v>
      </c>
      <c r="AU5" s="115">
        <v>2.9013155717653349</v>
      </c>
      <c r="AV5" s="127">
        <v>1.9792732286616255E-2</v>
      </c>
      <c r="AW5" s="116">
        <v>2.9599000816771035</v>
      </c>
      <c r="AX5" s="47">
        <v>5570</v>
      </c>
      <c r="AY5" s="220">
        <v>16160.327734732915</v>
      </c>
      <c r="AZ5" s="179">
        <v>12171.351000000001</v>
      </c>
      <c r="BA5" s="180">
        <v>12476.263999999999</v>
      </c>
      <c r="BB5" s="180">
        <v>12596.472</v>
      </c>
      <c r="BC5" s="148">
        <v>12413.400175995359</v>
      </c>
      <c r="BD5" s="152">
        <v>0.36599999999999999</v>
      </c>
      <c r="BE5" s="152">
        <v>0.372</v>
      </c>
      <c r="BF5" s="152">
        <v>0.375</v>
      </c>
      <c r="BG5" s="144">
        <v>0.371</v>
      </c>
      <c r="BH5" s="152">
        <v>0.1</v>
      </c>
      <c r="BI5" s="152">
        <v>0</v>
      </c>
      <c r="BJ5" s="152">
        <v>0</v>
      </c>
      <c r="BK5" s="131">
        <v>3.3333333333333333E-2</v>
      </c>
    </row>
    <row r="6" spans="1:63" x14ac:dyDescent="0.25">
      <c r="A6" s="14" t="s">
        <v>149</v>
      </c>
      <c r="B6" s="14">
        <v>258802</v>
      </c>
      <c r="C6" s="14" t="s">
        <v>318</v>
      </c>
      <c r="D6" s="14" t="s">
        <v>233</v>
      </c>
      <c r="E6" s="107">
        <v>144</v>
      </c>
      <c r="F6" s="107">
        <v>63</v>
      </c>
      <c r="G6" s="104">
        <v>44578</v>
      </c>
      <c r="H6" s="37"/>
      <c r="I6" s="25" t="s">
        <v>146</v>
      </c>
      <c r="J6" s="86">
        <v>37.6</v>
      </c>
      <c r="K6" s="86">
        <v>37.75</v>
      </c>
      <c r="L6" s="99">
        <v>122.54709699999999</v>
      </c>
      <c r="M6" s="99">
        <v>-28.862912999999999</v>
      </c>
      <c r="N6" s="14">
        <v>455829</v>
      </c>
      <c r="O6" s="14">
        <v>6807118</v>
      </c>
      <c r="P6" s="37">
        <v>51</v>
      </c>
      <c r="Q6" s="25">
        <v>115.78700000000001</v>
      </c>
      <c r="R6" s="14">
        <v>-32.058</v>
      </c>
      <c r="S6" s="14">
        <v>58471</v>
      </c>
      <c r="T6" s="14">
        <v>1.7290000000000001</v>
      </c>
      <c r="U6" s="83">
        <v>-66.049000000000007</v>
      </c>
      <c r="V6" s="25" t="s">
        <v>250</v>
      </c>
      <c r="W6" s="14" t="s">
        <v>253</v>
      </c>
      <c r="X6" s="206" t="s">
        <v>325</v>
      </c>
      <c r="Y6" s="14" t="s">
        <v>323</v>
      </c>
      <c r="Z6" s="14"/>
      <c r="AA6" s="206"/>
      <c r="AB6" s="37" t="s">
        <v>317</v>
      </c>
      <c r="AC6" s="200">
        <v>0.28899999999999998</v>
      </c>
      <c r="AD6" s="99">
        <v>0.30499999999999999</v>
      </c>
      <c r="AE6" s="99">
        <v>0.29599999999999999</v>
      </c>
      <c r="AF6" s="99">
        <v>0.29659452579650214</v>
      </c>
      <c r="AG6" s="102">
        <v>0.47618251116628424</v>
      </c>
      <c r="AH6" s="19"/>
      <c r="AI6" s="19"/>
      <c r="AJ6" s="19"/>
      <c r="AK6" s="19"/>
      <c r="AL6" s="19"/>
      <c r="AM6" s="19"/>
      <c r="AN6" s="19"/>
      <c r="AO6" s="37"/>
      <c r="AP6" s="122">
        <v>527.73</v>
      </c>
      <c r="AQ6" s="86">
        <v>536.26</v>
      </c>
      <c r="AR6" s="86">
        <v>337.93</v>
      </c>
      <c r="AS6" s="86">
        <v>198.72745490981961</v>
      </c>
      <c r="AT6" s="86">
        <v>8.5470941883767253</v>
      </c>
      <c r="AU6" s="115">
        <v>2.6555465133867799</v>
      </c>
      <c r="AV6" s="127">
        <v>4.3009126203801609E-2</v>
      </c>
      <c r="AW6" s="116">
        <v>2.7748922023182296</v>
      </c>
      <c r="AX6" s="47">
        <v>5150</v>
      </c>
      <c r="AY6" s="220">
        <v>13676.064543941917</v>
      </c>
      <c r="AZ6" s="179">
        <v>3629.04</v>
      </c>
      <c r="BA6" s="180">
        <v>3834.7310000000002</v>
      </c>
      <c r="BB6" s="180">
        <v>4131.3379999999997</v>
      </c>
      <c r="BC6" s="148">
        <v>3859.5718396779635</v>
      </c>
      <c r="BD6" s="152">
        <v>0.59499999999999997</v>
      </c>
      <c r="BE6" s="152">
        <v>0.60099999999999998</v>
      </c>
      <c r="BF6" s="152">
        <v>0.628</v>
      </c>
      <c r="BG6" s="144">
        <v>0.60799999999999998</v>
      </c>
      <c r="BH6" s="152">
        <v>0</v>
      </c>
      <c r="BI6" s="152">
        <v>0</v>
      </c>
      <c r="BJ6" s="152">
        <v>0</v>
      </c>
      <c r="BK6" s="131">
        <v>0</v>
      </c>
    </row>
    <row r="7" spans="1:63" x14ac:dyDescent="0.25">
      <c r="A7" s="14" t="s">
        <v>150</v>
      </c>
      <c r="B7" s="14">
        <v>258717</v>
      </c>
      <c r="C7" s="14" t="s">
        <v>318</v>
      </c>
      <c r="D7" s="14" t="s">
        <v>233</v>
      </c>
      <c r="E7" s="108">
        <v>146</v>
      </c>
      <c r="F7" s="107">
        <v>63</v>
      </c>
      <c r="G7" s="104">
        <v>44578</v>
      </c>
      <c r="H7" s="88"/>
      <c r="I7" s="89" t="s">
        <v>146</v>
      </c>
      <c r="J7" s="90">
        <v>66.05</v>
      </c>
      <c r="K7" s="90">
        <v>66.2</v>
      </c>
      <c r="L7" s="99">
        <v>122.54709699999999</v>
      </c>
      <c r="M7" s="99">
        <v>-28.862912999999999</v>
      </c>
      <c r="N7" s="87">
        <v>455829</v>
      </c>
      <c r="O7" s="87">
        <v>6807118</v>
      </c>
      <c r="P7" s="88">
        <v>51</v>
      </c>
      <c r="Q7" s="89">
        <v>115.78700000000001</v>
      </c>
      <c r="R7" s="87">
        <v>-32.058</v>
      </c>
      <c r="S7" s="14">
        <v>58471</v>
      </c>
      <c r="T7" s="14">
        <v>1.7290000000000001</v>
      </c>
      <c r="U7" s="83">
        <v>-66.049000000000007</v>
      </c>
      <c r="V7" s="25" t="s">
        <v>251</v>
      </c>
      <c r="W7" s="232" t="s">
        <v>254</v>
      </c>
      <c r="X7" s="206" t="s">
        <v>322</v>
      </c>
      <c r="Y7" s="14"/>
      <c r="Z7" s="14" t="s">
        <v>326</v>
      </c>
      <c r="AA7" s="206"/>
      <c r="AB7" s="37" t="s">
        <v>317</v>
      </c>
      <c r="AC7" s="201">
        <v>0.35399999999999998</v>
      </c>
      <c r="AD7" s="100">
        <v>0.376</v>
      </c>
      <c r="AE7" s="100">
        <v>0.379</v>
      </c>
      <c r="AF7" s="100">
        <v>0.36949630999944849</v>
      </c>
      <c r="AG7" s="102">
        <v>0.59307852718011489</v>
      </c>
      <c r="AH7" s="91"/>
      <c r="AI7" s="91"/>
      <c r="AJ7" s="91"/>
      <c r="AK7" s="91"/>
      <c r="AL7" s="91"/>
      <c r="AM7" s="91"/>
      <c r="AN7" s="91"/>
      <c r="AO7" s="88"/>
      <c r="AP7" s="123">
        <v>596.92999999999995</v>
      </c>
      <c r="AQ7" s="90">
        <v>607.25</v>
      </c>
      <c r="AR7" s="90">
        <v>389.87</v>
      </c>
      <c r="AS7" s="90">
        <v>217.81563126252505</v>
      </c>
      <c r="AT7" s="90">
        <v>10.340681362725501</v>
      </c>
      <c r="AU7" s="117">
        <v>2.7405287514950776</v>
      </c>
      <c r="AV7" s="128">
        <v>4.7474468672371192E-2</v>
      </c>
      <c r="AW7" s="118">
        <v>2.8771184197817061</v>
      </c>
      <c r="AX7" s="92">
        <v>4950</v>
      </c>
      <c r="AY7" s="221">
        <v>13565.617319900633</v>
      </c>
      <c r="AZ7" s="181">
        <v>708.30499999999995</v>
      </c>
      <c r="BA7" s="182">
        <v>727.226</v>
      </c>
      <c r="BB7" s="182">
        <v>730.98599999999999</v>
      </c>
      <c r="BC7" s="149">
        <v>722.10372966529178</v>
      </c>
      <c r="BD7" s="153">
        <v>0.91500000000000004</v>
      </c>
      <c r="BE7" s="153">
        <v>0.9</v>
      </c>
      <c r="BF7" s="153">
        <v>0.89700000000000002</v>
      </c>
      <c r="BG7" s="145">
        <v>0.90399999999999991</v>
      </c>
      <c r="BH7" s="152">
        <v>0</v>
      </c>
      <c r="BI7" s="152">
        <v>0</v>
      </c>
      <c r="BJ7" s="152">
        <v>0</v>
      </c>
      <c r="BK7" s="131">
        <v>0</v>
      </c>
    </row>
    <row r="8" spans="1:63" x14ac:dyDescent="0.25">
      <c r="A8" s="14" t="s">
        <v>151</v>
      </c>
      <c r="B8" s="14">
        <v>258718</v>
      </c>
      <c r="C8" s="14" t="s">
        <v>318</v>
      </c>
      <c r="D8" s="14" t="s">
        <v>233</v>
      </c>
      <c r="E8" s="107">
        <v>147</v>
      </c>
      <c r="F8" s="107">
        <v>63</v>
      </c>
      <c r="G8" s="104">
        <v>44578</v>
      </c>
      <c r="H8" s="37"/>
      <c r="I8" s="25" t="s">
        <v>146</v>
      </c>
      <c r="J8" s="86">
        <v>87.1</v>
      </c>
      <c r="K8" s="86">
        <v>87.25</v>
      </c>
      <c r="L8" s="99">
        <v>122.54709699999999</v>
      </c>
      <c r="M8" s="99">
        <v>-28.862912999999999</v>
      </c>
      <c r="N8" s="14">
        <v>455829</v>
      </c>
      <c r="O8" s="14">
        <v>6807118</v>
      </c>
      <c r="P8" s="37">
        <v>51</v>
      </c>
      <c r="Q8" s="25">
        <v>115.78700000000001</v>
      </c>
      <c r="R8" s="14">
        <v>-32.058</v>
      </c>
      <c r="S8" s="14">
        <v>58471</v>
      </c>
      <c r="T8" s="14">
        <v>1.7290000000000001</v>
      </c>
      <c r="U8" s="83">
        <v>-66.049000000000007</v>
      </c>
      <c r="V8" s="25" t="s">
        <v>251</v>
      </c>
      <c r="W8" s="232" t="s">
        <v>254</v>
      </c>
      <c r="X8" s="206"/>
      <c r="Y8" s="14"/>
      <c r="Z8" s="14" t="s">
        <v>324</v>
      </c>
      <c r="AA8" s="206" t="s">
        <v>256</v>
      </c>
      <c r="AB8" s="37" t="s">
        <v>317</v>
      </c>
      <c r="AC8" s="200">
        <v>1.77</v>
      </c>
      <c r="AD8" s="99">
        <v>9.99</v>
      </c>
      <c r="AE8" s="99">
        <v>8.59</v>
      </c>
      <c r="AF8" s="99">
        <v>5.3355268056529788</v>
      </c>
      <c r="AG8" s="102">
        <v>8.5629869703924655</v>
      </c>
      <c r="AH8" s="102">
        <v>0.36096244999999999</v>
      </c>
      <c r="AI8" s="158">
        <v>0</v>
      </c>
      <c r="AJ8" s="158">
        <v>-12.155829999999998</v>
      </c>
      <c r="AK8" s="158">
        <v>0.49240539999999999</v>
      </c>
      <c r="AL8" s="158">
        <v>61.529170000000001</v>
      </c>
      <c r="AM8" s="158">
        <v>-21.666195000000002</v>
      </c>
      <c r="AN8" s="158">
        <v>1.3522475</v>
      </c>
      <c r="AO8" s="223">
        <v>7.7693166164442529</v>
      </c>
      <c r="AP8" s="122">
        <v>615.80999999999995</v>
      </c>
      <c r="AQ8" s="86">
        <v>618.96</v>
      </c>
      <c r="AR8" s="86">
        <v>409.76</v>
      </c>
      <c r="AS8" s="86">
        <v>209.61923847695397</v>
      </c>
      <c r="AT8" s="86">
        <v>3.156312625250592</v>
      </c>
      <c r="AU8" s="115">
        <v>2.9377551625238993</v>
      </c>
      <c r="AV8" s="127">
        <v>1.505736137667347E-2</v>
      </c>
      <c r="AW8" s="116">
        <v>2.9826662460567825</v>
      </c>
      <c r="AX8" s="47">
        <v>5520</v>
      </c>
      <c r="AY8" s="220">
        <v>16216.408497131924</v>
      </c>
      <c r="AZ8" s="179">
        <v>4702.6229999999996</v>
      </c>
      <c r="BA8" s="180">
        <v>4737.9709999999995</v>
      </c>
      <c r="BB8" s="180">
        <v>4759.3829999999998</v>
      </c>
      <c r="BC8" s="148">
        <v>4733.2677508009483</v>
      </c>
      <c r="BD8" s="152">
        <v>6.3529999999999998</v>
      </c>
      <c r="BE8" s="152">
        <v>6.3259999999999996</v>
      </c>
      <c r="BF8" s="152">
        <v>6.3220000000000001</v>
      </c>
      <c r="BG8" s="144">
        <v>6.3336666666666659</v>
      </c>
      <c r="BH8" s="152">
        <v>0</v>
      </c>
      <c r="BI8" s="152">
        <v>0</v>
      </c>
      <c r="BJ8" s="152">
        <v>0</v>
      </c>
      <c r="BK8" s="131">
        <v>0</v>
      </c>
    </row>
    <row r="9" spans="1:63" x14ac:dyDescent="0.25">
      <c r="A9" s="14" t="s">
        <v>152</v>
      </c>
      <c r="B9" s="14">
        <v>258719</v>
      </c>
      <c r="C9" s="14" t="s">
        <v>318</v>
      </c>
      <c r="D9" s="14" t="s">
        <v>233</v>
      </c>
      <c r="E9" s="107">
        <v>146</v>
      </c>
      <c r="F9" s="107">
        <v>63</v>
      </c>
      <c r="G9" s="104">
        <v>44578</v>
      </c>
      <c r="H9" s="37"/>
      <c r="I9" s="25" t="s">
        <v>146</v>
      </c>
      <c r="J9" s="86">
        <v>92.3</v>
      </c>
      <c r="K9" s="86">
        <v>92.45</v>
      </c>
      <c r="L9" s="99">
        <v>122.54709699999999</v>
      </c>
      <c r="M9" s="99">
        <v>-28.862912999999999</v>
      </c>
      <c r="N9" s="14">
        <v>455829</v>
      </c>
      <c r="O9" s="14">
        <v>6807118</v>
      </c>
      <c r="P9" s="37">
        <v>51</v>
      </c>
      <c r="Q9" s="25">
        <v>115.78700000000001</v>
      </c>
      <c r="R9" s="14">
        <v>-32.058</v>
      </c>
      <c r="S9" s="14">
        <v>58471</v>
      </c>
      <c r="T9" s="14">
        <v>1.7290000000000001</v>
      </c>
      <c r="U9" s="83">
        <v>-66.049000000000007</v>
      </c>
      <c r="V9" s="25" t="s">
        <v>251</v>
      </c>
      <c r="W9" s="232" t="s">
        <v>254</v>
      </c>
      <c r="X9" s="206" t="s">
        <v>325</v>
      </c>
      <c r="Y9" s="14"/>
      <c r="Z9" s="14" t="s">
        <v>326</v>
      </c>
      <c r="AA9" s="206" t="s">
        <v>257</v>
      </c>
      <c r="AB9" s="37" t="s">
        <v>317</v>
      </c>
      <c r="AC9" s="200">
        <v>19</v>
      </c>
      <c r="AD9" s="99">
        <v>17</v>
      </c>
      <c r="AE9" s="99">
        <v>24.8</v>
      </c>
      <c r="AF9" s="99">
        <v>20.008662913821109</v>
      </c>
      <c r="AG9" s="111">
        <v>32.129910907013937</v>
      </c>
      <c r="AH9" s="102">
        <v>1.2453523999999998</v>
      </c>
      <c r="AI9" s="158">
        <v>45</v>
      </c>
      <c r="AJ9" s="158">
        <v>-70.570585000000008</v>
      </c>
      <c r="AK9" s="158">
        <v>1.33486065</v>
      </c>
      <c r="AL9" s="158">
        <v>56.106027500000003</v>
      </c>
      <c r="AM9" s="158">
        <v>-23.985402499999999</v>
      </c>
      <c r="AN9" s="158">
        <v>1.09597805</v>
      </c>
      <c r="AO9" s="223">
        <v>26.804829961256988</v>
      </c>
      <c r="AP9" s="122">
        <v>556.22</v>
      </c>
      <c r="AQ9" s="86">
        <v>563.04999999999995</v>
      </c>
      <c r="AR9" s="86">
        <v>364.26</v>
      </c>
      <c r="AS9" s="86">
        <v>199.18837675350699</v>
      </c>
      <c r="AT9" s="86">
        <v>6.8436873747494262</v>
      </c>
      <c r="AU9" s="115">
        <v>2.7924320136827814</v>
      </c>
      <c r="AV9" s="127">
        <v>3.4357865083756364E-2</v>
      </c>
      <c r="AW9" s="116">
        <v>2.8917876640966864</v>
      </c>
      <c r="AX9" s="47">
        <v>4830</v>
      </c>
      <c r="AY9" s="220">
        <v>13487.446626087834</v>
      </c>
      <c r="AZ9" s="179">
        <v>1081.5920000000001</v>
      </c>
      <c r="BA9" s="180">
        <v>1081.961</v>
      </c>
      <c r="BB9" s="180">
        <v>1082.242</v>
      </c>
      <c r="BC9" s="148">
        <v>1081.9316339248594</v>
      </c>
      <c r="BD9" s="152">
        <v>1.8029999999999999</v>
      </c>
      <c r="BE9" s="152">
        <v>1.788</v>
      </c>
      <c r="BF9" s="152">
        <v>1.7709999999999999</v>
      </c>
      <c r="BG9" s="144">
        <v>1.7873333333333334</v>
      </c>
      <c r="BH9" s="152">
        <v>0</v>
      </c>
      <c r="BI9" s="152">
        <v>0</v>
      </c>
      <c r="BJ9" s="152">
        <v>0</v>
      </c>
      <c r="BK9" s="131">
        <v>0</v>
      </c>
    </row>
    <row r="10" spans="1:63" x14ac:dyDescent="0.25">
      <c r="A10" s="14" t="s">
        <v>153</v>
      </c>
      <c r="B10" s="14">
        <v>258720</v>
      </c>
      <c r="C10" s="14" t="s">
        <v>318</v>
      </c>
      <c r="D10" s="14" t="s">
        <v>233</v>
      </c>
      <c r="E10" s="107">
        <v>146</v>
      </c>
      <c r="F10" s="107">
        <v>50</v>
      </c>
      <c r="G10" s="104">
        <v>44578</v>
      </c>
      <c r="H10" s="37"/>
      <c r="I10" s="25" t="s">
        <v>146</v>
      </c>
      <c r="J10" s="86">
        <v>103.45</v>
      </c>
      <c r="K10" s="86">
        <v>103.6</v>
      </c>
      <c r="L10" s="99">
        <v>122.54709699999999</v>
      </c>
      <c r="M10" s="99">
        <v>-28.862912999999999</v>
      </c>
      <c r="N10" s="14">
        <v>455829</v>
      </c>
      <c r="O10" s="14">
        <v>6807118</v>
      </c>
      <c r="P10" s="37">
        <v>51</v>
      </c>
      <c r="Q10" s="25">
        <v>115.78700000000001</v>
      </c>
      <c r="R10" s="14">
        <v>-32.058</v>
      </c>
      <c r="S10" s="14">
        <v>58471</v>
      </c>
      <c r="T10" s="14">
        <v>1.7290000000000001</v>
      </c>
      <c r="U10" s="83">
        <v>-66.049000000000007</v>
      </c>
      <c r="V10" s="25" t="s">
        <v>251</v>
      </c>
      <c r="W10" s="232" t="s">
        <v>254</v>
      </c>
      <c r="X10" s="206" t="s">
        <v>327</v>
      </c>
      <c r="Y10" s="14"/>
      <c r="Z10" s="14" t="s">
        <v>324</v>
      </c>
      <c r="AA10" s="206" t="s">
        <v>258</v>
      </c>
      <c r="AB10" s="37" t="s">
        <v>317</v>
      </c>
      <c r="AC10" s="200">
        <v>2.96</v>
      </c>
      <c r="AD10" s="99">
        <v>1.53</v>
      </c>
      <c r="AE10" s="99">
        <v>7.7</v>
      </c>
      <c r="AF10" s="164">
        <v>3.2670663586092141</v>
      </c>
      <c r="AG10" s="102">
        <v>5.9427937063101615</v>
      </c>
      <c r="AH10" s="102">
        <v>0.3701702</v>
      </c>
      <c r="AI10" s="158">
        <v>90</v>
      </c>
      <c r="AJ10" s="158">
        <v>-14.495102500000002</v>
      </c>
      <c r="AK10" s="158">
        <v>1.217495</v>
      </c>
      <c r="AL10" s="158">
        <v>234.76080000000002</v>
      </c>
      <c r="AM10" s="158">
        <v>-63.230454999999999</v>
      </c>
      <c r="AN10" s="158">
        <v>3.2930799999999998</v>
      </c>
      <c r="AO10" s="223">
        <v>7.9675032285837277</v>
      </c>
      <c r="AP10" s="122">
        <v>456.2</v>
      </c>
      <c r="AQ10" s="86">
        <v>457.92</v>
      </c>
      <c r="AR10" s="86">
        <v>305.57</v>
      </c>
      <c r="AS10" s="86">
        <v>152.65531062124251</v>
      </c>
      <c r="AT10" s="86">
        <v>1.7234468937876024</v>
      </c>
      <c r="AU10" s="115">
        <v>2.9884319002297337</v>
      </c>
      <c r="AV10" s="127">
        <v>1.1289793239251901E-2</v>
      </c>
      <c r="AW10" s="116">
        <v>3.0225559317533031</v>
      </c>
      <c r="AX10" s="47">
        <v>5250</v>
      </c>
      <c r="AY10" s="220">
        <v>15689.267476206101</v>
      </c>
      <c r="AZ10" s="179">
        <v>1357.5170000000001</v>
      </c>
      <c r="BA10" s="180">
        <v>1367.0820000000001</v>
      </c>
      <c r="BB10" s="180">
        <v>1369.519</v>
      </c>
      <c r="BC10" s="148">
        <v>1364.6961550065967</v>
      </c>
      <c r="BD10" s="152">
        <v>2.5459999999999998</v>
      </c>
      <c r="BE10" s="152">
        <v>2.5169999999999999</v>
      </c>
      <c r="BF10" s="152">
        <v>2.4790000000000001</v>
      </c>
      <c r="BG10" s="144">
        <v>2.5139999999999998</v>
      </c>
      <c r="BH10" s="152">
        <v>0</v>
      </c>
      <c r="BI10" s="152">
        <v>0</v>
      </c>
      <c r="BJ10" s="152">
        <v>0</v>
      </c>
      <c r="BK10" s="131">
        <v>0</v>
      </c>
    </row>
    <row r="11" spans="1:63" x14ac:dyDescent="0.25">
      <c r="A11" s="14" t="s">
        <v>154</v>
      </c>
      <c r="B11" s="14">
        <v>258721</v>
      </c>
      <c r="C11" s="14" t="s">
        <v>318</v>
      </c>
      <c r="D11" s="14" t="s">
        <v>233</v>
      </c>
      <c r="E11" s="107">
        <v>146</v>
      </c>
      <c r="F11" s="107">
        <v>50</v>
      </c>
      <c r="G11" s="104">
        <v>44578</v>
      </c>
      <c r="H11" s="37"/>
      <c r="I11" s="25" t="s">
        <v>146</v>
      </c>
      <c r="J11" s="86">
        <v>115.17</v>
      </c>
      <c r="K11" s="86">
        <v>115.32</v>
      </c>
      <c r="L11" s="99">
        <v>122.54709699999999</v>
      </c>
      <c r="M11" s="99">
        <v>-28.862912999999999</v>
      </c>
      <c r="N11" s="14">
        <v>455829</v>
      </c>
      <c r="O11" s="14">
        <v>6807118</v>
      </c>
      <c r="P11" s="37">
        <v>51</v>
      </c>
      <c r="Q11" s="25">
        <v>115.78700000000001</v>
      </c>
      <c r="R11" s="14">
        <v>-32.058</v>
      </c>
      <c r="S11" s="14">
        <v>58471</v>
      </c>
      <c r="T11" s="14">
        <v>1.7290000000000001</v>
      </c>
      <c r="U11" s="83">
        <v>-66.049000000000007</v>
      </c>
      <c r="V11" s="25" t="s">
        <v>251</v>
      </c>
      <c r="W11" s="232" t="s">
        <v>254</v>
      </c>
      <c r="X11" s="206" t="s">
        <v>322</v>
      </c>
      <c r="Y11" s="14"/>
      <c r="Z11" s="14" t="s">
        <v>328</v>
      </c>
      <c r="AA11" s="206" t="s">
        <v>259</v>
      </c>
      <c r="AB11" s="37" t="s">
        <v>317</v>
      </c>
      <c r="AC11" s="200">
        <v>2.0099999999999998</v>
      </c>
      <c r="AD11" s="99">
        <v>3.01</v>
      </c>
      <c r="AE11" s="99">
        <v>12</v>
      </c>
      <c r="AF11" s="99">
        <v>4.1717146994754861</v>
      </c>
      <c r="AG11" s="102">
        <v>7.5883490383459096</v>
      </c>
      <c r="AH11" s="102">
        <v>2.2340464999999998</v>
      </c>
      <c r="AI11" s="158">
        <v>0</v>
      </c>
      <c r="AJ11" s="158">
        <v>68.549129999999991</v>
      </c>
      <c r="AK11" s="158">
        <v>8.7554155000000016</v>
      </c>
      <c r="AL11" s="158">
        <v>180.69658999999999</v>
      </c>
      <c r="AM11" s="158">
        <v>43.381399999999999</v>
      </c>
      <c r="AN11" s="158">
        <v>3.9796269999999998</v>
      </c>
      <c r="AO11" s="223">
        <v>48.085374515712438</v>
      </c>
      <c r="AP11" s="122">
        <v>431.22</v>
      </c>
      <c r="AQ11" s="86">
        <v>432.39</v>
      </c>
      <c r="AR11" s="86">
        <v>284.51</v>
      </c>
      <c r="AS11" s="86">
        <v>148.17635270541081</v>
      </c>
      <c r="AT11" s="86">
        <v>1.1723446893787166</v>
      </c>
      <c r="AU11" s="115">
        <v>2.9101809575331354</v>
      </c>
      <c r="AV11" s="127">
        <v>7.9118203949145212E-3</v>
      </c>
      <c r="AW11" s="116">
        <v>2.9333894076750049</v>
      </c>
      <c r="AX11" s="47">
        <v>5550</v>
      </c>
      <c r="AY11" s="220">
        <v>16151.504314308902</v>
      </c>
      <c r="AZ11" s="179">
        <v>76036.269</v>
      </c>
      <c r="BA11" s="180">
        <v>79739.604000000007</v>
      </c>
      <c r="BB11" s="180">
        <v>79955.95</v>
      </c>
      <c r="BC11" s="148">
        <v>78556.456809752213</v>
      </c>
      <c r="BD11" s="152">
        <v>6.2140000000000004</v>
      </c>
      <c r="BE11" s="152">
        <v>6.1580000000000004</v>
      </c>
      <c r="BF11" s="152">
        <v>6.2119999999999997</v>
      </c>
      <c r="BG11" s="144">
        <v>6.1946666666666665</v>
      </c>
      <c r="BH11" s="152">
        <v>0</v>
      </c>
      <c r="BI11" s="152">
        <v>0</v>
      </c>
      <c r="BJ11" s="152">
        <v>0</v>
      </c>
      <c r="BK11" s="131">
        <v>0</v>
      </c>
    </row>
    <row r="12" spans="1:63" x14ac:dyDescent="0.25">
      <c r="A12" s="14" t="s">
        <v>155</v>
      </c>
      <c r="B12" s="14">
        <v>258722</v>
      </c>
      <c r="C12" s="14" t="s">
        <v>318</v>
      </c>
      <c r="D12" s="14" t="s">
        <v>233</v>
      </c>
      <c r="E12" s="107">
        <v>150</v>
      </c>
      <c r="F12" s="107">
        <v>50</v>
      </c>
      <c r="G12" s="104">
        <v>44578</v>
      </c>
      <c r="H12" s="37"/>
      <c r="I12" s="25" t="s">
        <v>146</v>
      </c>
      <c r="J12" s="86">
        <v>126.2</v>
      </c>
      <c r="K12" s="86">
        <v>126.35</v>
      </c>
      <c r="L12" s="99">
        <v>122.54709699999999</v>
      </c>
      <c r="M12" s="99">
        <v>-28.862912999999999</v>
      </c>
      <c r="N12" s="14">
        <v>455829</v>
      </c>
      <c r="O12" s="14">
        <v>6807118</v>
      </c>
      <c r="P12" s="37">
        <v>51</v>
      </c>
      <c r="Q12" s="25">
        <v>115.78700000000001</v>
      </c>
      <c r="R12" s="14">
        <v>-32.058</v>
      </c>
      <c r="S12" s="14">
        <v>58471</v>
      </c>
      <c r="T12" s="14">
        <v>1.7290000000000001</v>
      </c>
      <c r="U12" s="83">
        <v>-66.049000000000007</v>
      </c>
      <c r="V12" s="25" t="s">
        <v>251</v>
      </c>
      <c r="W12" s="232" t="s">
        <v>254</v>
      </c>
      <c r="X12" s="206" t="s">
        <v>329</v>
      </c>
      <c r="Y12" s="14"/>
      <c r="Z12" s="14" t="s">
        <v>324</v>
      </c>
      <c r="AA12" s="206" t="s">
        <v>260</v>
      </c>
      <c r="AB12" s="37" t="s">
        <v>317</v>
      </c>
      <c r="AC12" s="200">
        <v>0.86099999999999999</v>
      </c>
      <c r="AD12" s="99">
        <v>5.42</v>
      </c>
      <c r="AE12" s="99">
        <v>0.68700000000000006</v>
      </c>
      <c r="AF12" s="99">
        <v>1.4745281171732676</v>
      </c>
      <c r="AG12" s="102">
        <v>2.6809870226444352</v>
      </c>
      <c r="AH12" s="102"/>
      <c r="AI12" s="158"/>
      <c r="AJ12" s="158"/>
      <c r="AK12" s="158"/>
      <c r="AL12" s="158"/>
      <c r="AM12" s="158"/>
      <c r="AN12" s="158"/>
      <c r="AO12" s="96"/>
      <c r="AP12" s="122">
        <v>362.64</v>
      </c>
      <c r="AQ12" s="86">
        <v>364.1</v>
      </c>
      <c r="AR12" s="86">
        <v>242.1</v>
      </c>
      <c r="AS12" s="86">
        <v>122.24448897795594</v>
      </c>
      <c r="AT12" s="86">
        <v>1.4629258517034434</v>
      </c>
      <c r="AU12" s="115">
        <v>2.9665140983606548</v>
      </c>
      <c r="AV12" s="127">
        <v>1.1967213114754394E-2</v>
      </c>
      <c r="AW12" s="116">
        <v>3.0024449975112</v>
      </c>
      <c r="AX12" s="47">
        <v>5050</v>
      </c>
      <c r="AY12" s="220">
        <v>14980.896196721307</v>
      </c>
      <c r="AZ12" s="179">
        <v>1822.6310000000001</v>
      </c>
      <c r="BA12" s="180">
        <v>1857.4929999999999</v>
      </c>
      <c r="BB12" s="180">
        <v>1867.0509999999999</v>
      </c>
      <c r="BC12" s="148">
        <v>1848.9593928453162</v>
      </c>
      <c r="BD12" s="152">
        <v>2.6850000000000001</v>
      </c>
      <c r="BE12" s="152">
        <v>2.6469999999999998</v>
      </c>
      <c r="BF12" s="152">
        <v>2.61</v>
      </c>
      <c r="BG12" s="144">
        <v>2.6473333333333335</v>
      </c>
      <c r="BH12" s="152">
        <v>0</v>
      </c>
      <c r="BI12" s="152">
        <v>0</v>
      </c>
      <c r="BJ12" s="152">
        <v>0</v>
      </c>
      <c r="BK12" s="131">
        <v>0</v>
      </c>
    </row>
    <row r="13" spans="1:63" x14ac:dyDescent="0.25">
      <c r="A13" s="14" t="s">
        <v>156</v>
      </c>
      <c r="B13" s="14">
        <v>258723</v>
      </c>
      <c r="C13" s="14" t="s">
        <v>318</v>
      </c>
      <c r="D13" s="14" t="s">
        <v>233</v>
      </c>
      <c r="E13" s="107">
        <v>147</v>
      </c>
      <c r="F13" s="107">
        <v>50</v>
      </c>
      <c r="G13" s="104">
        <v>44578</v>
      </c>
      <c r="H13" s="37"/>
      <c r="I13" s="25" t="s">
        <v>146</v>
      </c>
      <c r="J13" s="86">
        <v>135.12</v>
      </c>
      <c r="K13" s="86">
        <v>135.27000000000001</v>
      </c>
      <c r="L13" s="99">
        <v>122.54709699999999</v>
      </c>
      <c r="M13" s="99">
        <v>-28.862912999999999</v>
      </c>
      <c r="N13" s="14">
        <v>455829</v>
      </c>
      <c r="O13" s="14">
        <v>6807118</v>
      </c>
      <c r="P13" s="37">
        <v>51</v>
      </c>
      <c r="Q13" s="25">
        <v>115.78700000000001</v>
      </c>
      <c r="R13" s="14">
        <v>-32.058</v>
      </c>
      <c r="S13" s="14">
        <v>58471</v>
      </c>
      <c r="T13" s="14">
        <v>1.7290000000000001</v>
      </c>
      <c r="U13" s="83">
        <v>-66.049000000000007</v>
      </c>
      <c r="V13" s="25" t="s">
        <v>251</v>
      </c>
      <c r="W13" s="232" t="s">
        <v>254</v>
      </c>
      <c r="X13" s="206" t="s">
        <v>322</v>
      </c>
      <c r="Y13" s="14"/>
      <c r="Z13" s="14" t="s">
        <v>324</v>
      </c>
      <c r="AA13" s="206" t="s">
        <v>261</v>
      </c>
      <c r="AB13" s="37" t="s">
        <v>317</v>
      </c>
      <c r="AC13" s="200">
        <v>0.40899999999999997</v>
      </c>
      <c r="AD13" s="99">
        <v>0.434</v>
      </c>
      <c r="AE13" s="99">
        <v>0.42699999999999999</v>
      </c>
      <c r="AF13" s="99">
        <v>0.42320127831132487</v>
      </c>
      <c r="AG13" s="102">
        <v>0.76971848499263762</v>
      </c>
      <c r="AH13" s="102"/>
      <c r="AI13" s="158"/>
      <c r="AJ13" s="158"/>
      <c r="AK13" s="158"/>
      <c r="AL13" s="158"/>
      <c r="AM13" s="158"/>
      <c r="AN13" s="158"/>
      <c r="AO13" s="96"/>
      <c r="AP13" s="122">
        <v>378.89</v>
      </c>
      <c r="AQ13" s="86">
        <v>385.47</v>
      </c>
      <c r="AR13" s="86">
        <v>248.47</v>
      </c>
      <c r="AS13" s="86">
        <v>137.27454909819642</v>
      </c>
      <c r="AT13" s="86">
        <v>6.5931863727455324</v>
      </c>
      <c r="AU13" s="115">
        <v>2.7600891970802914</v>
      </c>
      <c r="AV13" s="127">
        <v>4.8029197080292262E-2</v>
      </c>
      <c r="AW13" s="116">
        <v>2.8993422787915963</v>
      </c>
      <c r="AX13" s="47">
        <v>4980</v>
      </c>
      <c r="AY13" s="220">
        <v>13745.244201459851</v>
      </c>
      <c r="AZ13" s="179">
        <v>656.00099999999998</v>
      </c>
      <c r="BA13" s="180">
        <v>697.86199999999997</v>
      </c>
      <c r="BB13" s="180">
        <v>727.928</v>
      </c>
      <c r="BC13" s="148">
        <v>693.299402184727</v>
      </c>
      <c r="BD13" s="152">
        <v>2.5859999999999999</v>
      </c>
      <c r="BE13" s="152">
        <v>2.4609999999999999</v>
      </c>
      <c r="BF13" s="152">
        <v>2.4380000000000002</v>
      </c>
      <c r="BG13" s="144">
        <v>2.4949999999999997</v>
      </c>
      <c r="BH13" s="152">
        <v>0</v>
      </c>
      <c r="BI13" s="152">
        <v>0</v>
      </c>
      <c r="BJ13" s="152">
        <v>0</v>
      </c>
      <c r="BK13" s="131">
        <v>0</v>
      </c>
    </row>
    <row r="14" spans="1:63" x14ac:dyDescent="0.25">
      <c r="A14" s="14" t="s">
        <v>157</v>
      </c>
      <c r="B14" s="14">
        <v>258724</v>
      </c>
      <c r="C14" s="14" t="s">
        <v>318</v>
      </c>
      <c r="D14" s="14" t="s">
        <v>233</v>
      </c>
      <c r="E14" s="107">
        <v>81</v>
      </c>
      <c r="F14" s="107">
        <v>50</v>
      </c>
      <c r="G14" s="104">
        <v>44578</v>
      </c>
      <c r="H14" s="37"/>
      <c r="I14" s="25" t="s">
        <v>146</v>
      </c>
      <c r="J14" s="86">
        <v>145.4</v>
      </c>
      <c r="K14" s="86">
        <v>145.55000000000001</v>
      </c>
      <c r="L14" s="99">
        <v>122.54709699999999</v>
      </c>
      <c r="M14" s="99">
        <v>-28.862912999999999</v>
      </c>
      <c r="N14" s="14">
        <v>455829</v>
      </c>
      <c r="O14" s="14">
        <v>6807118</v>
      </c>
      <c r="P14" s="37">
        <v>51</v>
      </c>
      <c r="Q14" s="25">
        <v>115.78700000000001</v>
      </c>
      <c r="R14" s="14">
        <v>-32.058</v>
      </c>
      <c r="S14" s="14">
        <v>58471</v>
      </c>
      <c r="T14" s="14">
        <v>1.7290000000000001</v>
      </c>
      <c r="U14" s="83">
        <v>-66.049000000000007</v>
      </c>
      <c r="V14" s="25" t="s">
        <v>251</v>
      </c>
      <c r="W14" s="232" t="s">
        <v>254</v>
      </c>
      <c r="X14" s="206"/>
      <c r="Y14" s="14"/>
      <c r="Z14" s="14" t="s">
        <v>326</v>
      </c>
      <c r="AA14" s="206" t="s">
        <v>262</v>
      </c>
      <c r="AB14" s="37" t="s">
        <v>317</v>
      </c>
      <c r="AC14" s="200">
        <v>0.53800000000000003</v>
      </c>
      <c r="AD14" s="99">
        <v>0.63100000000000001</v>
      </c>
      <c r="AE14" s="99">
        <v>0.57999999999999996</v>
      </c>
      <c r="AF14" s="99">
        <v>0.58176359753667484</v>
      </c>
      <c r="AG14" s="102">
        <v>1.0848145803266376</v>
      </c>
      <c r="AH14" s="102"/>
      <c r="AI14" s="158"/>
      <c r="AJ14" s="158"/>
      <c r="AK14" s="158"/>
      <c r="AL14" s="158"/>
      <c r="AM14" s="158"/>
      <c r="AN14" s="158"/>
      <c r="AO14" s="96"/>
      <c r="AP14" s="86">
        <v>223.9</v>
      </c>
      <c r="AQ14" s="124">
        <v>230.72</v>
      </c>
      <c r="AR14" s="86">
        <v>151.5</v>
      </c>
      <c r="AS14" s="86">
        <v>79.37875751503006</v>
      </c>
      <c r="AT14" s="86">
        <v>6.8336673346693315</v>
      </c>
      <c r="AU14" s="115">
        <v>2.8206538752840191</v>
      </c>
      <c r="AV14" s="127">
        <v>8.608937137086585E-2</v>
      </c>
      <c r="AW14" s="116">
        <v>3.0863563535911598</v>
      </c>
      <c r="AX14" s="47" t="s">
        <v>245</v>
      </c>
      <c r="AY14" s="220" t="s">
        <v>245</v>
      </c>
      <c r="AZ14" s="179">
        <v>44.131</v>
      </c>
      <c r="BA14" s="180">
        <v>43.902999999999999</v>
      </c>
      <c r="BB14" s="180">
        <v>43.627000000000002</v>
      </c>
      <c r="BC14" s="148">
        <v>43.886516031086167</v>
      </c>
      <c r="BD14" s="152">
        <v>19.704999999999998</v>
      </c>
      <c r="BE14" s="152">
        <v>20.026</v>
      </c>
      <c r="BF14" s="152">
        <v>20.527999999999999</v>
      </c>
      <c r="BG14" s="144">
        <v>20.086333333333332</v>
      </c>
      <c r="BH14" s="152">
        <v>0</v>
      </c>
      <c r="BI14" s="152">
        <v>0</v>
      </c>
      <c r="BJ14" s="152">
        <v>0</v>
      </c>
      <c r="BK14" s="131">
        <v>0</v>
      </c>
    </row>
    <row r="15" spans="1:63" x14ac:dyDescent="0.25">
      <c r="A15" s="14" t="s">
        <v>158</v>
      </c>
      <c r="B15" s="14">
        <v>258725</v>
      </c>
      <c r="C15" s="14" t="s">
        <v>318</v>
      </c>
      <c r="D15" s="14" t="s">
        <v>233</v>
      </c>
      <c r="E15" s="107">
        <v>145</v>
      </c>
      <c r="F15" s="107">
        <v>50</v>
      </c>
      <c r="G15" s="104">
        <v>44578</v>
      </c>
      <c r="H15" s="37"/>
      <c r="I15" s="25" t="s">
        <v>146</v>
      </c>
      <c r="J15" s="86">
        <v>147.25</v>
      </c>
      <c r="K15" s="86">
        <v>147.4</v>
      </c>
      <c r="L15" s="99">
        <v>122.54709699999999</v>
      </c>
      <c r="M15" s="99">
        <v>-28.862912999999999</v>
      </c>
      <c r="N15" s="14">
        <v>455829</v>
      </c>
      <c r="O15" s="14">
        <v>6807118</v>
      </c>
      <c r="P15" s="37">
        <v>51</v>
      </c>
      <c r="Q15" s="25">
        <v>115.78700000000001</v>
      </c>
      <c r="R15" s="14">
        <v>-32.058</v>
      </c>
      <c r="S15" s="14">
        <v>58471</v>
      </c>
      <c r="T15" s="14">
        <v>1.7290000000000001</v>
      </c>
      <c r="U15" s="83">
        <v>-66.049000000000007</v>
      </c>
      <c r="V15" s="25" t="s">
        <v>251</v>
      </c>
      <c r="W15" s="232" t="s">
        <v>254</v>
      </c>
      <c r="X15" s="206"/>
      <c r="Y15" s="14"/>
      <c r="Z15" s="14" t="s">
        <v>324</v>
      </c>
      <c r="AA15" s="206" t="s">
        <v>263</v>
      </c>
      <c r="AB15" s="37" t="s">
        <v>317</v>
      </c>
      <c r="AC15" s="200">
        <v>0.44700000000000001</v>
      </c>
      <c r="AD15" s="99">
        <v>0.46</v>
      </c>
      <c r="AE15" s="99">
        <v>0.59799999999999998</v>
      </c>
      <c r="AF15" s="99">
        <v>0.49726609207345612</v>
      </c>
      <c r="AG15" s="102">
        <v>0.90462647470003144</v>
      </c>
      <c r="AH15" s="102"/>
      <c r="AI15" s="158"/>
      <c r="AJ15" s="158"/>
      <c r="AK15" s="158"/>
      <c r="AL15" s="158"/>
      <c r="AM15" s="158"/>
      <c r="AN15" s="158"/>
      <c r="AO15" s="96"/>
      <c r="AP15" s="122">
        <v>424.31</v>
      </c>
      <c r="AQ15" s="86">
        <v>428.45</v>
      </c>
      <c r="AR15" s="86">
        <v>280.37</v>
      </c>
      <c r="AS15" s="86">
        <v>148.376753507014</v>
      </c>
      <c r="AT15" s="86">
        <v>4.1482965931863589</v>
      </c>
      <c r="AU15" s="115">
        <v>2.8596797676931396</v>
      </c>
      <c r="AV15" s="127">
        <v>2.7957860615883217E-2</v>
      </c>
      <c r="AW15" s="116">
        <v>2.9419298318743925</v>
      </c>
      <c r="AX15" s="47">
        <v>4650</v>
      </c>
      <c r="AY15" s="220">
        <v>13297.5109197731</v>
      </c>
      <c r="AZ15" s="179">
        <v>57.521000000000001</v>
      </c>
      <c r="BA15" s="180">
        <v>57.545999999999999</v>
      </c>
      <c r="BB15" s="180">
        <v>57.581000000000003</v>
      </c>
      <c r="BC15" s="148">
        <v>57.549328072447324</v>
      </c>
      <c r="BD15" s="152">
        <v>1.72</v>
      </c>
      <c r="BE15" s="152">
        <v>1.996</v>
      </c>
      <c r="BF15" s="152">
        <v>1.901</v>
      </c>
      <c r="BG15" s="144">
        <v>1.8723333333333334</v>
      </c>
      <c r="BH15" s="152">
        <v>0</v>
      </c>
      <c r="BI15" s="152">
        <v>0</v>
      </c>
      <c r="BJ15" s="152">
        <v>0</v>
      </c>
      <c r="BK15" s="131">
        <v>0</v>
      </c>
    </row>
    <row r="16" spans="1:63" x14ac:dyDescent="0.25">
      <c r="A16" s="14" t="s">
        <v>159</v>
      </c>
      <c r="B16" s="14">
        <v>258726</v>
      </c>
      <c r="C16" s="14" t="s">
        <v>318</v>
      </c>
      <c r="D16" s="14" t="s">
        <v>233</v>
      </c>
      <c r="E16" s="107">
        <v>147</v>
      </c>
      <c r="F16" s="107">
        <v>50</v>
      </c>
      <c r="G16" s="104">
        <v>44578</v>
      </c>
      <c r="H16" s="37"/>
      <c r="I16" s="25" t="s">
        <v>146</v>
      </c>
      <c r="J16" s="86">
        <v>161.75</v>
      </c>
      <c r="K16" s="86">
        <v>161.9</v>
      </c>
      <c r="L16" s="99">
        <v>122.54709699999999</v>
      </c>
      <c r="M16" s="99">
        <v>-28.862912999999999</v>
      </c>
      <c r="N16" s="14">
        <v>455829</v>
      </c>
      <c r="O16" s="14">
        <v>6807118</v>
      </c>
      <c r="P16" s="37">
        <v>51</v>
      </c>
      <c r="Q16" s="25">
        <v>115.78700000000001</v>
      </c>
      <c r="R16" s="14">
        <v>-32.058</v>
      </c>
      <c r="S16" s="14">
        <v>58471</v>
      </c>
      <c r="T16" s="14">
        <v>1.7290000000000001</v>
      </c>
      <c r="U16" s="83">
        <v>-66.049000000000007</v>
      </c>
      <c r="V16" s="25" t="s">
        <v>251</v>
      </c>
      <c r="W16" s="232" t="s">
        <v>254</v>
      </c>
      <c r="X16" s="206"/>
      <c r="Y16" s="14"/>
      <c r="Z16" s="14" t="s">
        <v>324</v>
      </c>
      <c r="AA16" s="206" t="s">
        <v>264</v>
      </c>
      <c r="AB16" s="37" t="s">
        <v>317</v>
      </c>
      <c r="AC16" s="200">
        <v>0.32900000000000001</v>
      </c>
      <c r="AD16" s="99">
        <v>0.39500000000000002</v>
      </c>
      <c r="AE16" s="99">
        <v>0.41699999999999998</v>
      </c>
      <c r="AF16" s="99">
        <v>0.37842197633570723</v>
      </c>
      <c r="AG16" s="102">
        <v>0.68827389055938426</v>
      </c>
      <c r="AH16" s="102"/>
      <c r="AI16" s="158"/>
      <c r="AJ16" s="158"/>
      <c r="AK16" s="158"/>
      <c r="AL16" s="158"/>
      <c r="AM16" s="158"/>
      <c r="AN16" s="158"/>
      <c r="AO16" s="96"/>
      <c r="AP16" s="122">
        <v>414.57</v>
      </c>
      <c r="AQ16" s="86">
        <v>423.31</v>
      </c>
      <c r="AR16" s="86">
        <v>275.27</v>
      </c>
      <c r="AS16" s="86">
        <v>148.3366733466934</v>
      </c>
      <c r="AT16" s="86">
        <v>8.7575150300601301</v>
      </c>
      <c r="AU16" s="115">
        <v>2.7947910024317748</v>
      </c>
      <c r="AV16" s="127">
        <v>5.9038097811402387E-2</v>
      </c>
      <c r="AW16" s="116">
        <v>2.970142569992821</v>
      </c>
      <c r="AX16" s="47">
        <v>4770</v>
      </c>
      <c r="AY16" s="220">
        <v>13331.153081599567</v>
      </c>
      <c r="AZ16" s="179">
        <v>94.787999999999997</v>
      </c>
      <c r="BA16" s="180">
        <v>95.103999999999999</v>
      </c>
      <c r="BB16" s="180">
        <v>95.055999999999997</v>
      </c>
      <c r="BC16" s="148">
        <v>94.982564838963341</v>
      </c>
      <c r="BD16" s="152">
        <v>2.423</v>
      </c>
      <c r="BE16" s="152">
        <v>2.4649999999999999</v>
      </c>
      <c r="BF16" s="152">
        <v>2.492</v>
      </c>
      <c r="BG16" s="144">
        <v>2.46</v>
      </c>
      <c r="BH16" s="152">
        <v>0</v>
      </c>
      <c r="BI16" s="152">
        <v>0</v>
      </c>
      <c r="BJ16" s="152">
        <v>0</v>
      </c>
      <c r="BK16" s="131">
        <v>0</v>
      </c>
    </row>
    <row r="17" spans="1:63" x14ac:dyDescent="0.25">
      <c r="A17" s="14" t="s">
        <v>160</v>
      </c>
      <c r="B17" s="14">
        <v>258727</v>
      </c>
      <c r="C17" s="14" t="s">
        <v>318</v>
      </c>
      <c r="D17" s="14" t="s">
        <v>233</v>
      </c>
      <c r="E17" s="107">
        <v>147</v>
      </c>
      <c r="F17" s="107">
        <v>50</v>
      </c>
      <c r="G17" s="104">
        <v>44578</v>
      </c>
      <c r="H17" s="37"/>
      <c r="I17" s="25" t="s">
        <v>146</v>
      </c>
      <c r="J17" s="86">
        <v>175.95</v>
      </c>
      <c r="K17" s="86">
        <v>176.1</v>
      </c>
      <c r="L17" s="99">
        <v>122.54709699999999</v>
      </c>
      <c r="M17" s="99">
        <v>-28.862912999999999</v>
      </c>
      <c r="N17" s="14">
        <v>455829</v>
      </c>
      <c r="O17" s="14">
        <v>6807118</v>
      </c>
      <c r="P17" s="37">
        <v>51</v>
      </c>
      <c r="Q17" s="25">
        <v>115.78700000000001</v>
      </c>
      <c r="R17" s="14">
        <v>-32.058</v>
      </c>
      <c r="S17" s="14">
        <v>58471</v>
      </c>
      <c r="T17" s="14">
        <v>1.7290000000000001</v>
      </c>
      <c r="U17" s="83">
        <v>-66.049000000000007</v>
      </c>
      <c r="V17" s="25" t="s">
        <v>251</v>
      </c>
      <c r="W17" s="232" t="s">
        <v>254</v>
      </c>
      <c r="X17" s="206"/>
      <c r="Y17" s="14"/>
      <c r="Z17" s="14" t="s">
        <v>324</v>
      </c>
      <c r="AA17" s="206" t="s">
        <v>265</v>
      </c>
      <c r="AB17" s="37" t="s">
        <v>317</v>
      </c>
      <c r="AC17" s="200">
        <v>0.42499999999999999</v>
      </c>
      <c r="AD17" s="99">
        <v>0.44</v>
      </c>
      <c r="AE17" s="99">
        <v>0.47099999999999997</v>
      </c>
      <c r="AF17" s="99">
        <v>0.44492571246564583</v>
      </c>
      <c r="AG17" s="102">
        <v>0.80923088583251657</v>
      </c>
      <c r="AH17" s="102"/>
      <c r="AI17" s="158"/>
      <c r="AJ17" s="158"/>
      <c r="AK17" s="158"/>
      <c r="AL17" s="158"/>
      <c r="AM17" s="158"/>
      <c r="AN17" s="158"/>
      <c r="AO17" s="96"/>
      <c r="AP17" s="122">
        <v>433.14</v>
      </c>
      <c r="AQ17" s="86">
        <v>437.69</v>
      </c>
      <c r="AR17" s="86">
        <v>290.45999999999998</v>
      </c>
      <c r="AS17" s="86">
        <v>147.52505010020042</v>
      </c>
      <c r="AT17" s="86">
        <v>4.5591182364729574</v>
      </c>
      <c r="AU17" s="115">
        <v>2.9360437410853764</v>
      </c>
      <c r="AV17" s="127">
        <v>3.0904027711743606E-2</v>
      </c>
      <c r="AW17" s="116">
        <v>3.0296728343145496</v>
      </c>
      <c r="AX17" s="47">
        <v>4950</v>
      </c>
      <c r="AY17" s="220">
        <v>14533.416518372613</v>
      </c>
      <c r="AZ17" s="179">
        <v>200.024</v>
      </c>
      <c r="BA17" s="180">
        <v>199.61799999999999</v>
      </c>
      <c r="BB17" s="180">
        <v>199.441</v>
      </c>
      <c r="BC17" s="148">
        <v>199.69418425469797</v>
      </c>
      <c r="BD17" s="152">
        <v>1.3049999999999999</v>
      </c>
      <c r="BE17" s="152">
        <v>1.222</v>
      </c>
      <c r="BF17" s="152">
        <v>1.1830000000000001</v>
      </c>
      <c r="BG17" s="144">
        <v>1.2366666666666666</v>
      </c>
      <c r="BH17" s="152">
        <v>0</v>
      </c>
      <c r="BI17" s="152">
        <v>0</v>
      </c>
      <c r="BJ17" s="152">
        <v>0</v>
      </c>
      <c r="BK17" s="131">
        <v>0</v>
      </c>
    </row>
    <row r="18" spans="1:63" x14ac:dyDescent="0.25">
      <c r="A18" s="14" t="s">
        <v>161</v>
      </c>
      <c r="B18" s="14">
        <v>258728</v>
      </c>
      <c r="C18" s="14" t="s">
        <v>318</v>
      </c>
      <c r="D18" s="14" t="s">
        <v>233</v>
      </c>
      <c r="E18" s="107">
        <v>145</v>
      </c>
      <c r="F18" s="107">
        <v>50</v>
      </c>
      <c r="G18" s="104">
        <v>44578</v>
      </c>
      <c r="H18" s="37"/>
      <c r="I18" s="25" t="s">
        <v>146</v>
      </c>
      <c r="J18" s="86">
        <v>187</v>
      </c>
      <c r="K18" s="86">
        <v>187.15</v>
      </c>
      <c r="L18" s="99">
        <v>122.54709699999999</v>
      </c>
      <c r="M18" s="99">
        <v>-28.862912999999999</v>
      </c>
      <c r="N18" s="14">
        <v>455829</v>
      </c>
      <c r="O18" s="14">
        <v>6807118</v>
      </c>
      <c r="P18" s="37">
        <v>51</v>
      </c>
      <c r="Q18" s="25">
        <v>115.78700000000001</v>
      </c>
      <c r="R18" s="14">
        <v>-32.058</v>
      </c>
      <c r="S18" s="14">
        <v>58471</v>
      </c>
      <c r="T18" s="14">
        <v>1.7290000000000001</v>
      </c>
      <c r="U18" s="83">
        <v>-66.049000000000007</v>
      </c>
      <c r="V18" s="25" t="s">
        <v>251</v>
      </c>
      <c r="W18" s="232" t="s">
        <v>254</v>
      </c>
      <c r="X18" s="206"/>
      <c r="Y18" s="14"/>
      <c r="Z18" s="14" t="s">
        <v>324</v>
      </c>
      <c r="AA18" s="206" t="s">
        <v>266</v>
      </c>
      <c r="AB18" s="37" t="s">
        <v>317</v>
      </c>
      <c r="AC18" s="200">
        <v>0.55400000000000005</v>
      </c>
      <c r="AD18" s="99">
        <v>0.61599999999999999</v>
      </c>
      <c r="AE18" s="99">
        <v>0.48299999999999998</v>
      </c>
      <c r="AF18" s="99">
        <v>0.54829279112754259</v>
      </c>
      <c r="AG18" s="102">
        <v>0.99745424561922558</v>
      </c>
      <c r="AH18" s="102"/>
      <c r="AI18" s="158"/>
      <c r="AJ18" s="158"/>
      <c r="AK18" s="158"/>
      <c r="AL18" s="158"/>
      <c r="AM18" s="158"/>
      <c r="AN18" s="158"/>
      <c r="AO18" s="96"/>
      <c r="AP18" s="122">
        <v>414.63</v>
      </c>
      <c r="AQ18" s="86">
        <v>417.75</v>
      </c>
      <c r="AR18" s="86">
        <v>279.27</v>
      </c>
      <c r="AS18" s="86">
        <v>138.75751503006015</v>
      </c>
      <c r="AT18" s="86">
        <v>3.1262525050100245</v>
      </c>
      <c r="AU18" s="115">
        <v>2.9881624783362213</v>
      </c>
      <c r="AV18" s="127">
        <v>2.2530329289428105E-2</v>
      </c>
      <c r="AW18" s="116">
        <v>3.0570385638297868</v>
      </c>
      <c r="AX18" s="47">
        <v>5330</v>
      </c>
      <c r="AY18" s="220">
        <v>15926.90600953206</v>
      </c>
      <c r="AZ18" s="179">
        <v>394.85700000000003</v>
      </c>
      <c r="BA18" s="180">
        <v>393.23899999999998</v>
      </c>
      <c r="BB18" s="180">
        <v>393.63600000000002</v>
      </c>
      <c r="BC18" s="148">
        <v>393.91006532879004</v>
      </c>
      <c r="BD18" s="152">
        <v>3.0880000000000001</v>
      </c>
      <c r="BE18" s="152">
        <v>3.2029999999999998</v>
      </c>
      <c r="BF18" s="152">
        <v>3.26</v>
      </c>
      <c r="BG18" s="144">
        <v>3.1836666666666669</v>
      </c>
      <c r="BH18" s="152">
        <v>0</v>
      </c>
      <c r="BI18" s="152">
        <v>0</v>
      </c>
      <c r="BJ18" s="152">
        <v>0</v>
      </c>
      <c r="BK18" s="131">
        <v>0</v>
      </c>
    </row>
    <row r="19" spans="1:63" x14ac:dyDescent="0.25">
      <c r="A19" s="14" t="s">
        <v>162</v>
      </c>
      <c r="B19" s="14">
        <v>258729</v>
      </c>
      <c r="C19" s="14" t="s">
        <v>318</v>
      </c>
      <c r="D19" s="14" t="s">
        <v>233</v>
      </c>
      <c r="E19" s="107">
        <v>147</v>
      </c>
      <c r="F19" s="107">
        <v>50</v>
      </c>
      <c r="G19" s="104">
        <v>44578</v>
      </c>
      <c r="H19" s="37"/>
      <c r="I19" s="25" t="s">
        <v>146</v>
      </c>
      <c r="J19" s="86">
        <v>212.9</v>
      </c>
      <c r="K19" s="86">
        <v>213.05</v>
      </c>
      <c r="L19" s="99">
        <v>122.54709699999999</v>
      </c>
      <c r="M19" s="99">
        <v>-28.862912999999999</v>
      </c>
      <c r="N19" s="14">
        <v>455829</v>
      </c>
      <c r="O19" s="14">
        <v>6807118</v>
      </c>
      <c r="P19" s="37">
        <v>51</v>
      </c>
      <c r="Q19" s="25">
        <v>115.78700000000001</v>
      </c>
      <c r="R19" s="14">
        <v>-32.058</v>
      </c>
      <c r="S19" s="14">
        <v>58471</v>
      </c>
      <c r="T19" s="14">
        <v>1.7290000000000001</v>
      </c>
      <c r="U19" s="83">
        <v>-66.049000000000007</v>
      </c>
      <c r="V19" s="25" t="s">
        <v>251</v>
      </c>
      <c r="W19" s="232" t="s">
        <v>254</v>
      </c>
      <c r="X19" s="206"/>
      <c r="Y19" s="14" t="s">
        <v>321</v>
      </c>
      <c r="Z19" s="14"/>
      <c r="AA19" s="206"/>
      <c r="AB19" s="37" t="s">
        <v>317</v>
      </c>
      <c r="AC19" s="200">
        <v>0.52500000000000002</v>
      </c>
      <c r="AD19" s="99">
        <v>0.53100000000000003</v>
      </c>
      <c r="AE19" s="99">
        <v>0.53100000000000003</v>
      </c>
      <c r="AF19" s="99">
        <v>0.52899241939625552</v>
      </c>
      <c r="AG19" s="102">
        <v>0.96213141239790956</v>
      </c>
      <c r="AH19" s="102"/>
      <c r="AI19" s="158"/>
      <c r="AJ19" s="158"/>
      <c r="AK19" s="158"/>
      <c r="AL19" s="158"/>
      <c r="AM19" s="158"/>
      <c r="AN19" s="158"/>
      <c r="AO19" s="96"/>
      <c r="AP19" s="122">
        <v>414.36</v>
      </c>
      <c r="AQ19" s="86">
        <v>428.28</v>
      </c>
      <c r="AR19" s="86">
        <v>278.06</v>
      </c>
      <c r="AS19" s="86">
        <v>150.5210420841683</v>
      </c>
      <c r="AT19" s="86">
        <v>13.947895791583125</v>
      </c>
      <c r="AU19" s="115">
        <v>2.7528377046997745</v>
      </c>
      <c r="AV19" s="127">
        <v>9.266409266409241E-2</v>
      </c>
      <c r="AW19" s="116">
        <v>3.0339785766691119</v>
      </c>
      <c r="AX19" s="47">
        <v>4040</v>
      </c>
      <c r="AY19" s="220">
        <v>11121.464326987088</v>
      </c>
      <c r="AZ19" s="179">
        <v>21.187000000000001</v>
      </c>
      <c r="BA19" s="180">
        <v>20.989000000000001</v>
      </c>
      <c r="BB19" s="180">
        <v>20.864000000000001</v>
      </c>
      <c r="BC19" s="148">
        <v>21.012913015572654</v>
      </c>
      <c r="BD19" s="152">
        <v>5.9790000000000001</v>
      </c>
      <c r="BE19" s="152">
        <v>6.1150000000000002</v>
      </c>
      <c r="BF19" s="152">
        <v>6.1740000000000004</v>
      </c>
      <c r="BG19" s="144">
        <v>6.0893333333333333</v>
      </c>
      <c r="BH19" s="152">
        <v>0</v>
      </c>
      <c r="BI19" s="152">
        <v>0</v>
      </c>
      <c r="BJ19" s="152">
        <v>0</v>
      </c>
      <c r="BK19" s="131">
        <v>0</v>
      </c>
    </row>
    <row r="20" spans="1:63" x14ac:dyDescent="0.25">
      <c r="A20" s="14" t="s">
        <v>163</v>
      </c>
      <c r="B20" s="14">
        <v>258730</v>
      </c>
      <c r="C20" s="14" t="s">
        <v>318</v>
      </c>
      <c r="D20" s="14" t="s">
        <v>233</v>
      </c>
      <c r="E20" s="107">
        <v>147</v>
      </c>
      <c r="F20" s="107">
        <v>50</v>
      </c>
      <c r="G20" s="104">
        <v>44578</v>
      </c>
      <c r="H20" s="37"/>
      <c r="I20" s="25" t="s">
        <v>146</v>
      </c>
      <c r="J20" s="86">
        <v>215.95</v>
      </c>
      <c r="K20" s="86">
        <v>216.1</v>
      </c>
      <c r="L20" s="99">
        <v>122.54709699999999</v>
      </c>
      <c r="M20" s="99">
        <v>-28.862912999999999</v>
      </c>
      <c r="N20" s="14">
        <v>455829</v>
      </c>
      <c r="O20" s="14">
        <v>6807118</v>
      </c>
      <c r="P20" s="37">
        <v>51</v>
      </c>
      <c r="Q20" s="25">
        <v>115.78700000000001</v>
      </c>
      <c r="R20" s="14">
        <v>-32.058</v>
      </c>
      <c r="S20" s="14">
        <v>58471</v>
      </c>
      <c r="T20" s="14">
        <v>1.7290000000000001</v>
      </c>
      <c r="U20" s="83">
        <v>-66.049000000000007</v>
      </c>
      <c r="V20" s="25" t="s">
        <v>251</v>
      </c>
      <c r="W20" s="232" t="s">
        <v>254</v>
      </c>
      <c r="X20" s="206"/>
      <c r="Y20" s="14"/>
      <c r="Z20" s="14" t="s">
        <v>330</v>
      </c>
      <c r="AA20" s="206" t="s">
        <v>267</v>
      </c>
      <c r="AB20" s="37" t="s">
        <v>317</v>
      </c>
      <c r="AC20" s="200">
        <v>0.28799999999999998</v>
      </c>
      <c r="AD20" s="99">
        <v>0.34</v>
      </c>
      <c r="AE20" s="99">
        <v>0.30299999999999999</v>
      </c>
      <c r="AF20" s="99">
        <v>0.30957889406027472</v>
      </c>
      <c r="AG20" s="102">
        <v>0.56306209251682771</v>
      </c>
      <c r="AH20" s="102"/>
      <c r="AI20" s="158"/>
      <c r="AJ20" s="158"/>
      <c r="AK20" s="158"/>
      <c r="AL20" s="158"/>
      <c r="AM20" s="158"/>
      <c r="AN20" s="158"/>
      <c r="AO20" s="96"/>
      <c r="AP20" s="122">
        <v>419.45</v>
      </c>
      <c r="AQ20" s="86">
        <v>423.41</v>
      </c>
      <c r="AR20" s="86">
        <v>283.42</v>
      </c>
      <c r="AS20" s="86">
        <v>140.27054108216433</v>
      </c>
      <c r="AT20" s="86">
        <v>3.9679358717435234</v>
      </c>
      <c r="AU20" s="115">
        <v>2.9902928780627187</v>
      </c>
      <c r="AV20" s="127">
        <v>2.8287734838202988E-2</v>
      </c>
      <c r="AW20" s="116">
        <v>3.0773439682423001</v>
      </c>
      <c r="AX20" s="47">
        <v>4710</v>
      </c>
      <c r="AY20" s="220">
        <v>14084.279455675405</v>
      </c>
      <c r="AZ20" s="179">
        <v>118.253</v>
      </c>
      <c r="BA20" s="180">
        <v>119.35899999999999</v>
      </c>
      <c r="BB20" s="180">
        <v>121.06699999999999</v>
      </c>
      <c r="BC20" s="148">
        <v>119.55407214477211</v>
      </c>
      <c r="BD20" s="152">
        <v>6.069</v>
      </c>
      <c r="BE20" s="152">
        <v>6.1920000000000002</v>
      </c>
      <c r="BF20" s="152">
        <v>6.383</v>
      </c>
      <c r="BG20" s="144">
        <v>6.2146666666666661</v>
      </c>
      <c r="BH20" s="152">
        <v>0</v>
      </c>
      <c r="BI20" s="152">
        <v>0</v>
      </c>
      <c r="BJ20" s="152">
        <v>0</v>
      </c>
      <c r="BK20" s="131">
        <v>0</v>
      </c>
    </row>
    <row r="21" spans="1:63" x14ac:dyDescent="0.25">
      <c r="A21" s="14" t="s">
        <v>164</v>
      </c>
      <c r="B21" s="14">
        <v>258731</v>
      </c>
      <c r="C21" s="14" t="s">
        <v>318</v>
      </c>
      <c r="D21" s="14" t="s">
        <v>233</v>
      </c>
      <c r="E21" s="107">
        <v>146</v>
      </c>
      <c r="F21" s="107">
        <v>50</v>
      </c>
      <c r="G21" s="104">
        <v>44578</v>
      </c>
      <c r="H21" s="37"/>
      <c r="I21" s="25" t="s">
        <v>146</v>
      </c>
      <c r="J21" s="86">
        <v>219.6</v>
      </c>
      <c r="K21" s="86">
        <v>219.75</v>
      </c>
      <c r="L21" s="99">
        <v>122.54709699999999</v>
      </c>
      <c r="M21" s="99">
        <v>-28.862912999999999</v>
      </c>
      <c r="N21" s="14">
        <v>455829</v>
      </c>
      <c r="O21" s="14">
        <v>6807118</v>
      </c>
      <c r="P21" s="37">
        <v>51</v>
      </c>
      <c r="Q21" s="25">
        <v>115.78700000000001</v>
      </c>
      <c r="R21" s="14">
        <v>-32.058</v>
      </c>
      <c r="S21" s="14">
        <v>58471</v>
      </c>
      <c r="T21" s="14">
        <v>1.7290000000000001</v>
      </c>
      <c r="U21" s="83">
        <v>-66.049000000000007</v>
      </c>
      <c r="V21" s="25" t="s">
        <v>251</v>
      </c>
      <c r="W21" s="232" t="s">
        <v>254</v>
      </c>
      <c r="X21" s="206"/>
      <c r="Y21" s="14"/>
      <c r="Z21" s="14"/>
      <c r="AA21" s="206" t="s">
        <v>268</v>
      </c>
      <c r="AB21" s="37" t="s">
        <v>317</v>
      </c>
      <c r="AC21" s="200">
        <v>0.42099999999999999</v>
      </c>
      <c r="AD21" s="99">
        <v>0.373</v>
      </c>
      <c r="AE21" s="99">
        <v>0.54700000000000004</v>
      </c>
      <c r="AF21" s="99">
        <v>0.44122429514249162</v>
      </c>
      <c r="AG21" s="102">
        <v>0.80258699286419233</v>
      </c>
      <c r="AH21" s="102"/>
      <c r="AI21" s="158"/>
      <c r="AJ21" s="158"/>
      <c r="AK21" s="158"/>
      <c r="AL21" s="158"/>
      <c r="AM21" s="158"/>
      <c r="AN21" s="158"/>
      <c r="AO21" s="96"/>
      <c r="AP21" s="122">
        <v>417.28</v>
      </c>
      <c r="AQ21" s="86">
        <v>425.46</v>
      </c>
      <c r="AR21" s="86">
        <v>283.39</v>
      </c>
      <c r="AS21" s="86">
        <v>142.35470941883767</v>
      </c>
      <c r="AT21" s="86">
        <v>8.1963927855711489</v>
      </c>
      <c r="AU21" s="115">
        <v>2.9312693742521292</v>
      </c>
      <c r="AV21" s="127">
        <v>5.7577250651087541E-2</v>
      </c>
      <c r="AW21" s="116">
        <v>3.1103550675928004</v>
      </c>
      <c r="AX21" s="47">
        <v>4260</v>
      </c>
      <c r="AY21" s="220">
        <v>12487.20753431407</v>
      </c>
      <c r="AZ21" s="179">
        <v>54.784999999999997</v>
      </c>
      <c r="BA21" s="180">
        <v>54.948999999999998</v>
      </c>
      <c r="BB21" s="180">
        <v>55.046999999999997</v>
      </c>
      <c r="BC21" s="148">
        <v>54.926893611162605</v>
      </c>
      <c r="BD21" s="152">
        <v>2.3279999999999998</v>
      </c>
      <c r="BE21" s="152">
        <v>2.3639999999999999</v>
      </c>
      <c r="BF21" s="152">
        <v>2.4049999999999998</v>
      </c>
      <c r="BG21" s="144">
        <v>2.3656666666666664</v>
      </c>
      <c r="BH21" s="152">
        <v>0</v>
      </c>
      <c r="BI21" s="152">
        <v>0</v>
      </c>
      <c r="BJ21" s="152">
        <v>0</v>
      </c>
      <c r="BK21" s="131">
        <v>0</v>
      </c>
    </row>
    <row r="22" spans="1:63" x14ac:dyDescent="0.25">
      <c r="A22" s="14" t="s">
        <v>165</v>
      </c>
      <c r="B22" s="14">
        <v>258732</v>
      </c>
      <c r="C22" s="14" t="s">
        <v>318</v>
      </c>
      <c r="D22" s="14" t="s">
        <v>233</v>
      </c>
      <c r="E22" s="107">
        <v>146</v>
      </c>
      <c r="F22" s="107">
        <v>50</v>
      </c>
      <c r="G22" s="104">
        <v>44578</v>
      </c>
      <c r="H22" s="37"/>
      <c r="I22" s="25" t="s">
        <v>146</v>
      </c>
      <c r="J22" s="86">
        <v>239</v>
      </c>
      <c r="K22" s="86">
        <v>239.15</v>
      </c>
      <c r="L22" s="99">
        <v>122.54709699999999</v>
      </c>
      <c r="M22" s="99">
        <v>-28.862912999999999</v>
      </c>
      <c r="N22" s="14">
        <v>455829</v>
      </c>
      <c r="O22" s="14">
        <v>6807118</v>
      </c>
      <c r="P22" s="37">
        <v>51</v>
      </c>
      <c r="Q22" s="25">
        <v>115.78700000000001</v>
      </c>
      <c r="R22" s="14">
        <v>-32.058</v>
      </c>
      <c r="S22" s="14">
        <v>58471</v>
      </c>
      <c r="T22" s="14">
        <v>1.7290000000000001</v>
      </c>
      <c r="U22" s="83">
        <v>-66.049000000000007</v>
      </c>
      <c r="V22" s="25" t="s">
        <v>251</v>
      </c>
      <c r="W22" s="232" t="s">
        <v>254</v>
      </c>
      <c r="X22" s="206"/>
      <c r="Y22" s="14"/>
      <c r="Z22" s="14" t="s">
        <v>326</v>
      </c>
      <c r="AA22" s="206" t="s">
        <v>269</v>
      </c>
      <c r="AB22" s="37" t="s">
        <v>317</v>
      </c>
      <c r="AC22" s="200">
        <v>0.36699999999999999</v>
      </c>
      <c r="AD22" s="99">
        <v>0.39200000000000002</v>
      </c>
      <c r="AE22" s="99">
        <v>0.33800000000000002</v>
      </c>
      <c r="AF22" s="99">
        <v>0.36499726525754855</v>
      </c>
      <c r="AG22" s="102">
        <v>0.6639300255034809</v>
      </c>
      <c r="AH22" s="102"/>
      <c r="AI22" s="158"/>
      <c r="AJ22" s="158"/>
      <c r="AK22" s="158"/>
      <c r="AL22" s="158"/>
      <c r="AM22" s="158"/>
      <c r="AN22" s="158"/>
      <c r="AO22" s="96"/>
      <c r="AP22" s="122">
        <v>445.4</v>
      </c>
      <c r="AQ22" s="86">
        <v>448.51</v>
      </c>
      <c r="AR22" s="86">
        <v>300.60000000000002</v>
      </c>
      <c r="AS22" s="86">
        <v>148.20641282565128</v>
      </c>
      <c r="AT22" s="86">
        <v>3.1162324649298734</v>
      </c>
      <c r="AU22" s="115">
        <v>3.0052680684199853</v>
      </c>
      <c r="AV22" s="127">
        <v>2.1026299776891449E-2</v>
      </c>
      <c r="AW22" s="116">
        <v>3.0698149171270726</v>
      </c>
      <c r="AX22" s="47">
        <v>4920</v>
      </c>
      <c r="AY22" s="220">
        <v>14785.918896626328</v>
      </c>
      <c r="AZ22" s="179">
        <v>205.06399999999999</v>
      </c>
      <c r="BA22" s="180">
        <v>206.15199999999999</v>
      </c>
      <c r="BB22" s="180">
        <v>206.273</v>
      </c>
      <c r="BC22" s="148">
        <v>205.82894782396338</v>
      </c>
      <c r="BD22" s="152">
        <v>2.9020000000000001</v>
      </c>
      <c r="BE22" s="152">
        <v>2.762</v>
      </c>
      <c r="BF22" s="152">
        <v>2.6619999999999999</v>
      </c>
      <c r="BG22" s="144">
        <v>2.7753333333333337</v>
      </c>
      <c r="BH22" s="152">
        <v>0</v>
      </c>
      <c r="BI22" s="152">
        <v>0</v>
      </c>
      <c r="BJ22" s="152">
        <v>0.4</v>
      </c>
      <c r="BK22" s="131">
        <v>0.13333333333333333</v>
      </c>
    </row>
    <row r="23" spans="1:63" x14ac:dyDescent="0.25">
      <c r="A23" s="14" t="s">
        <v>166</v>
      </c>
      <c r="B23" s="14">
        <v>258733</v>
      </c>
      <c r="C23" s="14" t="s">
        <v>318</v>
      </c>
      <c r="D23" s="14" t="s">
        <v>233</v>
      </c>
      <c r="E23" s="107">
        <v>147</v>
      </c>
      <c r="F23" s="107">
        <v>50</v>
      </c>
      <c r="G23" s="104">
        <v>44578</v>
      </c>
      <c r="H23" s="37"/>
      <c r="I23" s="25" t="s">
        <v>146</v>
      </c>
      <c r="J23" s="86">
        <v>249.7</v>
      </c>
      <c r="K23" s="86">
        <v>249.85</v>
      </c>
      <c r="L23" s="99">
        <v>122.54709699999999</v>
      </c>
      <c r="M23" s="99">
        <v>-28.862912999999999</v>
      </c>
      <c r="N23" s="14">
        <v>455829</v>
      </c>
      <c r="O23" s="14">
        <v>6807118</v>
      </c>
      <c r="P23" s="37">
        <v>51</v>
      </c>
      <c r="Q23" s="25">
        <v>115.78700000000001</v>
      </c>
      <c r="R23" s="14">
        <v>-32.058</v>
      </c>
      <c r="S23" s="14">
        <v>58471</v>
      </c>
      <c r="T23" s="14">
        <v>1.7290000000000001</v>
      </c>
      <c r="U23" s="83">
        <v>-66.049000000000007</v>
      </c>
      <c r="V23" s="25" t="s">
        <v>251</v>
      </c>
      <c r="W23" s="232" t="s">
        <v>254</v>
      </c>
      <c r="X23" s="206" t="s">
        <v>320</v>
      </c>
      <c r="Y23" s="14"/>
      <c r="Z23" s="14" t="s">
        <v>326</v>
      </c>
      <c r="AA23" s="206" t="s">
        <v>257</v>
      </c>
      <c r="AB23" s="37" t="s">
        <v>317</v>
      </c>
      <c r="AC23" s="200">
        <v>0.33800000000000002</v>
      </c>
      <c r="AD23" s="99">
        <v>0.249</v>
      </c>
      <c r="AE23" s="99">
        <v>0.30299999999999999</v>
      </c>
      <c r="AF23" s="99">
        <v>0.29434244423395789</v>
      </c>
      <c r="AG23" s="102">
        <v>0.53535003757272259</v>
      </c>
      <c r="AH23" s="102"/>
      <c r="AI23" s="158"/>
      <c r="AJ23" s="158"/>
      <c r="AK23" s="158"/>
      <c r="AL23" s="158"/>
      <c r="AM23" s="158"/>
      <c r="AN23" s="158"/>
      <c r="AO23" s="96"/>
      <c r="AP23" s="122">
        <v>402.31</v>
      </c>
      <c r="AQ23" s="86">
        <v>405.64</v>
      </c>
      <c r="AR23" s="86">
        <v>267.22000000000003</v>
      </c>
      <c r="AS23" s="86">
        <v>138.69739478957911</v>
      </c>
      <c r="AT23" s="86">
        <v>3.3366733466933707</v>
      </c>
      <c r="AU23" s="115">
        <v>2.9006312671579262</v>
      </c>
      <c r="AV23" s="127">
        <v>2.4057217165149438E-2</v>
      </c>
      <c r="AW23" s="116">
        <v>2.9721325042564226</v>
      </c>
      <c r="AX23" s="47">
        <v>5380</v>
      </c>
      <c r="AY23" s="220">
        <v>15605.396217309642</v>
      </c>
      <c r="AZ23" s="179">
        <v>508.113</v>
      </c>
      <c r="BA23" s="180">
        <v>511.21</v>
      </c>
      <c r="BB23" s="180">
        <v>512.63800000000003</v>
      </c>
      <c r="BC23" s="148">
        <v>510.65017012496503</v>
      </c>
      <c r="BD23" s="152">
        <v>1.4870000000000001</v>
      </c>
      <c r="BE23" s="152">
        <v>1.4770000000000001</v>
      </c>
      <c r="BF23" s="152">
        <v>1.4379999999999999</v>
      </c>
      <c r="BG23" s="144">
        <v>1.4673333333333334</v>
      </c>
      <c r="BH23" s="152">
        <v>0.3</v>
      </c>
      <c r="BI23" s="152">
        <v>0.8</v>
      </c>
      <c r="BJ23" s="152">
        <v>1.2</v>
      </c>
      <c r="BK23" s="131">
        <v>0.66038544977892533</v>
      </c>
    </row>
    <row r="24" spans="1:63" x14ac:dyDescent="0.25">
      <c r="A24" s="14" t="s">
        <v>167</v>
      </c>
      <c r="B24" s="14">
        <v>258734</v>
      </c>
      <c r="C24" s="14" t="s">
        <v>318</v>
      </c>
      <c r="D24" s="14" t="s">
        <v>233</v>
      </c>
      <c r="E24" s="107">
        <v>147</v>
      </c>
      <c r="F24" s="107">
        <v>50</v>
      </c>
      <c r="G24" s="104">
        <v>44578</v>
      </c>
      <c r="H24" s="37"/>
      <c r="I24" s="25" t="s">
        <v>146</v>
      </c>
      <c r="J24" s="86">
        <v>262.5</v>
      </c>
      <c r="K24" s="86">
        <v>262.64999999999998</v>
      </c>
      <c r="L24" s="99">
        <v>122.54709699999999</v>
      </c>
      <c r="M24" s="99">
        <v>-28.862912999999999</v>
      </c>
      <c r="N24" s="14">
        <v>455829</v>
      </c>
      <c r="O24" s="14">
        <v>6807118</v>
      </c>
      <c r="P24" s="37">
        <v>51</v>
      </c>
      <c r="Q24" s="25">
        <v>115.78700000000001</v>
      </c>
      <c r="R24" s="14">
        <v>-32.058</v>
      </c>
      <c r="S24" s="14">
        <v>58471</v>
      </c>
      <c r="T24" s="14">
        <v>1.7290000000000001</v>
      </c>
      <c r="U24" s="83">
        <v>-66.049000000000007</v>
      </c>
      <c r="V24" s="25" t="s">
        <v>251</v>
      </c>
      <c r="W24" s="232" t="s">
        <v>254</v>
      </c>
      <c r="X24" s="206"/>
      <c r="Y24" s="14"/>
      <c r="Z24" s="14" t="s">
        <v>326</v>
      </c>
      <c r="AA24" s="206" t="s">
        <v>270</v>
      </c>
      <c r="AB24" s="37" t="s">
        <v>317</v>
      </c>
      <c r="AC24" s="200">
        <v>1.54</v>
      </c>
      <c r="AD24" s="99">
        <v>1.52</v>
      </c>
      <c r="AE24" s="99">
        <v>1.76</v>
      </c>
      <c r="AF24" s="99">
        <v>1.603094013070345</v>
      </c>
      <c r="AG24" s="102">
        <v>2.9157073909723437</v>
      </c>
      <c r="AH24" s="102"/>
      <c r="AI24" s="158"/>
      <c r="AJ24" s="158"/>
      <c r="AK24" s="158"/>
      <c r="AL24" s="158"/>
      <c r="AM24" s="158"/>
      <c r="AN24" s="158"/>
      <c r="AO24" s="96"/>
      <c r="AP24" s="122">
        <v>462.83</v>
      </c>
      <c r="AQ24" s="86">
        <v>464.71</v>
      </c>
      <c r="AR24" s="86">
        <v>317.02999999999997</v>
      </c>
      <c r="AS24" s="86">
        <v>147.97595190380761</v>
      </c>
      <c r="AT24" s="86">
        <v>1.8837675350701357</v>
      </c>
      <c r="AU24" s="115">
        <v>3.1277379469122426</v>
      </c>
      <c r="AV24" s="127">
        <v>1.2730227518959882E-2</v>
      </c>
      <c r="AW24" s="116">
        <v>3.1680681755829898</v>
      </c>
      <c r="AX24" s="47">
        <v>5210</v>
      </c>
      <c r="AY24" s="220">
        <v>16295.514703412784</v>
      </c>
      <c r="AZ24" s="179">
        <v>3185.0729999999999</v>
      </c>
      <c r="BA24" s="180">
        <v>3238.866</v>
      </c>
      <c r="BB24" s="180">
        <v>3237.5859999999998</v>
      </c>
      <c r="BC24" s="148">
        <v>3220.4104569638216</v>
      </c>
      <c r="BD24" s="152">
        <v>8.2140000000000004</v>
      </c>
      <c r="BE24" s="152">
        <v>8.0039999999999996</v>
      </c>
      <c r="BF24" s="152">
        <v>7.9539999999999997</v>
      </c>
      <c r="BG24" s="144">
        <v>8.0573333333333341</v>
      </c>
      <c r="BH24" s="152">
        <v>0</v>
      </c>
      <c r="BI24" s="152">
        <v>0</v>
      </c>
      <c r="BJ24" s="152">
        <v>0</v>
      </c>
      <c r="BK24" s="131">
        <v>0</v>
      </c>
    </row>
    <row r="25" spans="1:63" x14ac:dyDescent="0.25">
      <c r="A25" s="14" t="s">
        <v>168</v>
      </c>
      <c r="B25" s="14">
        <v>258735</v>
      </c>
      <c r="C25" s="14" t="s">
        <v>318</v>
      </c>
      <c r="D25" s="14" t="s">
        <v>233</v>
      </c>
      <c r="E25" s="107">
        <v>146</v>
      </c>
      <c r="F25" s="107">
        <v>50</v>
      </c>
      <c r="G25" s="104">
        <v>44578</v>
      </c>
      <c r="H25" s="37"/>
      <c r="I25" s="25" t="s">
        <v>146</v>
      </c>
      <c r="J25" s="86">
        <v>271.95</v>
      </c>
      <c r="K25" s="86">
        <v>272.10000000000002</v>
      </c>
      <c r="L25" s="99">
        <v>122.54709699999999</v>
      </c>
      <c r="M25" s="99">
        <v>-28.862912999999999</v>
      </c>
      <c r="N25" s="14">
        <v>455829</v>
      </c>
      <c r="O25" s="14">
        <v>6807118</v>
      </c>
      <c r="P25" s="37">
        <v>51</v>
      </c>
      <c r="Q25" s="25">
        <v>115.78700000000001</v>
      </c>
      <c r="R25" s="14">
        <v>-32.058</v>
      </c>
      <c r="S25" s="14">
        <v>58471</v>
      </c>
      <c r="T25" s="14">
        <v>1.7290000000000001</v>
      </c>
      <c r="U25" s="83">
        <v>-66.049000000000007</v>
      </c>
      <c r="V25" s="25" t="s">
        <v>251</v>
      </c>
      <c r="W25" s="232" t="s">
        <v>254</v>
      </c>
      <c r="X25" s="206"/>
      <c r="Y25" s="14"/>
      <c r="Z25" s="14" t="s">
        <v>326</v>
      </c>
      <c r="AA25" s="206" t="s">
        <v>271</v>
      </c>
      <c r="AB25" s="37" t="s">
        <v>317</v>
      </c>
      <c r="AC25" s="200">
        <v>0.67</v>
      </c>
      <c r="AD25" s="99">
        <v>0.77800000000000002</v>
      </c>
      <c r="AE25" s="99">
        <v>0.49299999999999999</v>
      </c>
      <c r="AF25" s="99">
        <v>0.63577059814614612</v>
      </c>
      <c r="AG25" s="102">
        <v>1.1564667180278398</v>
      </c>
      <c r="AH25" s="102"/>
      <c r="AI25" s="158"/>
      <c r="AJ25" s="158"/>
      <c r="AK25" s="158"/>
      <c r="AL25" s="158"/>
      <c r="AM25" s="158"/>
      <c r="AN25" s="158"/>
      <c r="AO25" s="96"/>
      <c r="AP25" s="122">
        <v>389.54</v>
      </c>
      <c r="AQ25" s="86">
        <v>398.71</v>
      </c>
      <c r="AR25" s="86">
        <v>263.38</v>
      </c>
      <c r="AS25" s="86">
        <v>135.60120240480961</v>
      </c>
      <c r="AT25" s="86">
        <v>9.1883767535069722</v>
      </c>
      <c r="AU25" s="115">
        <v>2.8726883913396883</v>
      </c>
      <c r="AV25" s="127">
        <v>6.7760289662306655E-2</v>
      </c>
      <c r="AW25" s="116">
        <v>3.0814911223842736</v>
      </c>
      <c r="AX25" s="47">
        <v>4460</v>
      </c>
      <c r="AY25" s="220">
        <v>12812.19022537501</v>
      </c>
      <c r="AZ25" s="179">
        <v>63.518000000000001</v>
      </c>
      <c r="BA25" s="180">
        <v>63.795999999999999</v>
      </c>
      <c r="BB25" s="180">
        <v>64.489999999999995</v>
      </c>
      <c r="BC25" s="148">
        <v>63.9333626241025</v>
      </c>
      <c r="BD25" s="152">
        <v>2.8380000000000001</v>
      </c>
      <c r="BE25" s="152">
        <v>2.8380000000000001</v>
      </c>
      <c r="BF25" s="152">
        <v>2.8410000000000002</v>
      </c>
      <c r="BG25" s="144">
        <v>2.839</v>
      </c>
      <c r="BH25" s="152">
        <v>0.4</v>
      </c>
      <c r="BI25" s="152">
        <v>0.7</v>
      </c>
      <c r="BJ25" s="152">
        <v>0</v>
      </c>
      <c r="BK25" s="131">
        <v>0.3666666666666667</v>
      </c>
    </row>
    <row r="26" spans="1:63" x14ac:dyDescent="0.25">
      <c r="A26" s="14" t="s">
        <v>169</v>
      </c>
      <c r="B26" s="14">
        <v>258736</v>
      </c>
      <c r="C26" s="14" t="s">
        <v>318</v>
      </c>
      <c r="D26" s="14" t="s">
        <v>233</v>
      </c>
      <c r="E26" s="107">
        <v>145</v>
      </c>
      <c r="F26" s="107">
        <v>50</v>
      </c>
      <c r="G26" s="104">
        <v>44578</v>
      </c>
      <c r="H26" s="37"/>
      <c r="I26" s="25" t="s">
        <v>146</v>
      </c>
      <c r="J26" s="86">
        <v>287.3</v>
      </c>
      <c r="K26" s="86">
        <v>287.45</v>
      </c>
      <c r="L26" s="99">
        <v>122.54709699999999</v>
      </c>
      <c r="M26" s="99">
        <v>-28.862912999999999</v>
      </c>
      <c r="N26" s="14">
        <v>455829</v>
      </c>
      <c r="O26" s="14">
        <v>6807118</v>
      </c>
      <c r="P26" s="37">
        <v>51</v>
      </c>
      <c r="Q26" s="25">
        <v>115.78700000000001</v>
      </c>
      <c r="R26" s="14">
        <v>-32.058</v>
      </c>
      <c r="S26" s="14">
        <v>58471</v>
      </c>
      <c r="T26" s="14">
        <v>1.7290000000000001</v>
      </c>
      <c r="U26" s="83">
        <v>-66.049000000000007</v>
      </c>
      <c r="V26" s="25" t="s">
        <v>251</v>
      </c>
      <c r="W26" s="232" t="s">
        <v>254</v>
      </c>
      <c r="X26" s="206" t="s">
        <v>320</v>
      </c>
      <c r="Y26" s="14"/>
      <c r="Z26" s="14" t="s">
        <v>326</v>
      </c>
      <c r="AA26" s="206" t="s">
        <v>272</v>
      </c>
      <c r="AB26" s="37" t="s">
        <v>317</v>
      </c>
      <c r="AC26" s="200">
        <v>0.35399999999999998</v>
      </c>
      <c r="AD26" s="99">
        <v>0.35899999999999999</v>
      </c>
      <c r="AE26" s="99">
        <v>0.36899999999999999</v>
      </c>
      <c r="AF26" s="99">
        <v>0.36061298343899195</v>
      </c>
      <c r="AG26" s="102">
        <v>0.65602713947221425</v>
      </c>
      <c r="AH26" s="102"/>
      <c r="AI26" s="158"/>
      <c r="AJ26" s="158"/>
      <c r="AK26" s="158"/>
      <c r="AL26" s="158"/>
      <c r="AM26" s="158"/>
      <c r="AN26" s="158"/>
      <c r="AO26" s="96"/>
      <c r="AP26" s="122">
        <v>434.47</v>
      </c>
      <c r="AQ26" s="86">
        <v>444.74</v>
      </c>
      <c r="AR26" s="86">
        <v>287.57</v>
      </c>
      <c r="AS26" s="86">
        <v>157.48496993987979</v>
      </c>
      <c r="AT26" s="86">
        <v>10.290581162324631</v>
      </c>
      <c r="AU26" s="115">
        <v>2.7588029522173438</v>
      </c>
      <c r="AV26" s="127">
        <v>6.534325889164587E-2</v>
      </c>
      <c r="AW26" s="116">
        <v>2.9516750170183794</v>
      </c>
      <c r="AX26" s="47">
        <v>4280</v>
      </c>
      <c r="AY26" s="220">
        <v>11807.676635490232</v>
      </c>
      <c r="AZ26" s="179">
        <v>265.24700000000001</v>
      </c>
      <c r="BA26" s="180">
        <v>279.49</v>
      </c>
      <c r="BB26" s="180">
        <v>289.154</v>
      </c>
      <c r="BC26" s="148">
        <v>277.78917604160716</v>
      </c>
      <c r="BD26" s="152">
        <v>1.8720000000000001</v>
      </c>
      <c r="BE26" s="152">
        <v>1.736</v>
      </c>
      <c r="BF26" s="152">
        <v>1.704</v>
      </c>
      <c r="BG26" s="144">
        <v>1.7706666666666668</v>
      </c>
      <c r="BH26" s="152">
        <v>0</v>
      </c>
      <c r="BI26" s="152">
        <v>0</v>
      </c>
      <c r="BJ26" s="152">
        <v>0</v>
      </c>
      <c r="BK26" s="131">
        <v>0</v>
      </c>
    </row>
    <row r="27" spans="1:63" x14ac:dyDescent="0.25">
      <c r="A27" s="14" t="s">
        <v>170</v>
      </c>
      <c r="B27" s="14">
        <v>258737</v>
      </c>
      <c r="C27" s="14" t="s">
        <v>318</v>
      </c>
      <c r="D27" s="14" t="s">
        <v>233</v>
      </c>
      <c r="E27" s="107">
        <v>145</v>
      </c>
      <c r="F27" s="107">
        <v>50</v>
      </c>
      <c r="G27" s="104">
        <v>44578</v>
      </c>
      <c r="H27" s="37"/>
      <c r="I27" s="25" t="s">
        <v>146</v>
      </c>
      <c r="J27" s="86">
        <v>299.89999999999998</v>
      </c>
      <c r="K27" s="86">
        <v>300.05</v>
      </c>
      <c r="L27" s="99">
        <v>122.54709699999999</v>
      </c>
      <c r="M27" s="99">
        <v>-28.862912999999999</v>
      </c>
      <c r="N27" s="14">
        <v>455829</v>
      </c>
      <c r="O27" s="14">
        <v>6807118</v>
      </c>
      <c r="P27" s="37">
        <v>51</v>
      </c>
      <c r="Q27" s="25">
        <v>115.78700000000001</v>
      </c>
      <c r="R27" s="14">
        <v>-32.058</v>
      </c>
      <c r="S27" s="14">
        <v>58471</v>
      </c>
      <c r="T27" s="14">
        <v>1.7290000000000001</v>
      </c>
      <c r="U27" s="83">
        <v>-66.049000000000007</v>
      </c>
      <c r="V27" s="25" t="s">
        <v>251</v>
      </c>
      <c r="W27" s="232" t="s">
        <v>254</v>
      </c>
      <c r="X27" s="206" t="s">
        <v>325</v>
      </c>
      <c r="Y27" s="14"/>
      <c r="Z27" s="14" t="s">
        <v>326</v>
      </c>
      <c r="AA27" s="206"/>
      <c r="AB27" s="37" t="s">
        <v>317</v>
      </c>
      <c r="AC27" s="200">
        <v>0.224</v>
      </c>
      <c r="AD27" s="99">
        <v>0.24099999999999999</v>
      </c>
      <c r="AE27" s="99">
        <v>0.2</v>
      </c>
      <c r="AF27" s="99">
        <v>0.22102005646412093</v>
      </c>
      <c r="AG27" s="102">
        <v>0.40207968671952882</v>
      </c>
      <c r="AH27" s="102"/>
      <c r="AI27" s="158"/>
      <c r="AJ27" s="158"/>
      <c r="AK27" s="158"/>
      <c r="AL27" s="158"/>
      <c r="AM27" s="158"/>
      <c r="AN27" s="158"/>
      <c r="AO27" s="96"/>
      <c r="AP27" s="122">
        <v>378.48</v>
      </c>
      <c r="AQ27" s="86">
        <v>385.33</v>
      </c>
      <c r="AR27" s="86">
        <v>248.45</v>
      </c>
      <c r="AS27" s="86">
        <v>137.15430861723448</v>
      </c>
      <c r="AT27" s="86">
        <v>6.8637274549097853</v>
      </c>
      <c r="AU27" s="115">
        <v>2.7595195791934541</v>
      </c>
      <c r="AV27" s="127">
        <v>5.0043834015195542E-2</v>
      </c>
      <c r="AW27" s="116">
        <v>2.9048914865800195</v>
      </c>
      <c r="AX27" s="47">
        <v>4780</v>
      </c>
      <c r="AY27" s="220">
        <v>13190.503588544711</v>
      </c>
      <c r="AZ27" s="179">
        <v>204.87700000000001</v>
      </c>
      <c r="BA27" s="180">
        <v>209.18</v>
      </c>
      <c r="BB27" s="180">
        <v>215.84200000000001</v>
      </c>
      <c r="BC27" s="148">
        <v>209.91804535055857</v>
      </c>
      <c r="BD27" s="152">
        <v>1.0900000000000001</v>
      </c>
      <c r="BE27" s="152">
        <v>1.0640000000000001</v>
      </c>
      <c r="BF27" s="152">
        <v>1.2070000000000001</v>
      </c>
      <c r="BG27" s="144">
        <v>1.1203333333333332</v>
      </c>
      <c r="BH27" s="152">
        <v>0</v>
      </c>
      <c r="BI27" s="152">
        <v>0</v>
      </c>
      <c r="BJ27" s="152">
        <v>0</v>
      </c>
      <c r="BK27" s="131">
        <v>0</v>
      </c>
    </row>
    <row r="28" spans="1:63" x14ac:dyDescent="0.25">
      <c r="A28" s="14" t="s">
        <v>171</v>
      </c>
      <c r="B28" s="14">
        <v>258738</v>
      </c>
      <c r="C28" s="14" t="s">
        <v>318</v>
      </c>
      <c r="D28" s="14" t="s">
        <v>233</v>
      </c>
      <c r="E28" s="107">
        <v>147</v>
      </c>
      <c r="F28" s="107">
        <v>50</v>
      </c>
      <c r="G28" s="104">
        <v>44578</v>
      </c>
      <c r="H28" s="37"/>
      <c r="I28" s="25" t="s">
        <v>146</v>
      </c>
      <c r="J28" s="86">
        <v>317.35000000000002</v>
      </c>
      <c r="K28" s="86">
        <v>317.5</v>
      </c>
      <c r="L28" s="99">
        <v>122.54709699999999</v>
      </c>
      <c r="M28" s="99">
        <v>-28.862912999999999</v>
      </c>
      <c r="N28" s="14">
        <v>455829</v>
      </c>
      <c r="O28" s="14">
        <v>6807118</v>
      </c>
      <c r="P28" s="37">
        <v>51</v>
      </c>
      <c r="Q28" s="25">
        <v>115.78700000000001</v>
      </c>
      <c r="R28" s="14">
        <v>-32.058</v>
      </c>
      <c r="S28" s="14">
        <v>58471</v>
      </c>
      <c r="T28" s="14">
        <v>1.7290000000000001</v>
      </c>
      <c r="U28" s="83">
        <v>-66.049000000000007</v>
      </c>
      <c r="V28" s="25" t="s">
        <v>251</v>
      </c>
      <c r="W28" s="232" t="s">
        <v>254</v>
      </c>
      <c r="X28" s="206" t="s">
        <v>322</v>
      </c>
      <c r="Y28" s="14"/>
      <c r="Z28" s="14" t="s">
        <v>328</v>
      </c>
      <c r="AA28" s="206" t="s">
        <v>273</v>
      </c>
      <c r="AB28" s="37" t="s">
        <v>317</v>
      </c>
      <c r="AC28" s="200">
        <v>0.40799999999999997</v>
      </c>
      <c r="AD28" s="99">
        <v>0.39300000000000002</v>
      </c>
      <c r="AE28" s="99">
        <v>0.36199999999999999</v>
      </c>
      <c r="AF28" s="99">
        <v>0.3871866975713622</v>
      </c>
      <c r="AG28" s="102">
        <v>0.70421516554279362</v>
      </c>
      <c r="AH28" s="102"/>
      <c r="AI28" s="158"/>
      <c r="AJ28" s="158"/>
      <c r="AK28" s="158"/>
      <c r="AL28" s="158"/>
      <c r="AM28" s="158"/>
      <c r="AN28" s="158"/>
      <c r="AO28" s="96"/>
      <c r="AP28" s="122">
        <v>373.86</v>
      </c>
      <c r="AQ28" s="86">
        <v>385.37</v>
      </c>
      <c r="AR28" s="86">
        <v>249.69</v>
      </c>
      <c r="AS28" s="86">
        <v>135.95190380761522</v>
      </c>
      <c r="AT28" s="86">
        <v>11.533066132264519</v>
      </c>
      <c r="AU28" s="115">
        <v>2.7499431014150946</v>
      </c>
      <c r="AV28" s="127">
        <v>8.483195754716974E-2</v>
      </c>
      <c r="AW28" s="116">
        <v>3.0048504469678665</v>
      </c>
      <c r="AX28" s="47">
        <v>4540</v>
      </c>
      <c r="AY28" s="220">
        <v>12484.741680424529</v>
      </c>
      <c r="AZ28" s="179">
        <v>70.822999999999993</v>
      </c>
      <c r="BA28" s="180">
        <v>71.070999999999998</v>
      </c>
      <c r="BB28" s="180">
        <v>70.382999999999996</v>
      </c>
      <c r="BC28" s="148">
        <v>70.758427563564396</v>
      </c>
      <c r="BD28" s="152">
        <v>2.1080000000000001</v>
      </c>
      <c r="BE28" s="152">
        <v>2.282</v>
      </c>
      <c r="BF28" s="152">
        <v>2.8010000000000002</v>
      </c>
      <c r="BG28" s="144">
        <v>2.3970000000000002</v>
      </c>
      <c r="BH28" s="152">
        <v>0.3</v>
      </c>
      <c r="BI28" s="152">
        <v>0.5</v>
      </c>
      <c r="BJ28" s="152">
        <v>0</v>
      </c>
      <c r="BK28" s="131">
        <v>0.26666666666666666</v>
      </c>
    </row>
    <row r="29" spans="1:63" x14ac:dyDescent="0.25">
      <c r="A29" s="14" t="s">
        <v>172</v>
      </c>
      <c r="B29" s="14">
        <v>258739</v>
      </c>
      <c r="C29" s="14" t="s">
        <v>318</v>
      </c>
      <c r="D29" s="14" t="s">
        <v>233</v>
      </c>
      <c r="E29" s="107">
        <v>145</v>
      </c>
      <c r="F29" s="107">
        <v>50</v>
      </c>
      <c r="G29" s="104">
        <v>44578</v>
      </c>
      <c r="H29" s="37"/>
      <c r="I29" s="25" t="s">
        <v>146</v>
      </c>
      <c r="J29" s="86">
        <v>335.63</v>
      </c>
      <c r="K29" s="86">
        <v>335.78</v>
      </c>
      <c r="L29" s="99">
        <v>122.54709699999999</v>
      </c>
      <c r="M29" s="99">
        <v>-28.862912999999999</v>
      </c>
      <c r="N29" s="14">
        <v>455829</v>
      </c>
      <c r="O29" s="14">
        <v>6807118</v>
      </c>
      <c r="P29" s="37">
        <v>51</v>
      </c>
      <c r="Q29" s="25">
        <v>115.78700000000001</v>
      </c>
      <c r="R29" s="14">
        <v>-32.058</v>
      </c>
      <c r="S29" s="14">
        <v>58471</v>
      </c>
      <c r="T29" s="14">
        <v>1.7290000000000001</v>
      </c>
      <c r="U29" s="83">
        <v>-66.049000000000007</v>
      </c>
      <c r="V29" s="25" t="s">
        <v>251</v>
      </c>
      <c r="W29" s="232" t="s">
        <v>254</v>
      </c>
      <c r="X29" s="206" t="s">
        <v>322</v>
      </c>
      <c r="Y29" s="14"/>
      <c r="Z29" s="14" t="s">
        <v>328</v>
      </c>
      <c r="AA29" s="206" t="s">
        <v>271</v>
      </c>
      <c r="AB29" s="37" t="s">
        <v>317</v>
      </c>
      <c r="AC29" s="200">
        <v>0.58599999999999997</v>
      </c>
      <c r="AD29" s="99">
        <v>0.70099999999999996</v>
      </c>
      <c r="AE29" s="99">
        <v>0.79300000000000004</v>
      </c>
      <c r="AF29" s="99">
        <v>0.68806522192434694</v>
      </c>
      <c r="AG29" s="102">
        <v>1.2517282517247721</v>
      </c>
      <c r="AH29" s="102"/>
      <c r="AI29" s="158"/>
      <c r="AJ29" s="158"/>
      <c r="AK29" s="158"/>
      <c r="AL29" s="158"/>
      <c r="AM29" s="158"/>
      <c r="AN29" s="158"/>
      <c r="AO29" s="96"/>
      <c r="AP29" s="122">
        <v>366.8</v>
      </c>
      <c r="AQ29" s="86">
        <v>380.95</v>
      </c>
      <c r="AR29" s="86">
        <v>244.06</v>
      </c>
      <c r="AS29" s="86">
        <v>137.16432865731463</v>
      </c>
      <c r="AT29" s="86">
        <v>14.178356713426831</v>
      </c>
      <c r="AU29" s="115">
        <v>2.6741646577544014</v>
      </c>
      <c r="AV29" s="127">
        <v>0.10336766747023141</v>
      </c>
      <c r="AW29" s="116">
        <v>2.9824539677366788</v>
      </c>
      <c r="AX29" s="47">
        <v>4060</v>
      </c>
      <c r="AY29" s="220">
        <v>10857.108510482869</v>
      </c>
      <c r="AZ29" s="179">
        <v>60.27</v>
      </c>
      <c r="BA29" s="180">
        <v>60.213000000000001</v>
      </c>
      <c r="BB29" s="180">
        <v>59.774000000000001</v>
      </c>
      <c r="BC29" s="148">
        <v>60.08525732564231</v>
      </c>
      <c r="BD29" s="152">
        <v>2.6720000000000002</v>
      </c>
      <c r="BE29" s="152">
        <v>2.7450000000000001</v>
      </c>
      <c r="BF29" s="152">
        <v>2.855</v>
      </c>
      <c r="BG29" s="144">
        <v>2.7573333333333334</v>
      </c>
      <c r="BH29" s="152">
        <v>0.4</v>
      </c>
      <c r="BI29" s="152">
        <v>0.7</v>
      </c>
      <c r="BJ29" s="152">
        <v>0.6</v>
      </c>
      <c r="BK29" s="131">
        <v>0.55178483527622413</v>
      </c>
    </row>
    <row r="30" spans="1:63" x14ac:dyDescent="0.25">
      <c r="A30" s="14" t="s">
        <v>173</v>
      </c>
      <c r="B30" s="14">
        <v>258740</v>
      </c>
      <c r="C30" s="14" t="s">
        <v>318</v>
      </c>
      <c r="D30" s="14" t="s">
        <v>233</v>
      </c>
      <c r="E30" s="107">
        <v>146</v>
      </c>
      <c r="F30" s="107">
        <v>50</v>
      </c>
      <c r="G30" s="104">
        <v>44578</v>
      </c>
      <c r="H30" s="37"/>
      <c r="I30" s="25" t="s">
        <v>146</v>
      </c>
      <c r="J30" s="86">
        <v>352.67</v>
      </c>
      <c r="K30" s="86">
        <v>352.82</v>
      </c>
      <c r="L30" s="99">
        <v>122.54709699999999</v>
      </c>
      <c r="M30" s="99">
        <v>-28.862912999999999</v>
      </c>
      <c r="N30" s="14">
        <v>455829</v>
      </c>
      <c r="O30" s="14">
        <v>6807118</v>
      </c>
      <c r="P30" s="37">
        <v>51</v>
      </c>
      <c r="Q30" s="25">
        <v>115.78700000000001</v>
      </c>
      <c r="R30" s="14">
        <v>-32.058</v>
      </c>
      <c r="S30" s="14">
        <v>58471</v>
      </c>
      <c r="T30" s="14">
        <v>1.7290000000000001</v>
      </c>
      <c r="U30" s="83">
        <v>-66.049000000000007</v>
      </c>
      <c r="V30" s="25" t="s">
        <v>251</v>
      </c>
      <c r="W30" s="232" t="s">
        <v>254</v>
      </c>
      <c r="X30" s="206"/>
      <c r="Y30" s="14"/>
      <c r="Z30" s="14" t="s">
        <v>331</v>
      </c>
      <c r="AA30" s="206" t="s">
        <v>274</v>
      </c>
      <c r="AB30" s="37" t="s">
        <v>317</v>
      </c>
      <c r="AC30" s="200">
        <v>0.43099999999999999</v>
      </c>
      <c r="AD30" s="99">
        <v>0.45</v>
      </c>
      <c r="AE30" s="99">
        <v>0.52200000000000002</v>
      </c>
      <c r="AF30" s="99">
        <v>0.46607244663160219</v>
      </c>
      <c r="AG30" s="102">
        <v>0.84778578042288444</v>
      </c>
      <c r="AH30" s="102"/>
      <c r="AI30" s="158"/>
      <c r="AJ30" s="158"/>
      <c r="AK30" s="158"/>
      <c r="AL30" s="158"/>
      <c r="AM30" s="158"/>
      <c r="AN30" s="158"/>
      <c r="AO30" s="96"/>
      <c r="AP30" s="122">
        <v>427.1</v>
      </c>
      <c r="AQ30" s="86">
        <v>427.27</v>
      </c>
      <c r="AR30" s="86">
        <v>284.68</v>
      </c>
      <c r="AS30" s="86">
        <v>142.875751503006</v>
      </c>
      <c r="AT30" s="86">
        <v>0.17034068136268443</v>
      </c>
      <c r="AU30" s="115">
        <v>2.9893106108422756</v>
      </c>
      <c r="AV30" s="127">
        <v>1.1922294691069436E-3</v>
      </c>
      <c r="AW30" s="116">
        <v>2.992878809156017</v>
      </c>
      <c r="AX30" s="47">
        <v>5900</v>
      </c>
      <c r="AY30" s="220">
        <v>17636.932603969424</v>
      </c>
      <c r="AZ30" s="179">
        <v>73602.717999999993</v>
      </c>
      <c r="BA30" s="180">
        <v>73587.513999999996</v>
      </c>
      <c r="BB30" s="180">
        <v>73269.096999999994</v>
      </c>
      <c r="BC30" s="148">
        <v>73486.281872369596</v>
      </c>
      <c r="BD30" s="152">
        <v>3.9049999999999998</v>
      </c>
      <c r="BE30" s="152">
        <v>3.802</v>
      </c>
      <c r="BF30" s="152">
        <v>3.7210000000000001</v>
      </c>
      <c r="BG30" s="144">
        <v>3.8093333333333335</v>
      </c>
      <c r="BH30" s="152">
        <v>0</v>
      </c>
      <c r="BI30" s="152">
        <v>0</v>
      </c>
      <c r="BJ30" s="152">
        <v>0</v>
      </c>
      <c r="BK30" s="131">
        <v>0</v>
      </c>
    </row>
    <row r="31" spans="1:63" x14ac:dyDescent="0.25">
      <c r="A31" s="14" t="s">
        <v>174</v>
      </c>
      <c r="B31" s="14">
        <v>258741</v>
      </c>
      <c r="C31" s="14" t="s">
        <v>318</v>
      </c>
      <c r="D31" s="14" t="s">
        <v>233</v>
      </c>
      <c r="E31" s="107">
        <v>148</v>
      </c>
      <c r="F31" s="107">
        <v>50</v>
      </c>
      <c r="G31" s="104">
        <v>44578</v>
      </c>
      <c r="H31" s="37"/>
      <c r="I31" s="25" t="s">
        <v>146</v>
      </c>
      <c r="J31" s="86">
        <v>368.34</v>
      </c>
      <c r="K31" s="86">
        <v>368.49</v>
      </c>
      <c r="L31" s="99">
        <v>122.54709699999999</v>
      </c>
      <c r="M31" s="99">
        <v>-28.862912999999999</v>
      </c>
      <c r="N31" s="14">
        <v>455829</v>
      </c>
      <c r="O31" s="14">
        <v>6807118</v>
      </c>
      <c r="P31" s="37">
        <v>51</v>
      </c>
      <c r="Q31" s="25">
        <v>115.78700000000001</v>
      </c>
      <c r="R31" s="14">
        <v>-32.058</v>
      </c>
      <c r="S31" s="14">
        <v>58471</v>
      </c>
      <c r="T31" s="14">
        <v>1.7290000000000001</v>
      </c>
      <c r="U31" s="83">
        <v>-66.049000000000007</v>
      </c>
      <c r="V31" s="25" t="s">
        <v>251</v>
      </c>
      <c r="W31" s="232" t="s">
        <v>254</v>
      </c>
      <c r="X31" s="206"/>
      <c r="Y31" s="14"/>
      <c r="Z31" s="14" t="s">
        <v>331</v>
      </c>
      <c r="AA31" s="206" t="s">
        <v>274</v>
      </c>
      <c r="AB31" s="37" t="s">
        <v>317</v>
      </c>
      <c r="AC31" s="200">
        <v>1.52</v>
      </c>
      <c r="AD31" s="99">
        <v>0.86699999999999999</v>
      </c>
      <c r="AE31" s="99">
        <v>1.18</v>
      </c>
      <c r="AF31" s="99">
        <v>1.1585503095199203</v>
      </c>
      <c r="AG31" s="102">
        <v>2.1069395928929273</v>
      </c>
      <c r="AH31" s="102"/>
      <c r="AI31" s="158"/>
      <c r="AJ31" s="158"/>
      <c r="AK31" s="158"/>
      <c r="AL31" s="158"/>
      <c r="AM31" s="158"/>
      <c r="AN31" s="158"/>
      <c r="AO31" s="96"/>
      <c r="AP31" s="122">
        <v>455.52</v>
      </c>
      <c r="AQ31" s="86">
        <v>456.54</v>
      </c>
      <c r="AR31" s="86">
        <v>310.77999999999997</v>
      </c>
      <c r="AS31" s="86">
        <v>146.05210420841689</v>
      </c>
      <c r="AT31" s="86">
        <v>1.0220440881763915</v>
      </c>
      <c r="AU31" s="115">
        <v>3.1188869374313928</v>
      </c>
      <c r="AV31" s="127">
        <v>6.9978046103185941E-3</v>
      </c>
      <c r="AW31" s="116">
        <v>3.140866104739533</v>
      </c>
      <c r="AX31" s="47">
        <v>5570</v>
      </c>
      <c r="AY31" s="220">
        <v>17372.200241492857</v>
      </c>
      <c r="AZ31" s="179">
        <v>5297.2340000000004</v>
      </c>
      <c r="BA31" s="180">
        <v>8275.9110000000001</v>
      </c>
      <c r="BB31" s="180">
        <v>8184.2879999999996</v>
      </c>
      <c r="BC31" s="148">
        <v>7105.8378174032778</v>
      </c>
      <c r="BD31" s="152">
        <v>2.8769999999999998</v>
      </c>
      <c r="BE31" s="152">
        <v>3.1850000000000001</v>
      </c>
      <c r="BF31" s="152">
        <v>3.165</v>
      </c>
      <c r="BG31" s="144">
        <v>3.0756666666666668</v>
      </c>
      <c r="BH31" s="152">
        <v>0</v>
      </c>
      <c r="BI31" s="152">
        <v>0</v>
      </c>
      <c r="BJ31" s="152">
        <v>0</v>
      </c>
      <c r="BK31" s="131">
        <v>0</v>
      </c>
    </row>
    <row r="32" spans="1:63" x14ac:dyDescent="0.25">
      <c r="A32" s="14" t="s">
        <v>175</v>
      </c>
      <c r="B32" s="14">
        <v>258742</v>
      </c>
      <c r="C32" s="14" t="s">
        <v>318</v>
      </c>
      <c r="D32" s="14" t="s">
        <v>233</v>
      </c>
      <c r="E32" s="107">
        <v>146</v>
      </c>
      <c r="F32" s="107">
        <v>50</v>
      </c>
      <c r="G32" s="104">
        <v>44578</v>
      </c>
      <c r="H32" s="37"/>
      <c r="I32" s="25" t="s">
        <v>146</v>
      </c>
      <c r="J32" s="167">
        <v>370.3</v>
      </c>
      <c r="K32" s="167">
        <v>370.45</v>
      </c>
      <c r="L32" s="99">
        <v>122.54709699999999</v>
      </c>
      <c r="M32" s="99">
        <v>-28.862912999999999</v>
      </c>
      <c r="N32" s="14">
        <v>455829</v>
      </c>
      <c r="O32" s="14">
        <v>6807118</v>
      </c>
      <c r="P32" s="37">
        <v>51</v>
      </c>
      <c r="Q32" s="25">
        <v>115.78700000000001</v>
      </c>
      <c r="R32" s="14">
        <v>-32.058</v>
      </c>
      <c r="S32" s="14">
        <v>58471</v>
      </c>
      <c r="T32" s="14">
        <v>1.7290000000000001</v>
      </c>
      <c r="U32" s="83">
        <v>-66.049000000000007</v>
      </c>
      <c r="V32" s="25" t="s">
        <v>251</v>
      </c>
      <c r="W32" s="232" t="s">
        <v>254</v>
      </c>
      <c r="X32" s="206" t="s">
        <v>320</v>
      </c>
      <c r="Y32" s="14"/>
      <c r="Z32" s="14" t="s">
        <v>328</v>
      </c>
      <c r="AA32" s="206" t="s">
        <v>275</v>
      </c>
      <c r="AB32" s="37" t="s">
        <v>317</v>
      </c>
      <c r="AC32" s="200">
        <v>0.498</v>
      </c>
      <c r="AD32" s="99">
        <v>0.44</v>
      </c>
      <c r="AE32" s="99">
        <v>0.188</v>
      </c>
      <c r="AF32" s="99">
        <v>0.3453662986209019</v>
      </c>
      <c r="AG32" s="102">
        <v>0.62822129719142061</v>
      </c>
      <c r="AH32" s="102"/>
      <c r="AI32" s="158"/>
      <c r="AJ32" s="158"/>
      <c r="AK32" s="158"/>
      <c r="AL32" s="158"/>
      <c r="AM32" s="158"/>
      <c r="AN32" s="158"/>
      <c r="AO32" s="96"/>
      <c r="AP32" s="122">
        <v>445.2</v>
      </c>
      <c r="AQ32" s="86">
        <v>446.14</v>
      </c>
      <c r="AR32" s="86">
        <v>297.63</v>
      </c>
      <c r="AS32" s="86">
        <v>148.80761523046093</v>
      </c>
      <c r="AT32" s="86">
        <v>0.94188376753506786</v>
      </c>
      <c r="AU32" s="115">
        <v>2.9917823715574707</v>
      </c>
      <c r="AV32" s="127">
        <v>6.3295400983098627E-3</v>
      </c>
      <c r="AW32" s="116">
        <v>3.0108396015450296</v>
      </c>
      <c r="AX32" s="47">
        <v>5680</v>
      </c>
      <c r="AY32" s="220">
        <v>16993.323870446435</v>
      </c>
      <c r="AZ32" s="179">
        <v>22050.361000000001</v>
      </c>
      <c r="BA32" s="180">
        <v>22530.045999999998</v>
      </c>
      <c r="BB32" s="180">
        <v>22661.018</v>
      </c>
      <c r="BC32" s="148">
        <v>22412.264166307828</v>
      </c>
      <c r="BD32" s="152">
        <v>13.595000000000001</v>
      </c>
      <c r="BE32" s="152">
        <v>13.256</v>
      </c>
      <c r="BF32" s="152">
        <v>13.086</v>
      </c>
      <c r="BG32" s="144">
        <v>13.312333333333333</v>
      </c>
      <c r="BH32" s="152">
        <v>0</v>
      </c>
      <c r="BI32" s="152">
        <v>0</v>
      </c>
      <c r="BJ32" s="152">
        <v>0</v>
      </c>
      <c r="BK32" s="131">
        <v>0</v>
      </c>
    </row>
    <row r="33" spans="1:63" s="176" customFormat="1" x14ac:dyDescent="0.25">
      <c r="A33" s="107" t="s">
        <v>176</v>
      </c>
      <c r="B33" s="107">
        <v>258743</v>
      </c>
      <c r="C33" s="14" t="s">
        <v>318</v>
      </c>
      <c r="D33" s="107" t="s">
        <v>233</v>
      </c>
      <c r="E33" s="107">
        <v>146</v>
      </c>
      <c r="F33" s="107">
        <v>50</v>
      </c>
      <c r="G33" s="168">
        <v>44578</v>
      </c>
      <c r="H33" s="169"/>
      <c r="I33" s="170" t="s">
        <v>146</v>
      </c>
      <c r="J33" s="171">
        <v>334.85</v>
      </c>
      <c r="K33" s="171">
        <v>335</v>
      </c>
      <c r="L33" s="172">
        <v>122.54709699999999</v>
      </c>
      <c r="M33" s="164">
        <v>-28.862912999999999</v>
      </c>
      <c r="N33" s="107">
        <v>455829</v>
      </c>
      <c r="O33" s="107">
        <v>6807118</v>
      </c>
      <c r="P33" s="169">
        <v>51</v>
      </c>
      <c r="Q33" s="173">
        <v>115.78700000000001</v>
      </c>
      <c r="R33" s="107">
        <v>-32.058</v>
      </c>
      <c r="S33" s="107">
        <v>58471</v>
      </c>
      <c r="T33" s="107">
        <v>1.7290000000000001</v>
      </c>
      <c r="U33" s="198">
        <v>-66.049000000000007</v>
      </c>
      <c r="V33" s="173" t="s">
        <v>251</v>
      </c>
      <c r="W33" s="235" t="s">
        <v>254</v>
      </c>
      <c r="X33" s="207"/>
      <c r="Y33" s="107"/>
      <c r="Z33" s="107"/>
      <c r="AA33" s="207" t="s">
        <v>275</v>
      </c>
      <c r="AB33" s="169" t="s">
        <v>317</v>
      </c>
      <c r="AC33" s="172">
        <v>0.52700000000000002</v>
      </c>
      <c r="AD33" s="164">
        <v>0.47399999999999998</v>
      </c>
      <c r="AE33" s="164">
        <v>0.57199999999999995</v>
      </c>
      <c r="AF33" s="164">
        <v>0.52279127216490839</v>
      </c>
      <c r="AG33" s="102">
        <v>0.95095732406796851</v>
      </c>
      <c r="AH33" s="102"/>
      <c r="AI33" s="102"/>
      <c r="AJ33" s="102"/>
      <c r="AK33" s="102"/>
      <c r="AL33" s="102"/>
      <c r="AM33" s="102"/>
      <c r="AN33" s="102"/>
      <c r="AO33" s="188"/>
      <c r="AP33" s="174">
        <v>426.36</v>
      </c>
      <c r="AQ33" s="171">
        <v>426.96</v>
      </c>
      <c r="AR33" s="171">
        <v>284.39999999999998</v>
      </c>
      <c r="AS33" s="171">
        <v>142.84569138276552</v>
      </c>
      <c r="AT33" s="171">
        <v>0.60120240480958509</v>
      </c>
      <c r="AU33" s="115">
        <v>2.9847592592592593</v>
      </c>
      <c r="AV33" s="127">
        <v>4.2087542087539702E-3</v>
      </c>
      <c r="AW33" s="116">
        <v>2.9973744716821633</v>
      </c>
      <c r="AX33" s="47">
        <v>5590</v>
      </c>
      <c r="AY33" s="220">
        <v>16684.804259259261</v>
      </c>
      <c r="AZ33" s="183">
        <v>733.84199999999998</v>
      </c>
      <c r="BA33" s="184">
        <v>711.24900000000002</v>
      </c>
      <c r="BB33" s="184">
        <v>693.04200000000003</v>
      </c>
      <c r="BC33" s="148">
        <v>712.51595852504965</v>
      </c>
      <c r="BD33" s="175">
        <v>1.7390000000000001</v>
      </c>
      <c r="BE33" s="175">
        <v>1.7310000000000001</v>
      </c>
      <c r="BF33" s="175">
        <v>1.73</v>
      </c>
      <c r="BG33" s="144">
        <v>1.7333333333333334</v>
      </c>
      <c r="BH33" s="175">
        <v>0</v>
      </c>
      <c r="BI33" s="175">
        <v>0</v>
      </c>
      <c r="BJ33" s="175">
        <v>0</v>
      </c>
      <c r="BK33" s="131">
        <v>0</v>
      </c>
    </row>
    <row r="34" spans="1:63" x14ac:dyDescent="0.25">
      <c r="A34" s="14" t="s">
        <v>177</v>
      </c>
      <c r="B34" s="14">
        <v>258744</v>
      </c>
      <c r="C34" s="14" t="s">
        <v>318</v>
      </c>
      <c r="D34" s="14" t="s">
        <v>233</v>
      </c>
      <c r="E34" s="107">
        <v>146</v>
      </c>
      <c r="F34" s="107">
        <v>50</v>
      </c>
      <c r="G34" s="104">
        <v>44578</v>
      </c>
      <c r="H34" s="37"/>
      <c r="I34" s="25" t="s">
        <v>146</v>
      </c>
      <c r="J34" s="90">
        <v>396.8</v>
      </c>
      <c r="K34" s="90">
        <v>396.95</v>
      </c>
      <c r="L34" s="99">
        <v>122.54709699999999</v>
      </c>
      <c r="M34" s="99">
        <v>-28.862912999999999</v>
      </c>
      <c r="N34" s="14">
        <v>455829</v>
      </c>
      <c r="O34" s="14">
        <v>6807118</v>
      </c>
      <c r="P34" s="37">
        <v>51</v>
      </c>
      <c r="Q34" s="25">
        <v>115.78700000000001</v>
      </c>
      <c r="R34" s="14">
        <v>-32.058</v>
      </c>
      <c r="S34" s="14">
        <v>58471</v>
      </c>
      <c r="T34" s="14">
        <v>1.7290000000000001</v>
      </c>
      <c r="U34" s="83">
        <v>-66.049000000000007</v>
      </c>
      <c r="V34" s="25" t="s">
        <v>251</v>
      </c>
      <c r="W34" s="232" t="s">
        <v>254</v>
      </c>
      <c r="X34" s="206"/>
      <c r="Y34" s="14"/>
      <c r="Z34" s="14"/>
      <c r="AA34" s="206" t="s">
        <v>260</v>
      </c>
      <c r="AB34" s="37" t="s">
        <v>317</v>
      </c>
      <c r="AC34" s="200">
        <v>0.499</v>
      </c>
      <c r="AD34" s="99">
        <v>0.46899999999999997</v>
      </c>
      <c r="AE34" s="99">
        <v>0.58499999999999996</v>
      </c>
      <c r="AF34" s="99">
        <v>0.51539842232433575</v>
      </c>
      <c r="AG34" s="102">
        <v>0.9375097302079668</v>
      </c>
      <c r="AH34" s="102"/>
      <c r="AI34" s="158"/>
      <c r="AJ34" s="158"/>
      <c r="AK34" s="158"/>
      <c r="AL34" s="158"/>
      <c r="AM34" s="158"/>
      <c r="AN34" s="158"/>
      <c r="AO34" s="96"/>
      <c r="AP34" s="122">
        <v>428.32</v>
      </c>
      <c r="AQ34" s="86">
        <v>430.23</v>
      </c>
      <c r="AR34" s="86">
        <v>285.12</v>
      </c>
      <c r="AS34" s="86">
        <v>145.40080160320642</v>
      </c>
      <c r="AT34" s="86">
        <v>1.9138276553106464</v>
      </c>
      <c r="AU34" s="115">
        <v>2.9457884363586242</v>
      </c>
      <c r="AV34" s="127">
        <v>1.3162428502515505E-2</v>
      </c>
      <c r="AW34" s="116">
        <v>2.9850793296089386</v>
      </c>
      <c r="AX34" s="47">
        <v>5200</v>
      </c>
      <c r="AY34" s="220">
        <v>15318.099869064847</v>
      </c>
      <c r="AZ34" s="179">
        <v>343.221</v>
      </c>
      <c r="BA34" s="180">
        <v>339.55500000000001</v>
      </c>
      <c r="BB34" s="180">
        <v>336.44299999999998</v>
      </c>
      <c r="BC34" s="148">
        <v>339.72837857123221</v>
      </c>
      <c r="BD34" s="152">
        <v>1.3360000000000001</v>
      </c>
      <c r="BE34" s="152">
        <v>1.339</v>
      </c>
      <c r="BF34" s="152">
        <v>1.3420000000000001</v>
      </c>
      <c r="BG34" s="144">
        <v>1.3389999999999997</v>
      </c>
      <c r="BH34" s="152">
        <v>0</v>
      </c>
      <c r="BI34" s="152">
        <v>0</v>
      </c>
      <c r="BJ34" s="152">
        <v>0</v>
      </c>
      <c r="BK34" s="131">
        <v>0</v>
      </c>
    </row>
    <row r="35" spans="1:63" x14ac:dyDescent="0.25">
      <c r="A35" s="14" t="s">
        <v>178</v>
      </c>
      <c r="B35" s="14">
        <v>258745</v>
      </c>
      <c r="C35" s="14" t="s">
        <v>318</v>
      </c>
      <c r="D35" s="14" t="s">
        <v>233</v>
      </c>
      <c r="E35" s="107">
        <v>146</v>
      </c>
      <c r="F35" s="107">
        <v>50</v>
      </c>
      <c r="G35" s="104">
        <v>44578</v>
      </c>
      <c r="H35" s="37"/>
      <c r="I35" s="25" t="s">
        <v>146</v>
      </c>
      <c r="J35" s="86">
        <v>411.1</v>
      </c>
      <c r="K35" s="86">
        <v>411.25</v>
      </c>
      <c r="L35" s="99">
        <v>122.54709699999999</v>
      </c>
      <c r="M35" s="99">
        <v>-28.862912999999999</v>
      </c>
      <c r="N35" s="14">
        <v>455829</v>
      </c>
      <c r="O35" s="14">
        <v>6807118</v>
      </c>
      <c r="P35" s="37">
        <v>51</v>
      </c>
      <c r="Q35" s="25">
        <v>115.78700000000001</v>
      </c>
      <c r="R35" s="14">
        <v>-32.058</v>
      </c>
      <c r="S35" s="14">
        <v>58471</v>
      </c>
      <c r="T35" s="14">
        <v>1.7290000000000001</v>
      </c>
      <c r="U35" s="83">
        <v>-66.049000000000007</v>
      </c>
      <c r="V35" s="25" t="s">
        <v>251</v>
      </c>
      <c r="W35" s="232" t="s">
        <v>254</v>
      </c>
      <c r="X35" s="206"/>
      <c r="Y35" s="14"/>
      <c r="Z35" s="14"/>
      <c r="AA35" s="206" t="s">
        <v>276</v>
      </c>
      <c r="AB35" s="37" t="s">
        <v>317</v>
      </c>
      <c r="AC35" s="200">
        <v>0.57699999999999996</v>
      </c>
      <c r="AD35" s="99">
        <v>0.623</v>
      </c>
      <c r="AE35" s="99">
        <v>0.57899999999999996</v>
      </c>
      <c r="AF35" s="99">
        <v>0.59262614558507654</v>
      </c>
      <c r="AG35" s="102">
        <v>1.0779869588192543</v>
      </c>
      <c r="AH35" s="102"/>
      <c r="AI35" s="158"/>
      <c r="AJ35" s="158"/>
      <c r="AK35" s="158"/>
      <c r="AL35" s="158"/>
      <c r="AM35" s="158"/>
      <c r="AN35" s="158"/>
      <c r="AO35" s="96"/>
      <c r="AP35" s="122">
        <v>396.29</v>
      </c>
      <c r="AQ35" s="86">
        <v>397.35</v>
      </c>
      <c r="AR35" s="86">
        <v>264.02</v>
      </c>
      <c r="AS35" s="86">
        <v>133.59719438877761</v>
      </c>
      <c r="AT35" s="86">
        <v>1.0621242484969962</v>
      </c>
      <c r="AU35" s="115">
        <v>2.9663048076201894</v>
      </c>
      <c r="AV35" s="127">
        <v>7.9501987549688881E-3</v>
      </c>
      <c r="AW35" s="116">
        <v>2.9900765101685938</v>
      </c>
      <c r="AX35" s="47">
        <v>5580</v>
      </c>
      <c r="AY35" s="220">
        <v>16551.980826520656</v>
      </c>
      <c r="AZ35" s="179">
        <v>995.70500000000004</v>
      </c>
      <c r="BA35" s="180">
        <v>981.52099999999996</v>
      </c>
      <c r="BB35" s="180">
        <v>970.399</v>
      </c>
      <c r="BC35" s="148">
        <v>982.48714052836965</v>
      </c>
      <c r="BD35" s="152">
        <v>0.82799999999999996</v>
      </c>
      <c r="BE35" s="152">
        <v>0.82799999999999996</v>
      </c>
      <c r="BF35" s="152">
        <v>0.82299999999999995</v>
      </c>
      <c r="BG35" s="144">
        <v>0.82633333333333336</v>
      </c>
      <c r="BH35" s="152">
        <v>0</v>
      </c>
      <c r="BI35" s="152">
        <v>0</v>
      </c>
      <c r="BJ35" s="152">
        <v>0.6</v>
      </c>
      <c r="BK35" s="131">
        <v>0.19999999999999998</v>
      </c>
    </row>
    <row r="36" spans="1:63" x14ac:dyDescent="0.25">
      <c r="A36" s="14" t="s">
        <v>179</v>
      </c>
      <c r="B36" s="14">
        <v>258746</v>
      </c>
      <c r="C36" s="14" t="s">
        <v>318</v>
      </c>
      <c r="D36" s="14" t="s">
        <v>233</v>
      </c>
      <c r="E36" s="107">
        <v>146</v>
      </c>
      <c r="F36" s="107">
        <v>50</v>
      </c>
      <c r="G36" s="104">
        <v>44578</v>
      </c>
      <c r="H36" s="37"/>
      <c r="I36" s="25" t="s">
        <v>146</v>
      </c>
      <c r="J36" s="86">
        <v>423.7</v>
      </c>
      <c r="K36" s="86">
        <v>423.85</v>
      </c>
      <c r="L36" s="99">
        <v>122.54709699999999</v>
      </c>
      <c r="M36" s="99">
        <v>-28.862912999999999</v>
      </c>
      <c r="N36" s="14">
        <v>455829</v>
      </c>
      <c r="O36" s="14">
        <v>6807118</v>
      </c>
      <c r="P36" s="37">
        <v>51</v>
      </c>
      <c r="Q36" s="25">
        <v>115.78700000000001</v>
      </c>
      <c r="R36" s="14">
        <v>-32.058</v>
      </c>
      <c r="S36" s="14">
        <v>58471</v>
      </c>
      <c r="T36" s="14">
        <v>1.7290000000000001</v>
      </c>
      <c r="U36" s="83">
        <v>-66.049000000000007</v>
      </c>
      <c r="V36" s="25" t="s">
        <v>251</v>
      </c>
      <c r="W36" s="232" t="s">
        <v>254</v>
      </c>
      <c r="X36" s="206" t="s">
        <v>332</v>
      </c>
      <c r="Y36" s="14"/>
      <c r="Z36" s="14" t="s">
        <v>326</v>
      </c>
      <c r="AA36" s="206" t="s">
        <v>277</v>
      </c>
      <c r="AB36" s="37" t="s">
        <v>317</v>
      </c>
      <c r="AC36" s="200">
        <v>2.19</v>
      </c>
      <c r="AD36" s="99">
        <v>5.05</v>
      </c>
      <c r="AE36" s="99">
        <v>5.81</v>
      </c>
      <c r="AF36" s="99">
        <v>4.0053199006941442</v>
      </c>
      <c r="AG36" s="102">
        <v>7.2856768993626488</v>
      </c>
      <c r="AH36" s="102">
        <v>2.762667</v>
      </c>
      <c r="AI36" s="158">
        <v>90</v>
      </c>
      <c r="AJ36" s="158">
        <v>-19.737835</v>
      </c>
      <c r="AK36" s="158">
        <v>1.7633435</v>
      </c>
      <c r="AL36" s="158">
        <v>236.37445</v>
      </c>
      <c r="AM36" s="158">
        <v>-19.354604999999999</v>
      </c>
      <c r="AN36" s="158">
        <v>0.6239304</v>
      </c>
      <c r="AO36" s="223">
        <v>59.463344812742143</v>
      </c>
      <c r="AP36" s="122">
        <v>486.12</v>
      </c>
      <c r="AQ36" s="86">
        <v>489.55</v>
      </c>
      <c r="AR36" s="86">
        <v>341.87</v>
      </c>
      <c r="AS36" s="86">
        <v>147.97595190380761</v>
      </c>
      <c r="AT36" s="86">
        <v>3.4368737474949969</v>
      </c>
      <c r="AU36" s="115">
        <v>3.2851283856988083</v>
      </c>
      <c r="AV36" s="127">
        <v>2.3225893824485422E-2</v>
      </c>
      <c r="AW36" s="116">
        <v>3.3632427036395147</v>
      </c>
      <c r="AX36" s="47">
        <v>4010</v>
      </c>
      <c r="AY36" s="220">
        <v>13173.364826652221</v>
      </c>
      <c r="AZ36" s="179">
        <v>136.649</v>
      </c>
      <c r="BA36" s="180">
        <v>137.60599999999999</v>
      </c>
      <c r="BB36" s="180">
        <v>137.83099999999999</v>
      </c>
      <c r="BC36" s="148">
        <v>137.36104260336759</v>
      </c>
      <c r="BD36" s="152">
        <v>3.7080000000000002</v>
      </c>
      <c r="BE36" s="152">
        <v>3.6040000000000001</v>
      </c>
      <c r="BF36" s="152">
        <v>3.5819999999999999</v>
      </c>
      <c r="BG36" s="144">
        <v>3.6313333333333335</v>
      </c>
      <c r="BH36" s="152">
        <v>0</v>
      </c>
      <c r="BI36" s="152">
        <v>0</v>
      </c>
      <c r="BJ36" s="152">
        <v>0</v>
      </c>
      <c r="BK36" s="131">
        <v>0</v>
      </c>
    </row>
    <row r="37" spans="1:63" x14ac:dyDescent="0.25">
      <c r="A37" s="14" t="s">
        <v>180</v>
      </c>
      <c r="B37" s="14">
        <v>258747</v>
      </c>
      <c r="C37" s="14" t="s">
        <v>318</v>
      </c>
      <c r="D37" s="14" t="s">
        <v>233</v>
      </c>
      <c r="E37" s="107">
        <v>145</v>
      </c>
      <c r="F37" s="107">
        <v>50</v>
      </c>
      <c r="G37" s="104">
        <v>44578</v>
      </c>
      <c r="H37" s="37"/>
      <c r="I37" s="25" t="s">
        <v>146</v>
      </c>
      <c r="J37" s="86">
        <v>438.75</v>
      </c>
      <c r="K37" s="86">
        <v>438.9</v>
      </c>
      <c r="L37" s="99">
        <v>122.54709699999999</v>
      </c>
      <c r="M37" s="99">
        <v>-28.862912999999999</v>
      </c>
      <c r="N37" s="14">
        <v>455829</v>
      </c>
      <c r="O37" s="14">
        <v>6807118</v>
      </c>
      <c r="P37" s="37">
        <v>51</v>
      </c>
      <c r="Q37" s="25">
        <v>115.78700000000001</v>
      </c>
      <c r="R37" s="14">
        <v>-32.058</v>
      </c>
      <c r="S37" s="14">
        <v>58471</v>
      </c>
      <c r="T37" s="14">
        <v>1.7290000000000001</v>
      </c>
      <c r="U37" s="83">
        <v>-66.049000000000007</v>
      </c>
      <c r="V37" s="25" t="s">
        <v>251</v>
      </c>
      <c r="W37" s="232" t="s">
        <v>254</v>
      </c>
      <c r="X37" s="206"/>
      <c r="Y37" s="14"/>
      <c r="Z37" s="14"/>
      <c r="AA37" s="206" t="s">
        <v>278</v>
      </c>
      <c r="AB37" s="37" t="s">
        <v>317</v>
      </c>
      <c r="AC37" s="200">
        <v>1.6</v>
      </c>
      <c r="AD37" s="99">
        <v>1.67</v>
      </c>
      <c r="AE37" s="99">
        <v>1.26</v>
      </c>
      <c r="AF37" s="99">
        <v>1.4987723288231087</v>
      </c>
      <c r="AG37" s="102">
        <v>2.7265666205949994</v>
      </c>
      <c r="AH37" s="102"/>
      <c r="AI37" s="158"/>
      <c r="AJ37" s="158"/>
      <c r="AK37" s="158"/>
      <c r="AL37" s="158"/>
      <c r="AM37" s="158"/>
      <c r="AN37" s="158"/>
      <c r="AO37" s="96"/>
      <c r="AP37" s="122">
        <v>462.77</v>
      </c>
      <c r="AQ37" s="86">
        <v>464.5</v>
      </c>
      <c r="AR37" s="86">
        <v>314.5</v>
      </c>
      <c r="AS37" s="86">
        <v>150.30060120240481</v>
      </c>
      <c r="AT37" s="86">
        <v>1.7334669338677537</v>
      </c>
      <c r="AU37" s="115">
        <v>3.0789630666666667</v>
      </c>
      <c r="AV37" s="127">
        <v>1.1533333333333454E-2</v>
      </c>
      <c r="AW37" s="116">
        <v>3.1148881095299119</v>
      </c>
      <c r="AX37" s="47">
        <v>5180</v>
      </c>
      <c r="AY37" s="220">
        <v>15949.028685333335</v>
      </c>
      <c r="AZ37" s="179">
        <v>610.24800000000005</v>
      </c>
      <c r="BA37" s="180">
        <v>606.45399999999995</v>
      </c>
      <c r="BB37" s="180">
        <v>603.26700000000005</v>
      </c>
      <c r="BC37" s="148">
        <v>606.64962422494443</v>
      </c>
      <c r="BD37" s="152">
        <v>4.0869999999999997</v>
      </c>
      <c r="BE37" s="152">
        <v>4.08</v>
      </c>
      <c r="BF37" s="152">
        <v>4.077</v>
      </c>
      <c r="BG37" s="144">
        <v>4.0813333333333333</v>
      </c>
      <c r="BH37" s="152">
        <v>0</v>
      </c>
      <c r="BI37" s="152">
        <v>0</v>
      </c>
      <c r="BJ37" s="152">
        <v>0</v>
      </c>
      <c r="BK37" s="131">
        <v>0</v>
      </c>
    </row>
    <row r="38" spans="1:63" x14ac:dyDescent="0.25">
      <c r="A38" s="14" t="s">
        <v>181</v>
      </c>
      <c r="B38" s="14">
        <v>258748</v>
      </c>
      <c r="C38" s="14" t="s">
        <v>318</v>
      </c>
      <c r="D38" s="14" t="s">
        <v>233</v>
      </c>
      <c r="E38" s="107">
        <v>148</v>
      </c>
      <c r="F38" s="107">
        <v>50</v>
      </c>
      <c r="G38" s="104">
        <v>44578</v>
      </c>
      <c r="H38" s="37"/>
      <c r="I38" s="25" t="s">
        <v>146</v>
      </c>
      <c r="J38" s="86">
        <v>451.85</v>
      </c>
      <c r="K38" s="86">
        <v>452</v>
      </c>
      <c r="L38" s="99">
        <v>122.54709699999999</v>
      </c>
      <c r="M38" s="99">
        <v>-28.862912999999999</v>
      </c>
      <c r="N38" s="14">
        <v>455829</v>
      </c>
      <c r="O38" s="14">
        <v>6807118</v>
      </c>
      <c r="P38" s="37">
        <v>51</v>
      </c>
      <c r="Q38" s="25">
        <v>115.78700000000001</v>
      </c>
      <c r="R38" s="14">
        <v>-32.058</v>
      </c>
      <c r="S38" s="14">
        <v>58471</v>
      </c>
      <c r="T38" s="14">
        <v>1.7290000000000001</v>
      </c>
      <c r="U38" s="83">
        <v>-66.049000000000007</v>
      </c>
      <c r="V38" s="25" t="s">
        <v>251</v>
      </c>
      <c r="W38" s="232" t="s">
        <v>254</v>
      </c>
      <c r="X38" s="206"/>
      <c r="Y38" s="14"/>
      <c r="Z38" s="14" t="s">
        <v>326</v>
      </c>
      <c r="AA38" s="206" t="s">
        <v>258</v>
      </c>
      <c r="AB38" s="37" t="s">
        <v>317</v>
      </c>
      <c r="AC38" s="200">
        <v>2.8</v>
      </c>
      <c r="AD38" s="99">
        <v>3.44</v>
      </c>
      <c r="AE38" s="99">
        <v>6.98</v>
      </c>
      <c r="AF38" s="99">
        <v>4.0662177533075781</v>
      </c>
      <c r="AG38" s="102">
        <v>7.3948236061651613</v>
      </c>
      <c r="AH38" s="102">
        <v>1.5544630666666668</v>
      </c>
      <c r="AI38" s="158">
        <v>60</v>
      </c>
      <c r="AJ38" s="158">
        <v>-7.1911150000000008</v>
      </c>
      <c r="AK38" s="158">
        <v>4.0297603333333329</v>
      </c>
      <c r="AL38" s="158">
        <v>241.02830000000003</v>
      </c>
      <c r="AM38" s="158">
        <v>-37.695883333333335</v>
      </c>
      <c r="AN38" s="158">
        <v>3.079402533333333</v>
      </c>
      <c r="AO38" s="223">
        <v>33.45809441813747</v>
      </c>
      <c r="AP38" s="122">
        <v>454.87</v>
      </c>
      <c r="AQ38" s="86">
        <v>459.23</v>
      </c>
      <c r="AR38" s="86">
        <v>308.77</v>
      </c>
      <c r="AS38" s="86">
        <v>150.76152304609221</v>
      </c>
      <c r="AT38" s="86">
        <v>4.3687374749499135</v>
      </c>
      <c r="AU38" s="115">
        <v>3.0171491426292696</v>
      </c>
      <c r="AV38" s="127">
        <v>2.897780140901245E-2</v>
      </c>
      <c r="AW38" s="116">
        <v>3.1071886379192333</v>
      </c>
      <c r="AX38" s="47">
        <v>4420</v>
      </c>
      <c r="AY38" s="220">
        <v>13335.799210421372</v>
      </c>
      <c r="AZ38" s="179">
        <v>116.925</v>
      </c>
      <c r="BA38" s="180">
        <v>117.265</v>
      </c>
      <c r="BB38" s="180">
        <v>117.43300000000001</v>
      </c>
      <c r="BC38" s="148">
        <v>117.20747608584863</v>
      </c>
      <c r="BD38" s="152">
        <v>5.2729999999999997</v>
      </c>
      <c r="BE38" s="152">
        <v>5.2279999999999998</v>
      </c>
      <c r="BF38" s="152">
        <v>5.3289999999999997</v>
      </c>
      <c r="BG38" s="144">
        <v>5.2766666666666664</v>
      </c>
      <c r="BH38" s="152">
        <v>0</v>
      </c>
      <c r="BI38" s="152">
        <v>0</v>
      </c>
      <c r="BJ38" s="152">
        <v>0</v>
      </c>
      <c r="BK38" s="131">
        <v>0</v>
      </c>
    </row>
    <row r="39" spans="1:63" x14ac:dyDescent="0.25">
      <c r="A39" s="14" t="s">
        <v>182</v>
      </c>
      <c r="B39" s="14">
        <v>258749</v>
      </c>
      <c r="C39" s="14" t="s">
        <v>318</v>
      </c>
      <c r="D39" s="14" t="s">
        <v>233</v>
      </c>
      <c r="E39" s="107">
        <v>148</v>
      </c>
      <c r="F39" s="107">
        <v>50</v>
      </c>
      <c r="G39" s="104">
        <v>44578</v>
      </c>
      <c r="H39" s="37"/>
      <c r="I39" s="25" t="s">
        <v>146</v>
      </c>
      <c r="J39" s="86">
        <v>465.65</v>
      </c>
      <c r="K39" s="86">
        <v>465.8</v>
      </c>
      <c r="L39" s="99">
        <v>122.54709699999999</v>
      </c>
      <c r="M39" s="99">
        <v>-28.862912999999999</v>
      </c>
      <c r="N39" s="14">
        <v>455829</v>
      </c>
      <c r="O39" s="14">
        <v>6807118</v>
      </c>
      <c r="P39" s="37">
        <v>51</v>
      </c>
      <c r="Q39" s="25">
        <v>115.78700000000001</v>
      </c>
      <c r="R39" s="14">
        <v>-32.058</v>
      </c>
      <c r="S39" s="14">
        <v>58471</v>
      </c>
      <c r="T39" s="14">
        <v>1.7290000000000001</v>
      </c>
      <c r="U39" s="83">
        <v>-66.049000000000007</v>
      </c>
      <c r="V39" s="25" t="s">
        <v>251</v>
      </c>
      <c r="W39" s="232" t="s">
        <v>254</v>
      </c>
      <c r="X39" s="206" t="s">
        <v>332</v>
      </c>
      <c r="Y39" s="14"/>
      <c r="Z39" s="14"/>
      <c r="AA39" s="206" t="s">
        <v>279</v>
      </c>
      <c r="AB39" s="37" t="s">
        <v>317</v>
      </c>
      <c r="AC39" s="200">
        <v>1.06</v>
      </c>
      <c r="AD39" s="99">
        <v>1.4</v>
      </c>
      <c r="AE39" s="99">
        <v>1.26</v>
      </c>
      <c r="AF39" s="99">
        <v>1.2319738286451483</v>
      </c>
      <c r="AG39" s="102">
        <v>2.2404676047740666</v>
      </c>
      <c r="AH39" s="102"/>
      <c r="AI39" s="158"/>
      <c r="AJ39" s="158"/>
      <c r="AK39" s="158"/>
      <c r="AL39" s="158"/>
      <c r="AM39" s="158"/>
      <c r="AN39" s="158"/>
      <c r="AO39" s="96"/>
      <c r="AP39" s="122">
        <v>420.94</v>
      </c>
      <c r="AQ39" s="86">
        <v>427.16</v>
      </c>
      <c r="AR39" s="86">
        <v>286.69</v>
      </c>
      <c r="AS39" s="86">
        <v>140.75150300601206</v>
      </c>
      <c r="AT39" s="86">
        <v>6.2324649298597468</v>
      </c>
      <c r="AU39" s="115">
        <v>2.990660781661564</v>
      </c>
      <c r="AV39" s="127">
        <v>4.4279917420089882E-2</v>
      </c>
      <c r="AW39" s="116">
        <v>3.1292224953445067</v>
      </c>
      <c r="AX39" s="47">
        <v>4370</v>
      </c>
      <c r="AY39" s="220">
        <v>13069.187615861034</v>
      </c>
      <c r="AZ39" s="179">
        <v>141.506</v>
      </c>
      <c r="BA39" s="180">
        <v>142.041</v>
      </c>
      <c r="BB39" s="180">
        <v>142.45400000000001</v>
      </c>
      <c r="BC39" s="148">
        <v>141.99980286180204</v>
      </c>
      <c r="BD39" s="152">
        <v>5.8490000000000002</v>
      </c>
      <c r="BE39" s="152">
        <v>5.7370000000000001</v>
      </c>
      <c r="BF39" s="152">
        <v>5.8230000000000004</v>
      </c>
      <c r="BG39" s="144">
        <v>5.8029999999999999</v>
      </c>
      <c r="BH39" s="152">
        <v>0</v>
      </c>
      <c r="BI39" s="152">
        <v>0</v>
      </c>
      <c r="BJ39" s="152">
        <v>0</v>
      </c>
      <c r="BK39" s="131">
        <v>0</v>
      </c>
    </row>
    <row r="40" spans="1:63" x14ac:dyDescent="0.25">
      <c r="A40" s="14" t="s">
        <v>183</v>
      </c>
      <c r="B40" s="14">
        <v>258750</v>
      </c>
      <c r="C40" s="14" t="s">
        <v>318</v>
      </c>
      <c r="D40" s="14" t="s">
        <v>233</v>
      </c>
      <c r="E40" s="107">
        <v>147</v>
      </c>
      <c r="F40" s="107">
        <v>50</v>
      </c>
      <c r="G40" s="104">
        <v>44578</v>
      </c>
      <c r="H40" s="37"/>
      <c r="I40" s="25" t="s">
        <v>146</v>
      </c>
      <c r="J40" s="86">
        <v>475.3</v>
      </c>
      <c r="K40" s="86">
        <v>475.45</v>
      </c>
      <c r="L40" s="99">
        <v>122.54709699999999</v>
      </c>
      <c r="M40" s="99">
        <v>-28.862912999999999</v>
      </c>
      <c r="N40" s="14">
        <v>455829</v>
      </c>
      <c r="O40" s="14">
        <v>6807118</v>
      </c>
      <c r="P40" s="37">
        <v>51</v>
      </c>
      <c r="Q40" s="25">
        <v>115.78700000000001</v>
      </c>
      <c r="R40" s="14">
        <v>-32.058</v>
      </c>
      <c r="S40" s="14">
        <v>58471</v>
      </c>
      <c r="T40" s="14">
        <v>1.7290000000000001</v>
      </c>
      <c r="U40" s="83">
        <v>-66.049000000000007</v>
      </c>
      <c r="V40" s="25" t="s">
        <v>251</v>
      </c>
      <c r="W40" s="232" t="s">
        <v>254</v>
      </c>
      <c r="X40" s="206" t="s">
        <v>332</v>
      </c>
      <c r="Y40" s="14"/>
      <c r="Z40" s="14" t="s">
        <v>326</v>
      </c>
      <c r="AA40" s="206" t="s">
        <v>280</v>
      </c>
      <c r="AB40" s="37" t="s">
        <v>317</v>
      </c>
      <c r="AC40" s="200">
        <v>0.80500000000000005</v>
      </c>
      <c r="AD40" s="99">
        <v>0.99199999999999999</v>
      </c>
      <c r="AE40" s="99">
        <v>0.77900000000000003</v>
      </c>
      <c r="AF40" s="99">
        <v>0.8536535880187005</v>
      </c>
      <c r="AG40" s="102">
        <v>1.5526251458884124</v>
      </c>
      <c r="AH40" s="102"/>
      <c r="AI40" s="158"/>
      <c r="AJ40" s="158"/>
      <c r="AK40" s="158"/>
      <c r="AL40" s="158"/>
      <c r="AM40" s="158"/>
      <c r="AN40" s="158"/>
      <c r="AO40" s="96"/>
      <c r="AP40" s="122">
        <v>408.06</v>
      </c>
      <c r="AQ40" s="86">
        <v>412.99</v>
      </c>
      <c r="AR40" s="86">
        <v>275.98</v>
      </c>
      <c r="AS40" s="86">
        <v>137.28456913827654</v>
      </c>
      <c r="AT40" s="86">
        <v>4.9398797595190453</v>
      </c>
      <c r="AU40" s="115">
        <v>2.9723661046638936</v>
      </c>
      <c r="AV40" s="127">
        <v>3.5982774979928529E-2</v>
      </c>
      <c r="AW40" s="116">
        <v>3.0833122350090858</v>
      </c>
      <c r="AX40" s="47">
        <v>4000</v>
      </c>
      <c r="AY40" s="220">
        <v>11889.464418655574</v>
      </c>
      <c r="AZ40" s="179">
        <v>57.631</v>
      </c>
      <c r="BA40" s="180">
        <v>58.481999999999999</v>
      </c>
      <c r="BB40" s="180">
        <v>57.829000000000001</v>
      </c>
      <c r="BC40" s="148">
        <v>57.9795292319846</v>
      </c>
      <c r="BD40" s="152">
        <v>4.3860000000000001</v>
      </c>
      <c r="BE40" s="152">
        <v>4.5540000000000003</v>
      </c>
      <c r="BF40" s="152">
        <v>4.2839999999999998</v>
      </c>
      <c r="BG40" s="144">
        <v>4.4080000000000004</v>
      </c>
      <c r="BH40" s="152">
        <v>0</v>
      </c>
      <c r="BI40" s="152">
        <v>0</v>
      </c>
      <c r="BJ40" s="152">
        <v>0</v>
      </c>
      <c r="BK40" s="131">
        <v>0</v>
      </c>
    </row>
    <row r="41" spans="1:63" x14ac:dyDescent="0.25">
      <c r="A41" s="14" t="s">
        <v>184</v>
      </c>
      <c r="B41" s="14">
        <v>258751</v>
      </c>
      <c r="C41" s="14" t="s">
        <v>318</v>
      </c>
      <c r="D41" s="14" t="s">
        <v>233</v>
      </c>
      <c r="E41" s="107">
        <v>146</v>
      </c>
      <c r="F41" s="107">
        <v>50</v>
      </c>
      <c r="G41" s="104">
        <v>44578</v>
      </c>
      <c r="H41" s="37"/>
      <c r="I41" s="25" t="s">
        <v>146</v>
      </c>
      <c r="J41" s="86">
        <v>488.1</v>
      </c>
      <c r="K41" s="86">
        <v>488.25</v>
      </c>
      <c r="L41" s="99">
        <v>122.54709699999999</v>
      </c>
      <c r="M41" s="99">
        <v>-28.862912999999999</v>
      </c>
      <c r="N41" s="14">
        <v>455829</v>
      </c>
      <c r="O41" s="14">
        <v>6807118</v>
      </c>
      <c r="P41" s="37">
        <v>51</v>
      </c>
      <c r="Q41" s="25">
        <v>115.78700000000001</v>
      </c>
      <c r="R41" s="14">
        <v>-32.058</v>
      </c>
      <c r="S41" s="14">
        <v>58471</v>
      </c>
      <c r="T41" s="14">
        <v>1.7290000000000001</v>
      </c>
      <c r="U41" s="83">
        <v>-66.049000000000007</v>
      </c>
      <c r="V41" s="25" t="s">
        <v>251</v>
      </c>
      <c r="W41" s="232" t="s">
        <v>254</v>
      </c>
      <c r="X41" s="206"/>
      <c r="Y41" s="14"/>
      <c r="Z41" s="14"/>
      <c r="AA41" s="206" t="s">
        <v>281</v>
      </c>
      <c r="AB41" s="37" t="s">
        <v>317</v>
      </c>
      <c r="AC41" s="200">
        <v>0.90400000000000003</v>
      </c>
      <c r="AD41" s="99">
        <v>0.67700000000000005</v>
      </c>
      <c r="AE41" s="99">
        <v>0.63100000000000001</v>
      </c>
      <c r="AF41" s="99">
        <v>0.72821924624576595</v>
      </c>
      <c r="AG41" s="102">
        <v>1.3246308089210483</v>
      </c>
      <c r="AH41" s="102"/>
      <c r="AI41" s="158"/>
      <c r="AJ41" s="158"/>
      <c r="AK41" s="158"/>
      <c r="AL41" s="158"/>
      <c r="AM41" s="158"/>
      <c r="AN41" s="158"/>
      <c r="AO41" s="96"/>
      <c r="AP41" s="122">
        <v>369.78</v>
      </c>
      <c r="AQ41" s="86">
        <v>379.09</v>
      </c>
      <c r="AR41" s="86">
        <v>248.85</v>
      </c>
      <c r="AS41" s="86">
        <v>130.501002004008</v>
      </c>
      <c r="AT41" s="86">
        <v>9.3286573146292611</v>
      </c>
      <c r="AU41" s="115">
        <v>2.8335414619164618</v>
      </c>
      <c r="AV41" s="127">
        <v>7.1483415233415268E-2</v>
      </c>
      <c r="AW41" s="116">
        <v>3.0516864301662121</v>
      </c>
      <c r="AX41" s="47">
        <v>4950</v>
      </c>
      <c r="AY41" s="220">
        <v>14026.030236486486</v>
      </c>
      <c r="AZ41" s="179">
        <v>56.423000000000002</v>
      </c>
      <c r="BA41" s="180">
        <v>56.731999999999999</v>
      </c>
      <c r="BB41" s="180">
        <v>56.988999999999997</v>
      </c>
      <c r="BC41" s="148">
        <v>56.714194481597957</v>
      </c>
      <c r="BD41" s="152">
        <v>5.375</v>
      </c>
      <c r="BE41" s="152">
        <v>5.48</v>
      </c>
      <c r="BF41" s="152">
        <v>5.5170000000000003</v>
      </c>
      <c r="BG41" s="144">
        <v>5.4573333333333336</v>
      </c>
      <c r="BH41" s="152">
        <v>0.1</v>
      </c>
      <c r="BI41" s="152">
        <v>0.7</v>
      </c>
      <c r="BJ41" s="152">
        <v>3.1</v>
      </c>
      <c r="BK41" s="131">
        <v>0.60092450069173664</v>
      </c>
    </row>
    <row r="42" spans="1:63" x14ac:dyDescent="0.25">
      <c r="A42" s="14" t="s">
        <v>185</v>
      </c>
      <c r="B42" s="14">
        <v>258778</v>
      </c>
      <c r="C42" s="14" t="s">
        <v>318</v>
      </c>
      <c r="D42" s="14" t="s">
        <v>233</v>
      </c>
      <c r="E42" s="108">
        <v>146</v>
      </c>
      <c r="F42" s="107">
        <v>50</v>
      </c>
      <c r="G42" s="104">
        <v>44578</v>
      </c>
      <c r="H42" s="88"/>
      <c r="I42" s="89" t="s">
        <v>146</v>
      </c>
      <c r="J42" s="90">
        <v>499.4</v>
      </c>
      <c r="K42" s="90">
        <v>499.55</v>
      </c>
      <c r="L42" s="99">
        <v>122.54709699999999</v>
      </c>
      <c r="M42" s="99">
        <v>-28.862912999999999</v>
      </c>
      <c r="N42" s="87">
        <v>455829</v>
      </c>
      <c r="O42" s="87">
        <v>6807118</v>
      </c>
      <c r="P42" s="88">
        <v>51</v>
      </c>
      <c r="Q42" s="89">
        <v>115.78700000000001</v>
      </c>
      <c r="R42" s="87">
        <v>-32.058</v>
      </c>
      <c r="S42" s="14">
        <v>58471</v>
      </c>
      <c r="T42" s="14">
        <v>1.7290000000000001</v>
      </c>
      <c r="U42" s="83">
        <v>-66.049000000000007</v>
      </c>
      <c r="V42" s="25" t="s">
        <v>251</v>
      </c>
      <c r="W42" s="232" t="s">
        <v>254</v>
      </c>
      <c r="X42" s="206" t="s">
        <v>332</v>
      </c>
      <c r="Y42" s="14"/>
      <c r="Z42" s="14"/>
      <c r="AA42" s="206" t="s">
        <v>282</v>
      </c>
      <c r="AB42" s="37" t="s">
        <v>317</v>
      </c>
      <c r="AC42" s="201">
        <v>0.91600000000000004</v>
      </c>
      <c r="AD42" s="100">
        <v>0.85599999999999998</v>
      </c>
      <c r="AE42" s="100">
        <v>0.59199999999999997</v>
      </c>
      <c r="AF42" s="100">
        <v>0.77427811072499619</v>
      </c>
      <c r="AG42" s="102">
        <v>1.4084118834087682</v>
      </c>
      <c r="AH42" s="102"/>
      <c r="AI42" s="158"/>
      <c r="AJ42" s="158"/>
      <c r="AK42" s="158"/>
      <c r="AL42" s="158"/>
      <c r="AM42" s="158"/>
      <c r="AN42" s="158"/>
      <c r="AO42" s="189"/>
      <c r="AP42" s="123">
        <v>416.56</v>
      </c>
      <c r="AQ42" s="90">
        <v>422.62</v>
      </c>
      <c r="AR42" s="90">
        <v>281.11</v>
      </c>
      <c r="AS42" s="90">
        <v>141.79358717434869</v>
      </c>
      <c r="AT42" s="90">
        <v>6.0721442885771566</v>
      </c>
      <c r="AU42" s="117">
        <v>2.937791534167197</v>
      </c>
      <c r="AV42" s="128">
        <v>4.28238287046852E-2</v>
      </c>
      <c r="AW42" s="118">
        <v>3.0692276116648216</v>
      </c>
      <c r="AX42" s="92">
        <v>3440</v>
      </c>
      <c r="AY42" s="221">
        <v>10106.002877535158</v>
      </c>
      <c r="AZ42" s="181">
        <v>57.719000000000001</v>
      </c>
      <c r="BA42" s="182">
        <v>59.301000000000002</v>
      </c>
      <c r="BB42" s="182">
        <v>61.341999999999999</v>
      </c>
      <c r="BC42" s="149">
        <v>59.43554494249053</v>
      </c>
      <c r="BD42" s="153">
        <v>4.8760000000000003</v>
      </c>
      <c r="BE42" s="153">
        <v>4.782</v>
      </c>
      <c r="BF42" s="153">
        <v>4.7789999999999999</v>
      </c>
      <c r="BG42" s="145">
        <v>4.812333333333334</v>
      </c>
      <c r="BH42" s="152">
        <v>0</v>
      </c>
      <c r="BI42" s="152">
        <v>0</v>
      </c>
      <c r="BJ42" s="152">
        <v>0</v>
      </c>
      <c r="BK42" s="131">
        <v>0</v>
      </c>
    </row>
    <row r="43" spans="1:63" x14ac:dyDescent="0.25">
      <c r="A43" s="14" t="s">
        <v>186</v>
      </c>
      <c r="B43" s="14">
        <v>258752</v>
      </c>
      <c r="C43" s="14" t="s">
        <v>318</v>
      </c>
      <c r="D43" s="14" t="s">
        <v>233</v>
      </c>
      <c r="E43" s="107">
        <v>146</v>
      </c>
      <c r="F43" s="107">
        <v>50</v>
      </c>
      <c r="G43" s="104">
        <v>44578</v>
      </c>
      <c r="H43" s="37"/>
      <c r="I43" s="25" t="s">
        <v>146</v>
      </c>
      <c r="J43" s="86">
        <v>502.95</v>
      </c>
      <c r="K43" s="86">
        <v>503.1</v>
      </c>
      <c r="L43" s="99">
        <v>122.54709699999999</v>
      </c>
      <c r="M43" s="99">
        <v>-28.862912999999999</v>
      </c>
      <c r="N43" s="14">
        <v>455829</v>
      </c>
      <c r="O43" s="14">
        <v>6807118</v>
      </c>
      <c r="P43" s="37">
        <v>51</v>
      </c>
      <c r="Q43" s="25">
        <v>115.78700000000001</v>
      </c>
      <c r="R43" s="14">
        <v>-32.058</v>
      </c>
      <c r="S43" s="14">
        <v>58471</v>
      </c>
      <c r="T43" s="14">
        <v>1.7290000000000001</v>
      </c>
      <c r="U43" s="83">
        <v>-66.049000000000007</v>
      </c>
      <c r="V43" s="25" t="s">
        <v>251</v>
      </c>
      <c r="W43" s="232" t="s">
        <v>254</v>
      </c>
      <c r="X43" s="206"/>
      <c r="Y43" s="14"/>
      <c r="Z43" s="14"/>
      <c r="AA43" s="206" t="s">
        <v>283</v>
      </c>
      <c r="AB43" s="37" t="s">
        <v>317</v>
      </c>
      <c r="AC43" s="200">
        <v>0.78300000000000003</v>
      </c>
      <c r="AD43" s="99">
        <v>0.70099999999999996</v>
      </c>
      <c r="AE43" s="99">
        <v>0.68700000000000006</v>
      </c>
      <c r="AF43" s="99">
        <v>0.72245728111148078</v>
      </c>
      <c r="AG43" s="102">
        <v>1.3141497943417837</v>
      </c>
      <c r="AH43" s="102"/>
      <c r="AI43" s="158"/>
      <c r="AJ43" s="158"/>
      <c r="AK43" s="158"/>
      <c r="AL43" s="158"/>
      <c r="AM43" s="158"/>
      <c r="AN43" s="158"/>
      <c r="AO43" s="96"/>
      <c r="AP43" s="122">
        <v>354.66</v>
      </c>
      <c r="AQ43" s="86">
        <v>360.49</v>
      </c>
      <c r="AR43" s="86">
        <v>237.81</v>
      </c>
      <c r="AS43" s="86">
        <v>122.92585170340682</v>
      </c>
      <c r="AT43" s="86">
        <v>5.8416833667334513</v>
      </c>
      <c r="AU43" s="115">
        <v>2.885153896315618</v>
      </c>
      <c r="AV43" s="127">
        <v>4.7522008477339291E-2</v>
      </c>
      <c r="AW43" s="116">
        <v>3.0291029525032087</v>
      </c>
      <c r="AX43" s="47">
        <v>4630</v>
      </c>
      <c r="AY43" s="220">
        <v>13358.262539941312</v>
      </c>
      <c r="AZ43" s="179">
        <v>385.89</v>
      </c>
      <c r="BA43" s="180">
        <v>387.93400000000003</v>
      </c>
      <c r="BB43" s="180">
        <v>390.06400000000002</v>
      </c>
      <c r="BC43" s="148">
        <v>387.95892411967401</v>
      </c>
      <c r="BD43" s="152">
        <v>1.4910000000000001</v>
      </c>
      <c r="BE43" s="152">
        <v>1.4830000000000001</v>
      </c>
      <c r="BF43" s="152">
        <v>1.474</v>
      </c>
      <c r="BG43" s="144">
        <v>1.4826666666666668</v>
      </c>
      <c r="BH43" s="152">
        <v>0</v>
      </c>
      <c r="BI43" s="152">
        <v>0</v>
      </c>
      <c r="BJ43" s="152">
        <v>0.4</v>
      </c>
      <c r="BK43" s="131">
        <v>0.13333333333333333</v>
      </c>
    </row>
    <row r="44" spans="1:63" x14ac:dyDescent="0.25">
      <c r="A44" s="14" t="s">
        <v>187</v>
      </c>
      <c r="B44" s="14">
        <v>258753</v>
      </c>
      <c r="C44" s="14" t="s">
        <v>318</v>
      </c>
      <c r="D44" s="14" t="s">
        <v>233</v>
      </c>
      <c r="E44" s="107">
        <v>118</v>
      </c>
      <c r="F44" s="107">
        <v>50</v>
      </c>
      <c r="G44" s="104">
        <v>44578</v>
      </c>
      <c r="H44" s="37"/>
      <c r="I44" s="25" t="s">
        <v>146</v>
      </c>
      <c r="J44" s="86">
        <v>514.27</v>
      </c>
      <c r="K44" s="86">
        <v>514.41999999999996</v>
      </c>
      <c r="L44" s="99">
        <v>122.54709699999999</v>
      </c>
      <c r="M44" s="99">
        <v>-28.862912999999999</v>
      </c>
      <c r="N44" s="14">
        <v>455829</v>
      </c>
      <c r="O44" s="14">
        <v>6807118</v>
      </c>
      <c r="P44" s="37">
        <v>51</v>
      </c>
      <c r="Q44" s="25">
        <v>115.78700000000001</v>
      </c>
      <c r="R44" s="14">
        <v>-32.058</v>
      </c>
      <c r="S44" s="14">
        <v>58471</v>
      </c>
      <c r="T44" s="14">
        <v>1.7290000000000001</v>
      </c>
      <c r="U44" s="83">
        <v>-66.049000000000007</v>
      </c>
      <c r="V44" s="25" t="s">
        <v>251</v>
      </c>
      <c r="W44" s="232" t="s">
        <v>254</v>
      </c>
      <c r="X44" s="206"/>
      <c r="Y44" s="14"/>
      <c r="Z44" s="14"/>
      <c r="AA44" s="206" t="s">
        <v>284</v>
      </c>
      <c r="AB44" s="37" t="s">
        <v>317</v>
      </c>
      <c r="AC44" s="200">
        <v>0.60099999999999998</v>
      </c>
      <c r="AD44" s="99">
        <v>0.61899999999999999</v>
      </c>
      <c r="AE44" s="99">
        <v>0.57299999999999995</v>
      </c>
      <c r="AF44" s="99">
        <v>0.59736519381931796</v>
      </c>
      <c r="AG44" s="102">
        <v>1.0899525326427275</v>
      </c>
      <c r="AH44" s="102"/>
      <c r="AI44" s="158"/>
      <c r="AJ44" s="158"/>
      <c r="AK44" s="158"/>
      <c r="AL44" s="158"/>
      <c r="AM44" s="158"/>
      <c r="AN44" s="158"/>
      <c r="AO44" s="96"/>
      <c r="AP44" s="122">
        <v>298.02999999999997</v>
      </c>
      <c r="AQ44" s="86">
        <v>301.07</v>
      </c>
      <c r="AR44" s="86">
        <v>199.26</v>
      </c>
      <c r="AS44" s="86">
        <v>102.01402805611222</v>
      </c>
      <c r="AT44" s="86">
        <v>3.0460921843687578</v>
      </c>
      <c r="AU44" s="115">
        <v>2.9214609566840188</v>
      </c>
      <c r="AV44" s="127">
        <v>2.9859542284648072E-2</v>
      </c>
      <c r="AW44" s="116">
        <v>3.0113793662043133</v>
      </c>
      <c r="AX44" s="47" t="s">
        <v>245</v>
      </c>
      <c r="AY44" s="220" t="s">
        <v>245</v>
      </c>
      <c r="AZ44" s="179">
        <v>584.68899999999996</v>
      </c>
      <c r="BA44" s="180">
        <v>605.26599999999996</v>
      </c>
      <c r="BB44" s="180">
        <v>607.60400000000004</v>
      </c>
      <c r="BC44" s="148">
        <v>599.09718013738654</v>
      </c>
      <c r="BD44" s="152">
        <v>2.5350000000000001</v>
      </c>
      <c r="BE44" s="152">
        <v>2.4420000000000002</v>
      </c>
      <c r="BF44" s="152">
        <v>2.4220000000000002</v>
      </c>
      <c r="BG44" s="144">
        <v>2.4663333333333335</v>
      </c>
      <c r="BH44" s="152">
        <v>0</v>
      </c>
      <c r="BI44" s="152">
        <v>1.3</v>
      </c>
      <c r="BJ44" s="152">
        <v>0</v>
      </c>
      <c r="BK44" s="131">
        <v>0.43333333333333335</v>
      </c>
    </row>
    <row r="45" spans="1:63" x14ac:dyDescent="0.25">
      <c r="A45" s="14" t="s">
        <v>188</v>
      </c>
      <c r="B45" s="14">
        <v>258779</v>
      </c>
      <c r="C45" s="14" t="s">
        <v>318</v>
      </c>
      <c r="D45" s="14" t="s">
        <v>233</v>
      </c>
      <c r="E45" s="107">
        <v>145</v>
      </c>
      <c r="F45" s="107">
        <v>50</v>
      </c>
      <c r="G45" s="104">
        <v>44578</v>
      </c>
      <c r="H45" s="37"/>
      <c r="I45" s="25" t="s">
        <v>146</v>
      </c>
      <c r="J45" s="86">
        <v>520.4</v>
      </c>
      <c r="K45" s="86">
        <v>520.54999999999995</v>
      </c>
      <c r="L45" s="99">
        <v>122.54709699999999</v>
      </c>
      <c r="M45" s="99">
        <v>-28.862912999999999</v>
      </c>
      <c r="N45" s="14">
        <v>455829</v>
      </c>
      <c r="O45" s="14">
        <v>6807118</v>
      </c>
      <c r="P45" s="37">
        <v>51</v>
      </c>
      <c r="Q45" s="25">
        <v>115.78700000000001</v>
      </c>
      <c r="R45" s="14">
        <v>-32.058</v>
      </c>
      <c r="S45" s="14">
        <v>58471</v>
      </c>
      <c r="T45" s="14">
        <v>1.7290000000000001</v>
      </c>
      <c r="U45" s="83">
        <v>-66.049000000000007</v>
      </c>
      <c r="V45" s="25" t="s">
        <v>251</v>
      </c>
      <c r="W45" s="232" t="s">
        <v>254</v>
      </c>
      <c r="X45" s="206"/>
      <c r="Y45" s="14"/>
      <c r="Z45" s="14" t="s">
        <v>333</v>
      </c>
      <c r="AA45" s="206" t="s">
        <v>285</v>
      </c>
      <c r="AB45" s="37" t="s">
        <v>317</v>
      </c>
      <c r="AC45" s="200">
        <v>1.06</v>
      </c>
      <c r="AD45" s="99">
        <v>1.01</v>
      </c>
      <c r="AE45" s="99">
        <v>0.89100000000000001</v>
      </c>
      <c r="AF45" s="99">
        <v>0.98439254118401964</v>
      </c>
      <c r="AG45" s="102">
        <v>1.7908069109219686</v>
      </c>
      <c r="AH45" s="102"/>
      <c r="AI45" s="158"/>
      <c r="AJ45" s="158"/>
      <c r="AK45" s="158"/>
      <c r="AL45" s="158"/>
      <c r="AM45" s="158"/>
      <c r="AN45" s="158"/>
      <c r="AO45" s="96"/>
      <c r="AP45" s="122">
        <v>418.91</v>
      </c>
      <c r="AQ45" s="86">
        <v>421.26</v>
      </c>
      <c r="AR45" s="86">
        <v>285.31</v>
      </c>
      <c r="AS45" s="86">
        <v>136.22244488977955</v>
      </c>
      <c r="AT45" s="86">
        <v>2.3547094188376412</v>
      </c>
      <c r="AU45" s="115">
        <v>3.0751907318867233</v>
      </c>
      <c r="AV45" s="127">
        <v>1.7285766826038735E-2</v>
      </c>
      <c r="AW45" s="116">
        <v>3.1292827844311373</v>
      </c>
      <c r="AX45" s="47">
        <v>3990</v>
      </c>
      <c r="AY45" s="220">
        <v>12270.011020228027</v>
      </c>
      <c r="AZ45" s="179">
        <v>74.998000000000005</v>
      </c>
      <c r="BA45" s="180">
        <v>75.52</v>
      </c>
      <c r="BB45" s="180">
        <v>75.804000000000002</v>
      </c>
      <c r="BC45" s="148">
        <v>75.439927453920447</v>
      </c>
      <c r="BD45" s="152">
        <v>13.756</v>
      </c>
      <c r="BE45" s="152">
        <v>13.613</v>
      </c>
      <c r="BF45" s="152">
        <v>13.425000000000001</v>
      </c>
      <c r="BG45" s="144">
        <v>13.597999999999999</v>
      </c>
      <c r="BH45" s="152">
        <v>0</v>
      </c>
      <c r="BI45" s="152">
        <v>0</v>
      </c>
      <c r="BJ45" s="152">
        <v>0</v>
      </c>
      <c r="BK45" s="131">
        <v>0</v>
      </c>
    </row>
    <row r="46" spans="1:63" x14ac:dyDescent="0.25">
      <c r="A46" s="14" t="s">
        <v>189</v>
      </c>
      <c r="B46" s="14">
        <v>258754</v>
      </c>
      <c r="C46" s="14" t="s">
        <v>318</v>
      </c>
      <c r="D46" s="14" t="s">
        <v>233</v>
      </c>
      <c r="E46" s="107">
        <v>147</v>
      </c>
      <c r="F46" s="107">
        <v>50</v>
      </c>
      <c r="G46" s="104">
        <v>44578</v>
      </c>
      <c r="H46" s="37"/>
      <c r="I46" s="25" t="s">
        <v>146</v>
      </c>
      <c r="J46" s="86">
        <v>530.6</v>
      </c>
      <c r="K46" s="86">
        <v>530.75</v>
      </c>
      <c r="L46" s="99">
        <v>122.54709699999999</v>
      </c>
      <c r="M46" s="99">
        <v>-28.862912999999999</v>
      </c>
      <c r="N46" s="14">
        <v>455829</v>
      </c>
      <c r="O46" s="14">
        <v>6807118</v>
      </c>
      <c r="P46" s="37">
        <v>51</v>
      </c>
      <c r="Q46" s="25">
        <v>115.78700000000001</v>
      </c>
      <c r="R46" s="14">
        <v>-32.058</v>
      </c>
      <c r="S46" s="14">
        <v>58471</v>
      </c>
      <c r="T46" s="14">
        <v>1.7290000000000001</v>
      </c>
      <c r="U46" s="83">
        <v>-66.049000000000007</v>
      </c>
      <c r="V46" s="25" t="s">
        <v>251</v>
      </c>
      <c r="W46" s="232" t="s">
        <v>254</v>
      </c>
      <c r="X46" s="206"/>
      <c r="Y46" s="14"/>
      <c r="Z46" s="14" t="s">
        <v>333</v>
      </c>
      <c r="AA46" s="206" t="s">
        <v>275</v>
      </c>
      <c r="AB46" s="37" t="s">
        <v>317</v>
      </c>
      <c r="AC46" s="200">
        <v>1.99</v>
      </c>
      <c r="AD46" s="99">
        <v>1.42</v>
      </c>
      <c r="AE46" s="99">
        <v>0.55500000000000005</v>
      </c>
      <c r="AF46" s="99">
        <v>1.1618359254968618</v>
      </c>
      <c r="AG46" s="102">
        <v>2.1131471812936922</v>
      </c>
      <c r="AH46" s="102"/>
      <c r="AI46" s="158"/>
      <c r="AJ46" s="158"/>
      <c r="AK46" s="158"/>
      <c r="AL46" s="158"/>
      <c r="AM46" s="158"/>
      <c r="AN46" s="158"/>
      <c r="AO46" s="96"/>
      <c r="AP46" s="122">
        <v>414.27</v>
      </c>
      <c r="AQ46" s="86">
        <v>419.25</v>
      </c>
      <c r="AR46" s="86">
        <v>276.86</v>
      </c>
      <c r="AS46" s="86">
        <v>142.67535070140281</v>
      </c>
      <c r="AT46" s="86">
        <v>4.9899799599198582</v>
      </c>
      <c r="AU46" s="115">
        <v>2.9035849427628344</v>
      </c>
      <c r="AV46" s="127">
        <v>3.4974366177400226E-2</v>
      </c>
      <c r="AW46" s="116">
        <v>3.0088163889091049</v>
      </c>
      <c r="AX46" s="47">
        <v>5000</v>
      </c>
      <c r="AY46" s="220">
        <v>14517.924713814173</v>
      </c>
      <c r="AZ46" s="179">
        <v>191.43</v>
      </c>
      <c r="BA46" s="180">
        <v>193.41</v>
      </c>
      <c r="BB46" s="180">
        <v>193.74</v>
      </c>
      <c r="BC46" s="148">
        <v>192.85729594757373</v>
      </c>
      <c r="BD46" s="152">
        <v>0.33600000000000002</v>
      </c>
      <c r="BE46" s="152">
        <v>0.435</v>
      </c>
      <c r="BF46" s="152">
        <v>0.48299999999999998</v>
      </c>
      <c r="BG46" s="144">
        <v>0.41799999999999998</v>
      </c>
      <c r="BH46" s="152">
        <v>0</v>
      </c>
      <c r="BI46" s="152">
        <v>0.2</v>
      </c>
      <c r="BJ46" s="152">
        <v>0.7</v>
      </c>
      <c r="BK46" s="131">
        <v>0.3</v>
      </c>
    </row>
    <row r="47" spans="1:63" x14ac:dyDescent="0.25">
      <c r="A47" s="14" t="s">
        <v>190</v>
      </c>
      <c r="B47" s="14">
        <v>258755</v>
      </c>
      <c r="C47" s="14" t="s">
        <v>318</v>
      </c>
      <c r="D47" s="14" t="s">
        <v>233</v>
      </c>
      <c r="E47" s="107">
        <v>147</v>
      </c>
      <c r="F47" s="107">
        <v>50</v>
      </c>
      <c r="G47" s="104">
        <v>44578</v>
      </c>
      <c r="H47" s="37"/>
      <c r="I47" s="25" t="s">
        <v>146</v>
      </c>
      <c r="J47" s="86">
        <v>549.95000000000005</v>
      </c>
      <c r="K47" s="86">
        <v>550.1</v>
      </c>
      <c r="L47" s="99">
        <v>122.54709699999999</v>
      </c>
      <c r="M47" s="99">
        <v>-28.862912999999999</v>
      </c>
      <c r="N47" s="14">
        <v>455829</v>
      </c>
      <c r="O47" s="14">
        <v>6807118</v>
      </c>
      <c r="P47" s="37">
        <v>51</v>
      </c>
      <c r="Q47" s="25">
        <v>115.78700000000001</v>
      </c>
      <c r="R47" s="14">
        <v>-32.058</v>
      </c>
      <c r="S47" s="14">
        <v>58471</v>
      </c>
      <c r="T47" s="14">
        <v>1.7290000000000001</v>
      </c>
      <c r="U47" s="83">
        <v>-66.049000000000007</v>
      </c>
      <c r="V47" s="25" t="s">
        <v>251</v>
      </c>
      <c r="W47" s="232" t="s">
        <v>254</v>
      </c>
      <c r="X47" s="206" t="s">
        <v>322</v>
      </c>
      <c r="Y47" s="14"/>
      <c r="Z47" s="14"/>
      <c r="AA47" s="206" t="s">
        <v>286</v>
      </c>
      <c r="AB47" s="37" t="s">
        <v>317</v>
      </c>
      <c r="AC47" s="200">
        <v>0.73499999999999999</v>
      </c>
      <c r="AD47" s="99">
        <v>0.78600000000000003</v>
      </c>
      <c r="AE47" s="99">
        <v>0.88</v>
      </c>
      <c r="AF47" s="99">
        <v>0.79811263414761158</v>
      </c>
      <c r="AG47" s="102">
        <v>1.4516072589876758</v>
      </c>
      <c r="AH47" s="102"/>
      <c r="AI47" s="158"/>
      <c r="AJ47" s="158"/>
      <c r="AK47" s="158"/>
      <c r="AL47" s="158"/>
      <c r="AM47" s="158"/>
      <c r="AN47" s="158"/>
      <c r="AO47" s="96"/>
      <c r="AP47" s="122">
        <v>376.6</v>
      </c>
      <c r="AQ47" s="86">
        <v>383</v>
      </c>
      <c r="AR47" s="86">
        <v>250.15</v>
      </c>
      <c r="AS47" s="86">
        <v>133.11623246492985</v>
      </c>
      <c r="AT47" s="86">
        <v>6.4128256513025823</v>
      </c>
      <c r="AU47" s="115">
        <v>2.829106511102748</v>
      </c>
      <c r="AV47" s="127">
        <v>4.8174633044787182E-2</v>
      </c>
      <c r="AW47" s="116">
        <v>2.9722957690786873</v>
      </c>
      <c r="AX47" s="47">
        <v>5040</v>
      </c>
      <c r="AY47" s="220">
        <v>14258.69681595785</v>
      </c>
      <c r="AZ47" s="179">
        <v>219.98</v>
      </c>
      <c r="BA47" s="180">
        <v>225.28</v>
      </c>
      <c r="BB47" s="180">
        <v>232.38</v>
      </c>
      <c r="BC47" s="148">
        <v>225.82301122411053</v>
      </c>
      <c r="BD47" s="152">
        <v>0.63300000000000001</v>
      </c>
      <c r="BE47" s="152">
        <v>0.69299999999999995</v>
      </c>
      <c r="BF47" s="152">
        <v>0.70599999999999996</v>
      </c>
      <c r="BG47" s="144">
        <v>0.67733333333333334</v>
      </c>
      <c r="BH47" s="152">
        <v>0.8</v>
      </c>
      <c r="BI47" s="152">
        <v>1.1000000000000001</v>
      </c>
      <c r="BJ47" s="152">
        <v>1.7</v>
      </c>
      <c r="BK47" s="131">
        <v>1.1436958129742631</v>
      </c>
    </row>
    <row r="48" spans="1:63" x14ac:dyDescent="0.25">
      <c r="A48" s="14" t="s">
        <v>191</v>
      </c>
      <c r="B48" s="14">
        <v>258780</v>
      </c>
      <c r="C48" s="14" t="s">
        <v>318</v>
      </c>
      <c r="D48" s="14" t="s">
        <v>233</v>
      </c>
      <c r="E48" s="107">
        <v>146</v>
      </c>
      <c r="F48" s="107">
        <v>50</v>
      </c>
      <c r="G48" s="104">
        <v>44578</v>
      </c>
      <c r="H48" s="37"/>
      <c r="I48" s="25" t="s">
        <v>146</v>
      </c>
      <c r="J48" s="86">
        <v>562.85</v>
      </c>
      <c r="K48" s="86">
        <v>563</v>
      </c>
      <c r="L48" s="99">
        <v>122.54709699999999</v>
      </c>
      <c r="M48" s="99">
        <v>-28.862912999999999</v>
      </c>
      <c r="N48" s="14">
        <v>455829</v>
      </c>
      <c r="O48" s="14">
        <v>6807118</v>
      </c>
      <c r="P48" s="37">
        <v>51</v>
      </c>
      <c r="Q48" s="25">
        <v>115.78700000000001</v>
      </c>
      <c r="R48" s="14">
        <v>-32.058</v>
      </c>
      <c r="S48" s="14">
        <v>58471</v>
      </c>
      <c r="T48" s="14">
        <v>1.7290000000000001</v>
      </c>
      <c r="U48" s="83">
        <v>-66.049000000000007</v>
      </c>
      <c r="V48" s="25" t="s">
        <v>251</v>
      </c>
      <c r="W48" s="232" t="s">
        <v>254</v>
      </c>
      <c r="X48" s="206" t="s">
        <v>334</v>
      </c>
      <c r="Y48" s="14"/>
      <c r="Z48" s="14"/>
      <c r="AA48" s="206" t="s">
        <v>286</v>
      </c>
      <c r="AB48" s="37" t="s">
        <v>317</v>
      </c>
      <c r="AC48" s="200">
        <v>0.59499999999999997</v>
      </c>
      <c r="AD48" s="99">
        <v>0.61799999999999999</v>
      </c>
      <c r="AE48" s="99">
        <v>0.50900000000000001</v>
      </c>
      <c r="AF48" s="99">
        <v>0.57201542617369761</v>
      </c>
      <c r="AG48" s="102">
        <v>1.040496060209956</v>
      </c>
      <c r="AH48" s="102"/>
      <c r="AI48" s="158"/>
      <c r="AJ48" s="158"/>
      <c r="AK48" s="158"/>
      <c r="AL48" s="158"/>
      <c r="AM48" s="158"/>
      <c r="AN48" s="158"/>
      <c r="AO48" s="96"/>
      <c r="AP48" s="122">
        <v>342.07</v>
      </c>
      <c r="AQ48" s="86">
        <v>349.55</v>
      </c>
      <c r="AR48" s="86">
        <v>227.86</v>
      </c>
      <c r="AS48" s="86">
        <v>121.93386773547094</v>
      </c>
      <c r="AT48" s="86">
        <v>7.4949899799599384</v>
      </c>
      <c r="AU48" s="115">
        <v>2.8053731613115294</v>
      </c>
      <c r="AV48" s="127">
        <v>6.1467663735722072E-2</v>
      </c>
      <c r="AW48" s="116">
        <v>2.9891065580947385</v>
      </c>
      <c r="AX48" s="47">
        <v>4250</v>
      </c>
      <c r="AY48" s="220">
        <v>11922.835935573999</v>
      </c>
      <c r="AZ48" s="179">
        <v>206.96</v>
      </c>
      <c r="BA48" s="180">
        <v>210.69</v>
      </c>
      <c r="BB48" s="180">
        <v>210.25</v>
      </c>
      <c r="BC48" s="148">
        <v>209.29335882199652</v>
      </c>
      <c r="BD48" s="152">
        <v>0.95099999999999996</v>
      </c>
      <c r="BE48" s="152">
        <v>0.97</v>
      </c>
      <c r="BF48" s="152">
        <v>0.95199999999999996</v>
      </c>
      <c r="BG48" s="144">
        <v>0.95766666666666656</v>
      </c>
      <c r="BH48" s="152">
        <v>0.2</v>
      </c>
      <c r="BI48" s="152">
        <v>0.3</v>
      </c>
      <c r="BJ48" s="152">
        <v>1</v>
      </c>
      <c r="BK48" s="131">
        <v>0.39148676411688638</v>
      </c>
    </row>
    <row r="49" spans="1:63" x14ac:dyDescent="0.25">
      <c r="A49" s="14" t="s">
        <v>192</v>
      </c>
      <c r="B49" s="14">
        <v>258756</v>
      </c>
      <c r="C49" s="14" t="s">
        <v>318</v>
      </c>
      <c r="D49" s="14" t="s">
        <v>233</v>
      </c>
      <c r="E49" s="107">
        <v>146</v>
      </c>
      <c r="F49" s="107">
        <v>50</v>
      </c>
      <c r="G49" s="104">
        <v>44578</v>
      </c>
      <c r="H49" s="37"/>
      <c r="I49" s="25" t="s">
        <v>146</v>
      </c>
      <c r="J49" s="86">
        <v>571</v>
      </c>
      <c r="K49" s="86">
        <v>571.15</v>
      </c>
      <c r="L49" s="99">
        <v>122.54709699999999</v>
      </c>
      <c r="M49" s="99">
        <v>-28.862912999999999</v>
      </c>
      <c r="N49" s="14">
        <v>455829</v>
      </c>
      <c r="O49" s="14">
        <v>6807118</v>
      </c>
      <c r="P49" s="37">
        <v>51</v>
      </c>
      <c r="Q49" s="25">
        <v>115.78700000000001</v>
      </c>
      <c r="R49" s="14">
        <v>-32.058</v>
      </c>
      <c r="S49" s="14">
        <v>58471</v>
      </c>
      <c r="T49" s="14">
        <v>1.7290000000000001</v>
      </c>
      <c r="U49" s="83">
        <v>-66.049000000000007</v>
      </c>
      <c r="V49" s="25" t="s">
        <v>251</v>
      </c>
      <c r="W49" s="232" t="s">
        <v>254</v>
      </c>
      <c r="X49" s="206" t="s">
        <v>320</v>
      </c>
      <c r="Y49" s="14"/>
      <c r="Z49" s="14" t="s">
        <v>333</v>
      </c>
      <c r="AA49" s="206" t="s">
        <v>260</v>
      </c>
      <c r="AB49" s="37" t="s">
        <v>317</v>
      </c>
      <c r="AC49" s="200">
        <v>0.53300000000000003</v>
      </c>
      <c r="AD49" s="99">
        <v>0.46200000000000002</v>
      </c>
      <c r="AE49" s="99">
        <v>0.53800000000000003</v>
      </c>
      <c r="AF49" s="99">
        <v>0.509781205648972</v>
      </c>
      <c r="AG49" s="102">
        <v>0.92729201307548015</v>
      </c>
      <c r="AH49" s="102"/>
      <c r="AI49" s="158"/>
      <c r="AJ49" s="158"/>
      <c r="AK49" s="158"/>
      <c r="AL49" s="158"/>
      <c r="AM49" s="158"/>
      <c r="AN49" s="158"/>
      <c r="AO49" s="96"/>
      <c r="AP49" s="122">
        <v>366.09</v>
      </c>
      <c r="AQ49" s="86">
        <v>373.71</v>
      </c>
      <c r="AR49" s="86">
        <v>241.74</v>
      </c>
      <c r="AS49" s="86">
        <v>132.23446893787573</v>
      </c>
      <c r="AT49" s="86">
        <v>7.6352705410821686</v>
      </c>
      <c r="AU49" s="115">
        <v>2.7684914753353036</v>
      </c>
      <c r="AV49" s="127">
        <v>5.7740395544441957E-2</v>
      </c>
      <c r="AW49" s="116">
        <v>2.9381408926417376</v>
      </c>
      <c r="AX49" s="47">
        <v>4260</v>
      </c>
      <c r="AY49" s="220">
        <v>11793.773684928394</v>
      </c>
      <c r="AZ49" s="179">
        <v>196.44</v>
      </c>
      <c r="BA49" s="180">
        <v>201.36</v>
      </c>
      <c r="BB49" s="180">
        <v>203.78</v>
      </c>
      <c r="BC49" s="148">
        <v>200.50331711978151</v>
      </c>
      <c r="BD49" s="152">
        <v>1.339</v>
      </c>
      <c r="BE49" s="152">
        <v>1.2869999999999999</v>
      </c>
      <c r="BF49" s="152">
        <v>1.266</v>
      </c>
      <c r="BG49" s="144">
        <v>1.2973333333333332</v>
      </c>
      <c r="BH49" s="152">
        <v>0</v>
      </c>
      <c r="BI49" s="152">
        <v>0</v>
      </c>
      <c r="BJ49" s="152">
        <v>0</v>
      </c>
      <c r="BK49" s="131">
        <v>0</v>
      </c>
    </row>
    <row r="50" spans="1:63" x14ac:dyDescent="0.25">
      <c r="A50" s="14" t="s">
        <v>193</v>
      </c>
      <c r="B50" s="14">
        <v>258757</v>
      </c>
      <c r="C50" s="14" t="s">
        <v>318</v>
      </c>
      <c r="D50" s="14" t="s">
        <v>233</v>
      </c>
      <c r="E50" s="107">
        <v>114</v>
      </c>
      <c r="F50" s="107">
        <v>50</v>
      </c>
      <c r="G50" s="104">
        <v>44578</v>
      </c>
      <c r="H50" s="37"/>
      <c r="I50" s="25" t="s">
        <v>146</v>
      </c>
      <c r="J50" s="86">
        <v>580.05999999999995</v>
      </c>
      <c r="K50" s="86">
        <v>580.21</v>
      </c>
      <c r="L50" s="99">
        <v>122.54709699999999</v>
      </c>
      <c r="M50" s="99">
        <v>-28.862912999999999</v>
      </c>
      <c r="N50" s="14">
        <v>455829</v>
      </c>
      <c r="O50" s="14">
        <v>6807118</v>
      </c>
      <c r="P50" s="37">
        <v>51</v>
      </c>
      <c r="Q50" s="25">
        <v>115.78700000000001</v>
      </c>
      <c r="R50" s="14">
        <v>-32.058</v>
      </c>
      <c r="S50" s="14">
        <v>58471</v>
      </c>
      <c r="T50" s="14">
        <v>1.7290000000000001</v>
      </c>
      <c r="U50" s="83">
        <v>-66.049000000000007</v>
      </c>
      <c r="V50" s="25" t="s">
        <v>251</v>
      </c>
      <c r="W50" s="232" t="s">
        <v>254</v>
      </c>
      <c r="X50" s="206" t="s">
        <v>322</v>
      </c>
      <c r="Y50" s="14"/>
      <c r="Z50" s="14" t="s">
        <v>324</v>
      </c>
      <c r="AA50" s="206" t="s">
        <v>287</v>
      </c>
      <c r="AB50" s="37" t="s">
        <v>317</v>
      </c>
      <c r="AC50" s="200">
        <v>0.46400000000000002</v>
      </c>
      <c r="AD50" s="99">
        <v>0.47299999999999998</v>
      </c>
      <c r="AE50" s="99">
        <v>0.41299999999999998</v>
      </c>
      <c r="AF50" s="99">
        <v>0.44920342367864424</v>
      </c>
      <c r="AG50" s="102">
        <v>0.81997592958299725</v>
      </c>
      <c r="AH50" s="102"/>
      <c r="AI50" s="158"/>
      <c r="AJ50" s="158"/>
      <c r="AK50" s="158"/>
      <c r="AL50" s="158"/>
      <c r="AM50" s="158"/>
      <c r="AN50" s="158"/>
      <c r="AO50" s="96"/>
      <c r="AP50" s="122">
        <v>298.89</v>
      </c>
      <c r="AQ50" s="86">
        <v>301.64999999999998</v>
      </c>
      <c r="AR50" s="86">
        <v>197.73</v>
      </c>
      <c r="AS50" s="86">
        <v>104.12825651302605</v>
      </c>
      <c r="AT50" s="86">
        <v>2.7655310621242393</v>
      </c>
      <c r="AU50" s="115">
        <v>2.8704024249422635</v>
      </c>
      <c r="AV50" s="127">
        <v>2.6558891454965271E-2</v>
      </c>
      <c r="AW50" s="116">
        <v>2.9487170818505337</v>
      </c>
      <c r="AX50" s="47">
        <v>4550</v>
      </c>
      <c r="AY50" s="220">
        <v>13060.331033487299</v>
      </c>
      <c r="AZ50" s="179">
        <v>842.96799999999996</v>
      </c>
      <c r="BA50" s="180">
        <v>909.06200000000001</v>
      </c>
      <c r="BB50" s="180">
        <v>934.31700000000001</v>
      </c>
      <c r="BC50" s="148">
        <v>894.60835094010304</v>
      </c>
      <c r="BD50" s="152">
        <v>1.0069999999999999</v>
      </c>
      <c r="BE50" s="152">
        <v>0.96599999999999997</v>
      </c>
      <c r="BF50" s="152">
        <v>0.94499999999999995</v>
      </c>
      <c r="BG50" s="144">
        <v>0.97266666666666657</v>
      </c>
      <c r="BH50" s="152">
        <v>0.1</v>
      </c>
      <c r="BI50" s="152">
        <v>0.1</v>
      </c>
      <c r="BJ50" s="152">
        <v>7.0000000000000007E-2</v>
      </c>
      <c r="BK50" s="131">
        <v>8.8790400174260084E-2</v>
      </c>
    </row>
    <row r="51" spans="1:63" x14ac:dyDescent="0.25">
      <c r="A51" s="14" t="s">
        <v>194</v>
      </c>
      <c r="B51" s="14">
        <v>258758</v>
      </c>
      <c r="C51" s="14" t="s">
        <v>318</v>
      </c>
      <c r="D51" s="14" t="s">
        <v>233</v>
      </c>
      <c r="E51" s="107">
        <v>144</v>
      </c>
      <c r="F51" s="107">
        <v>50</v>
      </c>
      <c r="G51" s="104">
        <v>44578</v>
      </c>
      <c r="H51" s="37"/>
      <c r="I51" s="25" t="s">
        <v>146</v>
      </c>
      <c r="J51" s="86">
        <v>585.85</v>
      </c>
      <c r="K51" s="86">
        <v>586</v>
      </c>
      <c r="L51" s="99">
        <v>122.54709699999999</v>
      </c>
      <c r="M51" s="99">
        <v>-28.862912999999999</v>
      </c>
      <c r="N51" s="14">
        <v>455829</v>
      </c>
      <c r="O51" s="14">
        <v>6807118</v>
      </c>
      <c r="P51" s="37">
        <v>51</v>
      </c>
      <c r="Q51" s="25">
        <v>115.78700000000001</v>
      </c>
      <c r="R51" s="14">
        <v>-32.058</v>
      </c>
      <c r="S51" s="14">
        <v>58471</v>
      </c>
      <c r="T51" s="14">
        <v>1.7290000000000001</v>
      </c>
      <c r="U51" s="83">
        <v>-66.049000000000007</v>
      </c>
      <c r="V51" s="25" t="s">
        <v>251</v>
      </c>
      <c r="W51" s="232" t="s">
        <v>254</v>
      </c>
      <c r="X51" s="206"/>
      <c r="Y51" s="14"/>
      <c r="Z51" s="14" t="s">
        <v>335</v>
      </c>
      <c r="AA51" s="206" t="s">
        <v>288</v>
      </c>
      <c r="AB51" s="37" t="s">
        <v>317</v>
      </c>
      <c r="AC51" s="200">
        <v>0.499</v>
      </c>
      <c r="AD51" s="99">
        <v>0.54300000000000004</v>
      </c>
      <c r="AE51" s="99">
        <v>0.497</v>
      </c>
      <c r="AF51" s="99">
        <v>0.51256890320860782</v>
      </c>
      <c r="AG51" s="102">
        <v>0.93256786249774115</v>
      </c>
      <c r="AH51" s="102"/>
      <c r="AI51" s="158"/>
      <c r="AJ51" s="158"/>
      <c r="AK51" s="158"/>
      <c r="AL51" s="158"/>
      <c r="AM51" s="158"/>
      <c r="AN51" s="158"/>
      <c r="AO51" s="96"/>
      <c r="AP51" s="122">
        <v>415.3</v>
      </c>
      <c r="AQ51" s="86">
        <v>417.34</v>
      </c>
      <c r="AR51" s="86">
        <v>277.18</v>
      </c>
      <c r="AS51" s="86">
        <v>140.44088176352702</v>
      </c>
      <c r="AT51" s="86">
        <v>2.0440881763526688</v>
      </c>
      <c r="AU51" s="115">
        <v>2.9571161529680374</v>
      </c>
      <c r="AV51" s="127">
        <v>1.4554794520547688E-2</v>
      </c>
      <c r="AW51" s="116">
        <v>3.0007920648711264</v>
      </c>
      <c r="AX51" s="47">
        <v>5030</v>
      </c>
      <c r="AY51" s="220">
        <v>14874.294249429227</v>
      </c>
      <c r="AZ51" s="179">
        <v>5529.4</v>
      </c>
      <c r="BA51" s="180">
        <v>5280.84</v>
      </c>
      <c r="BB51" s="180">
        <v>5124.47</v>
      </c>
      <c r="BC51" s="148">
        <v>5308.9665724533179</v>
      </c>
      <c r="BD51" s="152">
        <v>1.0169999999999999</v>
      </c>
      <c r="BE51" s="152">
        <v>0.96799999999999997</v>
      </c>
      <c r="BF51" s="152">
        <v>0.95699999999999996</v>
      </c>
      <c r="BG51" s="144">
        <v>0.98066666666666658</v>
      </c>
      <c r="BH51" s="152">
        <v>0</v>
      </c>
      <c r="BI51" s="152">
        <v>0</v>
      </c>
      <c r="BJ51" s="152">
        <v>0.1</v>
      </c>
      <c r="BK51" s="131">
        <v>3.3333333333333333E-2</v>
      </c>
    </row>
    <row r="52" spans="1:63" x14ac:dyDescent="0.25">
      <c r="A52" s="14" t="s">
        <v>195</v>
      </c>
      <c r="B52" s="14">
        <v>258759</v>
      </c>
      <c r="C52" s="14" t="s">
        <v>318</v>
      </c>
      <c r="D52" s="14" t="s">
        <v>233</v>
      </c>
      <c r="E52" s="107">
        <v>146</v>
      </c>
      <c r="F52" s="107">
        <v>50</v>
      </c>
      <c r="G52" s="104">
        <v>44578</v>
      </c>
      <c r="H52" s="37"/>
      <c r="I52" s="25" t="s">
        <v>146</v>
      </c>
      <c r="J52" s="86">
        <v>595.63</v>
      </c>
      <c r="K52" s="86">
        <v>595.78</v>
      </c>
      <c r="L52" s="99">
        <v>122.54709699999999</v>
      </c>
      <c r="M52" s="99">
        <v>-28.862912999999999</v>
      </c>
      <c r="N52" s="14">
        <v>455829</v>
      </c>
      <c r="O52" s="14">
        <v>6807118</v>
      </c>
      <c r="P52" s="37">
        <v>51</v>
      </c>
      <c r="Q52" s="25">
        <v>115.78700000000001</v>
      </c>
      <c r="R52" s="14">
        <v>-32.058</v>
      </c>
      <c r="S52" s="14">
        <v>58471</v>
      </c>
      <c r="T52" s="14">
        <v>1.7290000000000001</v>
      </c>
      <c r="U52" s="83">
        <v>-66.049000000000007</v>
      </c>
      <c r="V52" s="25" t="s">
        <v>251</v>
      </c>
      <c r="W52" s="232" t="s">
        <v>254</v>
      </c>
      <c r="X52" s="206"/>
      <c r="Y52" s="14"/>
      <c r="Z52" s="14" t="s">
        <v>326</v>
      </c>
      <c r="AA52" s="206" t="s">
        <v>288</v>
      </c>
      <c r="AB52" s="37" t="s">
        <v>317</v>
      </c>
      <c r="AC52" s="200">
        <v>0.54700000000000004</v>
      </c>
      <c r="AD52" s="99">
        <v>0.54600000000000004</v>
      </c>
      <c r="AE52" s="99">
        <v>0.57599999999999996</v>
      </c>
      <c r="AF52" s="99">
        <v>0.55616136647787418</v>
      </c>
      <c r="AG52" s="102">
        <v>1.0116575256232532</v>
      </c>
      <c r="AH52" s="102"/>
      <c r="AI52" s="158"/>
      <c r="AJ52" s="158"/>
      <c r="AK52" s="158"/>
      <c r="AL52" s="158"/>
      <c r="AM52" s="158"/>
      <c r="AN52" s="158"/>
      <c r="AO52" s="96"/>
      <c r="AP52" s="122">
        <v>443.64</v>
      </c>
      <c r="AQ52" s="86">
        <v>445.65</v>
      </c>
      <c r="AR52" s="86">
        <v>297.25</v>
      </c>
      <c r="AS52" s="86">
        <v>148.69739478957914</v>
      </c>
      <c r="AT52" s="86">
        <v>2.0140280561122155</v>
      </c>
      <c r="AU52" s="115">
        <v>2.9835088948787067</v>
      </c>
      <c r="AV52" s="127">
        <v>1.354447439353094E-2</v>
      </c>
      <c r="AW52" s="116">
        <v>3.0244738028553866</v>
      </c>
      <c r="AX52" s="47">
        <v>5110</v>
      </c>
      <c r="AY52" s="220">
        <v>15245.730452830192</v>
      </c>
      <c r="AZ52" s="179">
        <v>963.73</v>
      </c>
      <c r="BA52" s="180">
        <v>947.75</v>
      </c>
      <c r="BB52" s="180">
        <v>936.66</v>
      </c>
      <c r="BC52" s="148">
        <v>949.3150845988165</v>
      </c>
      <c r="BD52" s="152">
        <v>0.82499999999999996</v>
      </c>
      <c r="BE52" s="152">
        <v>0.84199999999999997</v>
      </c>
      <c r="BF52" s="152">
        <v>0.84399999999999997</v>
      </c>
      <c r="BG52" s="144">
        <v>0.83699999999999986</v>
      </c>
      <c r="BH52" s="152">
        <v>0</v>
      </c>
      <c r="BI52" s="152">
        <v>0</v>
      </c>
      <c r="BJ52" s="152">
        <v>0.2</v>
      </c>
      <c r="BK52" s="131">
        <v>6.6666666666666666E-2</v>
      </c>
    </row>
    <row r="53" spans="1:63" x14ac:dyDescent="0.25">
      <c r="A53" s="14" t="s">
        <v>196</v>
      </c>
      <c r="B53" s="14">
        <v>258760</v>
      </c>
      <c r="C53" s="14" t="s">
        <v>318</v>
      </c>
      <c r="D53" s="14" t="s">
        <v>233</v>
      </c>
      <c r="E53" s="107">
        <v>146</v>
      </c>
      <c r="F53" s="107">
        <v>50</v>
      </c>
      <c r="G53" s="104">
        <v>44578</v>
      </c>
      <c r="H53" s="37"/>
      <c r="I53" s="25" t="s">
        <v>146</v>
      </c>
      <c r="J53" s="86">
        <v>614.35</v>
      </c>
      <c r="K53" s="86">
        <v>614.5</v>
      </c>
      <c r="L53" s="99">
        <v>122.54709699999999</v>
      </c>
      <c r="M53" s="99">
        <v>-28.862912999999999</v>
      </c>
      <c r="N53" s="14">
        <v>455829</v>
      </c>
      <c r="O53" s="14">
        <v>6807118</v>
      </c>
      <c r="P53" s="37">
        <v>51</v>
      </c>
      <c r="Q53" s="25">
        <v>115.78700000000001</v>
      </c>
      <c r="R53" s="14">
        <v>-32.058</v>
      </c>
      <c r="S53" s="14">
        <v>58471</v>
      </c>
      <c r="T53" s="14">
        <v>1.7290000000000001</v>
      </c>
      <c r="U53" s="83">
        <v>-66.049000000000007</v>
      </c>
      <c r="V53" s="25" t="s">
        <v>251</v>
      </c>
      <c r="W53" s="232" t="s">
        <v>254</v>
      </c>
      <c r="X53" s="206" t="s">
        <v>320</v>
      </c>
      <c r="Y53" s="14"/>
      <c r="Z53" s="14" t="s">
        <v>326</v>
      </c>
      <c r="AA53" s="206" t="s">
        <v>288</v>
      </c>
      <c r="AB53" s="37" t="s">
        <v>317</v>
      </c>
      <c r="AC53" s="200">
        <v>0.39100000000000001</v>
      </c>
      <c r="AD53" s="99">
        <v>0.47499999999999998</v>
      </c>
      <c r="AE53" s="99">
        <v>0.432</v>
      </c>
      <c r="AF53" s="99">
        <v>0.43130521032275987</v>
      </c>
      <c r="AG53" s="102">
        <v>0.78454417757710027</v>
      </c>
      <c r="AH53" s="102"/>
      <c r="AI53" s="158"/>
      <c r="AJ53" s="158"/>
      <c r="AK53" s="158"/>
      <c r="AL53" s="158"/>
      <c r="AM53" s="158"/>
      <c r="AN53" s="158"/>
      <c r="AO53" s="96"/>
      <c r="AP53" s="122">
        <v>418.29</v>
      </c>
      <c r="AQ53" s="86">
        <v>421.48</v>
      </c>
      <c r="AR53" s="86">
        <v>276.5</v>
      </c>
      <c r="AS53" s="86">
        <v>145.27054108216436</v>
      </c>
      <c r="AT53" s="86">
        <v>3.19639278557114</v>
      </c>
      <c r="AU53" s="115">
        <v>2.8793862601738165</v>
      </c>
      <c r="AV53" s="127">
        <v>2.2003034901365685E-2</v>
      </c>
      <c r="AW53" s="116">
        <v>2.9441668664927003</v>
      </c>
      <c r="AX53" s="47">
        <v>4790</v>
      </c>
      <c r="AY53" s="220">
        <v>13792.260186232581</v>
      </c>
      <c r="AZ53" s="179">
        <v>684.44</v>
      </c>
      <c r="BA53" s="180">
        <v>661.21</v>
      </c>
      <c r="BB53" s="180">
        <v>638.41999999999996</v>
      </c>
      <c r="BC53" s="148">
        <v>661.08975445302542</v>
      </c>
      <c r="BD53" s="152">
        <v>0.91900000000000004</v>
      </c>
      <c r="BE53" s="152">
        <v>0.91900000000000004</v>
      </c>
      <c r="BF53" s="152">
        <v>0.92300000000000004</v>
      </c>
      <c r="BG53" s="144">
        <v>0.92033333333333334</v>
      </c>
      <c r="BH53" s="152">
        <v>0</v>
      </c>
      <c r="BI53" s="152">
        <v>0</v>
      </c>
      <c r="BJ53" s="152">
        <v>0.4</v>
      </c>
      <c r="BK53" s="131">
        <v>0.13333333333333333</v>
      </c>
    </row>
    <row r="54" spans="1:63" x14ac:dyDescent="0.25">
      <c r="A54" s="14" t="s">
        <v>197</v>
      </c>
      <c r="B54" s="14">
        <v>258761</v>
      </c>
      <c r="C54" s="14" t="s">
        <v>318</v>
      </c>
      <c r="D54" s="14" t="s">
        <v>233</v>
      </c>
      <c r="E54" s="107">
        <v>148</v>
      </c>
      <c r="F54" s="107">
        <v>50</v>
      </c>
      <c r="G54" s="104">
        <v>44578</v>
      </c>
      <c r="H54" s="37"/>
      <c r="I54" s="25" t="s">
        <v>146</v>
      </c>
      <c r="J54" s="86">
        <v>626.29999999999995</v>
      </c>
      <c r="K54" s="86">
        <v>626.45000000000005</v>
      </c>
      <c r="L54" s="99">
        <v>122.54709699999999</v>
      </c>
      <c r="M54" s="99">
        <v>-28.862912999999999</v>
      </c>
      <c r="N54" s="14">
        <v>455829</v>
      </c>
      <c r="O54" s="14">
        <v>6807118</v>
      </c>
      <c r="P54" s="37">
        <v>51</v>
      </c>
      <c r="Q54" s="25">
        <v>115.78700000000001</v>
      </c>
      <c r="R54" s="14">
        <v>-32.058</v>
      </c>
      <c r="S54" s="14">
        <v>58471</v>
      </c>
      <c r="T54" s="14">
        <v>1.7290000000000001</v>
      </c>
      <c r="U54" s="83">
        <v>-66.049000000000007</v>
      </c>
      <c r="V54" s="25" t="s">
        <v>251</v>
      </c>
      <c r="W54" s="232" t="s">
        <v>254</v>
      </c>
      <c r="X54" s="206" t="s">
        <v>320</v>
      </c>
      <c r="Y54" s="14"/>
      <c r="Z54" s="14" t="s">
        <v>326</v>
      </c>
      <c r="AA54" s="206" t="s">
        <v>288</v>
      </c>
      <c r="AB54" s="37" t="s">
        <v>317</v>
      </c>
      <c r="AC54" s="200">
        <v>0.495</v>
      </c>
      <c r="AD54" s="99">
        <v>0.53300000000000003</v>
      </c>
      <c r="AE54" s="99">
        <v>0.52200000000000002</v>
      </c>
      <c r="AF54" s="99">
        <v>0.5164175230746767</v>
      </c>
      <c r="AG54" s="102">
        <v>0.93915690746360703</v>
      </c>
      <c r="AH54" s="102"/>
      <c r="AI54" s="158"/>
      <c r="AJ54" s="158"/>
      <c r="AK54" s="158"/>
      <c r="AL54" s="158"/>
      <c r="AM54" s="158"/>
      <c r="AN54" s="158"/>
      <c r="AO54" s="96"/>
      <c r="AP54" s="122">
        <v>387.83</v>
      </c>
      <c r="AQ54" s="86">
        <v>389.71</v>
      </c>
      <c r="AR54" s="86">
        <v>256.70999999999998</v>
      </c>
      <c r="AS54" s="86">
        <v>133.26653306613227</v>
      </c>
      <c r="AT54" s="86">
        <v>1.8837675350701357</v>
      </c>
      <c r="AU54" s="115">
        <v>2.9101830075187967</v>
      </c>
      <c r="AV54" s="127">
        <v>1.4135338345864628E-2</v>
      </c>
      <c r="AW54" s="116">
        <v>2.9519092434411225</v>
      </c>
      <c r="AX54" s="47">
        <v>4380</v>
      </c>
      <c r="AY54" s="220">
        <v>12746.60157293233</v>
      </c>
      <c r="AZ54" s="179">
        <v>541.20000000000005</v>
      </c>
      <c r="BA54" s="180">
        <v>592.34</v>
      </c>
      <c r="BB54" s="180">
        <v>620.91</v>
      </c>
      <c r="BC54" s="148">
        <v>583.87404207041027</v>
      </c>
      <c r="BD54" s="152">
        <v>0.66600000000000004</v>
      </c>
      <c r="BE54" s="152">
        <v>0.73799999999999999</v>
      </c>
      <c r="BF54" s="152">
        <v>0.79500000000000004</v>
      </c>
      <c r="BG54" s="144">
        <v>0.73299999999999998</v>
      </c>
      <c r="BH54" s="152">
        <v>0.5</v>
      </c>
      <c r="BI54" s="152">
        <v>0</v>
      </c>
      <c r="BJ54" s="152">
        <v>0.6</v>
      </c>
      <c r="BK54" s="131">
        <v>0.3666666666666667</v>
      </c>
    </row>
    <row r="55" spans="1:63" x14ac:dyDescent="0.25">
      <c r="A55" s="14" t="s">
        <v>198</v>
      </c>
      <c r="B55" s="14">
        <v>258762</v>
      </c>
      <c r="C55" s="14" t="s">
        <v>318</v>
      </c>
      <c r="D55" s="14" t="s">
        <v>233</v>
      </c>
      <c r="E55" s="107">
        <v>143</v>
      </c>
      <c r="F55" s="107">
        <v>50</v>
      </c>
      <c r="G55" s="104">
        <v>44578</v>
      </c>
      <c r="H55" s="37"/>
      <c r="I55" s="25" t="s">
        <v>146</v>
      </c>
      <c r="J55" s="86">
        <v>636.80999999999995</v>
      </c>
      <c r="K55" s="86">
        <v>636.96</v>
      </c>
      <c r="L55" s="99">
        <v>122.54709699999999</v>
      </c>
      <c r="M55" s="99">
        <v>-28.862912999999999</v>
      </c>
      <c r="N55" s="14">
        <v>455829</v>
      </c>
      <c r="O55" s="14">
        <v>6807118</v>
      </c>
      <c r="P55" s="37">
        <v>51</v>
      </c>
      <c r="Q55" s="25">
        <v>115.78700000000001</v>
      </c>
      <c r="R55" s="14">
        <v>-32.058</v>
      </c>
      <c r="S55" s="14">
        <v>58471</v>
      </c>
      <c r="T55" s="14">
        <v>1.7290000000000001</v>
      </c>
      <c r="U55" s="83">
        <v>-66.049000000000007</v>
      </c>
      <c r="V55" s="25" t="s">
        <v>251</v>
      </c>
      <c r="W55" s="232" t="s">
        <v>254</v>
      </c>
      <c r="X55" s="206" t="s">
        <v>336</v>
      </c>
      <c r="Y55" s="14"/>
      <c r="Z55" s="14" t="s">
        <v>328</v>
      </c>
      <c r="AA55" s="206" t="s">
        <v>289</v>
      </c>
      <c r="AB55" s="37" t="s">
        <v>317</v>
      </c>
      <c r="AC55" s="200">
        <v>0.87</v>
      </c>
      <c r="AD55" s="99">
        <v>2.2999999999999998</v>
      </c>
      <c r="AE55" s="99">
        <v>3.27</v>
      </c>
      <c r="AF55" s="99">
        <v>1.8703875963611771</v>
      </c>
      <c r="AG55" s="102">
        <v>3.4033572703387982</v>
      </c>
      <c r="AH55" s="102">
        <v>0.25250840000000002</v>
      </c>
      <c r="AI55" s="158">
        <v>0</v>
      </c>
      <c r="AJ55" s="158">
        <v>-6.4656950000000037</v>
      </c>
      <c r="AK55" s="158">
        <v>0.39294245000000005</v>
      </c>
      <c r="AL55" s="158">
        <v>171.55170000000001</v>
      </c>
      <c r="AM55" s="158">
        <v>-13.317610000000002</v>
      </c>
      <c r="AN55" s="158">
        <v>1.5389539999999999</v>
      </c>
      <c r="AO55" s="223">
        <v>5.4349634093844168</v>
      </c>
      <c r="AP55" s="122">
        <v>387.51</v>
      </c>
      <c r="AQ55" s="86">
        <v>390.35</v>
      </c>
      <c r="AR55" s="86">
        <v>260.97000000000003</v>
      </c>
      <c r="AS55" s="86">
        <v>129.63927855711424</v>
      </c>
      <c r="AT55" s="86">
        <v>2.8456913827655628</v>
      </c>
      <c r="AU55" s="115">
        <v>2.9891403617251506</v>
      </c>
      <c r="AV55" s="127">
        <v>2.1950842479517944E-2</v>
      </c>
      <c r="AW55" s="116">
        <v>3.0562271218587016</v>
      </c>
      <c r="AX55" s="47">
        <v>4210</v>
      </c>
      <c r="AY55" s="220">
        <v>12584.280922862885</v>
      </c>
      <c r="AZ55" s="179">
        <v>111.47</v>
      </c>
      <c r="BA55" s="180">
        <v>110.52</v>
      </c>
      <c r="BB55" s="180">
        <v>109.9</v>
      </c>
      <c r="BC55" s="148">
        <v>110.62811774708327</v>
      </c>
      <c r="BD55" s="152">
        <v>31.414000000000001</v>
      </c>
      <c r="BE55" s="152">
        <v>30.97</v>
      </c>
      <c r="BF55" s="152">
        <v>30.585000000000001</v>
      </c>
      <c r="BG55" s="144">
        <v>30.989666666666665</v>
      </c>
      <c r="BH55" s="152">
        <v>0</v>
      </c>
      <c r="BI55" s="152">
        <v>0</v>
      </c>
      <c r="BJ55" s="152">
        <v>0</v>
      </c>
      <c r="BK55" s="131">
        <v>0</v>
      </c>
    </row>
    <row r="56" spans="1:63" x14ac:dyDescent="0.25">
      <c r="A56" s="14" t="s">
        <v>199</v>
      </c>
      <c r="B56" s="14">
        <v>258763</v>
      </c>
      <c r="C56" s="14" t="s">
        <v>318</v>
      </c>
      <c r="D56" s="14" t="s">
        <v>233</v>
      </c>
      <c r="E56" s="107">
        <v>150</v>
      </c>
      <c r="F56" s="107">
        <v>50</v>
      </c>
      <c r="G56" s="104">
        <v>44578</v>
      </c>
      <c r="H56" s="37"/>
      <c r="I56" s="25" t="s">
        <v>146</v>
      </c>
      <c r="J56" s="86">
        <v>658.7</v>
      </c>
      <c r="K56" s="86">
        <v>658.85</v>
      </c>
      <c r="L56" s="99">
        <v>122.54709699999999</v>
      </c>
      <c r="M56" s="99">
        <v>-28.862912999999999</v>
      </c>
      <c r="N56" s="14">
        <v>455829</v>
      </c>
      <c r="O56" s="14">
        <v>6807118</v>
      </c>
      <c r="P56" s="37">
        <v>51</v>
      </c>
      <c r="Q56" s="25">
        <v>115.78700000000001</v>
      </c>
      <c r="R56" s="14">
        <v>-32.058</v>
      </c>
      <c r="S56" s="14">
        <v>58471</v>
      </c>
      <c r="T56" s="14">
        <v>1.7290000000000001</v>
      </c>
      <c r="U56" s="83">
        <v>-66.049000000000007</v>
      </c>
      <c r="V56" s="233" t="s">
        <v>351</v>
      </c>
      <c r="W56" s="232" t="s">
        <v>350</v>
      </c>
      <c r="X56" s="206"/>
      <c r="Y56" s="14"/>
      <c r="Z56" s="14"/>
      <c r="AA56" s="206"/>
      <c r="AB56" s="37" t="s">
        <v>317</v>
      </c>
      <c r="AC56" s="200">
        <v>88.5</v>
      </c>
      <c r="AD56" s="99">
        <v>96.3</v>
      </c>
      <c r="AE56" s="99">
        <v>100</v>
      </c>
      <c r="AF56" s="99">
        <v>94.810517980568207</v>
      </c>
      <c r="AG56" s="102">
        <v>172.72580165699915</v>
      </c>
      <c r="AH56" s="102">
        <v>66.807510000000008</v>
      </c>
      <c r="AI56" s="158">
        <v>90</v>
      </c>
      <c r="AJ56" s="158">
        <v>1.1018105</v>
      </c>
      <c r="AK56" s="158">
        <v>119.40212</v>
      </c>
      <c r="AL56" s="158">
        <v>276.6191</v>
      </c>
      <c r="AM56" s="158">
        <v>-37.209314999999997</v>
      </c>
      <c r="AN56" s="158">
        <v>1.7917455</v>
      </c>
      <c r="AO56" s="223">
        <v>1437.9575979337064</v>
      </c>
      <c r="AP56" s="122">
        <v>484.76</v>
      </c>
      <c r="AQ56" s="86">
        <v>487.55</v>
      </c>
      <c r="AR56" s="86">
        <v>332.71</v>
      </c>
      <c r="AS56" s="86">
        <v>155.15030060120245</v>
      </c>
      <c r="AT56" s="86">
        <v>2.7955911823647499</v>
      </c>
      <c r="AU56" s="115">
        <v>3.1244541462154474</v>
      </c>
      <c r="AV56" s="127">
        <v>1.8018599845001419E-2</v>
      </c>
      <c r="AW56" s="116">
        <v>3.1817854653074642</v>
      </c>
      <c r="AX56" s="47">
        <v>4630</v>
      </c>
      <c r="AY56" s="220">
        <v>14466.222696977522</v>
      </c>
      <c r="AZ56" s="179">
        <v>113.22</v>
      </c>
      <c r="BA56" s="180">
        <v>110.27</v>
      </c>
      <c r="BB56" s="180">
        <v>108.51</v>
      </c>
      <c r="BC56" s="148">
        <v>110.64966316421021</v>
      </c>
      <c r="BD56" s="152">
        <v>4.4809999999999999</v>
      </c>
      <c r="BE56" s="152">
        <v>4.5540000000000003</v>
      </c>
      <c r="BF56" s="152">
        <v>4.5869999999999997</v>
      </c>
      <c r="BG56" s="144">
        <v>4.5406666666666666</v>
      </c>
      <c r="BH56" s="152">
        <v>0</v>
      </c>
      <c r="BI56" s="152">
        <v>0</v>
      </c>
      <c r="BJ56" s="152">
        <v>0</v>
      </c>
      <c r="BK56" s="131">
        <v>0</v>
      </c>
    </row>
    <row r="57" spans="1:63" x14ac:dyDescent="0.25">
      <c r="A57" s="14" t="s">
        <v>200</v>
      </c>
      <c r="B57" s="14">
        <v>258764</v>
      </c>
      <c r="C57" s="14" t="s">
        <v>318</v>
      </c>
      <c r="D57" s="14" t="s">
        <v>233</v>
      </c>
      <c r="E57" s="107">
        <v>147</v>
      </c>
      <c r="F57" s="107">
        <v>50</v>
      </c>
      <c r="G57" s="104">
        <v>44578</v>
      </c>
      <c r="H57" s="37"/>
      <c r="I57" s="25" t="s">
        <v>146</v>
      </c>
      <c r="J57" s="86">
        <v>676.35</v>
      </c>
      <c r="K57" s="86">
        <v>676.5</v>
      </c>
      <c r="L57" s="99">
        <v>122.54709699999999</v>
      </c>
      <c r="M57" s="99">
        <v>-28.862912999999999</v>
      </c>
      <c r="N57" s="14">
        <v>455829</v>
      </c>
      <c r="O57" s="14">
        <v>6807118</v>
      </c>
      <c r="P57" s="37">
        <v>51</v>
      </c>
      <c r="Q57" s="25">
        <v>115.78700000000001</v>
      </c>
      <c r="R57" s="14">
        <v>-32.058</v>
      </c>
      <c r="S57" s="14">
        <v>58471</v>
      </c>
      <c r="T57" s="14">
        <v>1.7290000000000001</v>
      </c>
      <c r="U57" s="83">
        <v>-66.049000000000007</v>
      </c>
      <c r="V57" s="233" t="s">
        <v>351</v>
      </c>
      <c r="W57" s="232" t="s">
        <v>350</v>
      </c>
      <c r="X57" s="206"/>
      <c r="Y57" s="14"/>
      <c r="Z57" s="14" t="s">
        <v>326</v>
      </c>
      <c r="AA57" s="206"/>
      <c r="AB57" s="37" t="s">
        <v>317</v>
      </c>
      <c r="AC57" s="200">
        <v>3.42</v>
      </c>
      <c r="AD57" s="99">
        <v>1.78</v>
      </c>
      <c r="AE57" s="99">
        <v>5.79</v>
      </c>
      <c r="AF57" s="164">
        <v>3.2787493992965215</v>
      </c>
      <c r="AG57" s="102">
        <v>5.9633894074405136</v>
      </c>
      <c r="AH57" s="102"/>
      <c r="AI57" s="158"/>
      <c r="AJ57" s="158"/>
      <c r="AK57" s="158"/>
      <c r="AL57" s="158"/>
      <c r="AM57" s="158"/>
      <c r="AN57" s="158"/>
      <c r="AO57" s="223"/>
      <c r="AP57" s="122">
        <v>357.73</v>
      </c>
      <c r="AQ57" s="86">
        <v>367.62</v>
      </c>
      <c r="AR57" s="86">
        <v>238.88</v>
      </c>
      <c r="AS57" s="86">
        <v>128.99799599198397</v>
      </c>
      <c r="AT57" s="86">
        <v>9.9098196392785436</v>
      </c>
      <c r="AU57" s="115">
        <v>2.7731438558334629</v>
      </c>
      <c r="AV57" s="127">
        <v>7.682150069908332E-2</v>
      </c>
      <c r="AW57" s="116">
        <v>3.0039086243163649</v>
      </c>
      <c r="AX57" s="47">
        <v>3320</v>
      </c>
      <c r="AY57" s="220">
        <v>9206.8376013670968</v>
      </c>
      <c r="AZ57" s="179">
        <v>12.57</v>
      </c>
      <c r="BA57" s="180">
        <v>12.18</v>
      </c>
      <c r="BB57" s="180">
        <v>12</v>
      </c>
      <c r="BC57" s="148">
        <v>12.247701804047187</v>
      </c>
      <c r="BD57" s="152">
        <v>15.682</v>
      </c>
      <c r="BE57" s="152">
        <v>16.288</v>
      </c>
      <c r="BF57" s="152">
        <v>16.673999999999999</v>
      </c>
      <c r="BG57" s="144">
        <v>16.214666666666666</v>
      </c>
      <c r="BH57" s="152">
        <v>0</v>
      </c>
      <c r="BI57" s="152">
        <v>0</v>
      </c>
      <c r="BJ57" s="152">
        <v>0</v>
      </c>
      <c r="BK57" s="131">
        <v>0</v>
      </c>
    </row>
    <row r="58" spans="1:63" x14ac:dyDescent="0.25">
      <c r="A58" s="14" t="s">
        <v>201</v>
      </c>
      <c r="B58" s="14">
        <v>258765</v>
      </c>
      <c r="C58" s="14" t="s">
        <v>318</v>
      </c>
      <c r="D58" s="14" t="s">
        <v>233</v>
      </c>
      <c r="E58" s="107">
        <v>145</v>
      </c>
      <c r="F58" s="107">
        <v>50</v>
      </c>
      <c r="G58" s="104">
        <v>44578</v>
      </c>
      <c r="H58" s="37"/>
      <c r="I58" s="25" t="s">
        <v>146</v>
      </c>
      <c r="J58" s="86">
        <v>684.95</v>
      </c>
      <c r="K58" s="86">
        <v>685.1</v>
      </c>
      <c r="L58" s="99">
        <v>122.54709699999999</v>
      </c>
      <c r="M58" s="99">
        <v>-28.862912999999999</v>
      </c>
      <c r="N58" s="14">
        <v>455829</v>
      </c>
      <c r="O58" s="14">
        <v>6807118</v>
      </c>
      <c r="P58" s="37">
        <v>51</v>
      </c>
      <c r="Q58" s="25">
        <v>115.78700000000001</v>
      </c>
      <c r="R58" s="14">
        <v>-32.058</v>
      </c>
      <c r="S58" s="14">
        <v>58471</v>
      </c>
      <c r="T58" s="14">
        <v>1.7290000000000001</v>
      </c>
      <c r="U58" s="83">
        <v>-66.049000000000007</v>
      </c>
      <c r="V58" s="25" t="s">
        <v>251</v>
      </c>
      <c r="W58" s="232" t="s">
        <v>254</v>
      </c>
      <c r="X58" s="206" t="s">
        <v>322</v>
      </c>
      <c r="Y58" s="14"/>
      <c r="Z58" s="14" t="s">
        <v>326</v>
      </c>
      <c r="AA58" s="206" t="s">
        <v>290</v>
      </c>
      <c r="AB58" s="37" t="s">
        <v>317</v>
      </c>
      <c r="AC58" s="200">
        <v>0.38800000000000001</v>
      </c>
      <c r="AD58" s="99">
        <v>0.38100000000000001</v>
      </c>
      <c r="AE58" s="99">
        <v>0.42199999999999999</v>
      </c>
      <c r="AF58" s="99">
        <v>0.39660335532011382</v>
      </c>
      <c r="AG58" s="102">
        <v>0.72150082399835114</v>
      </c>
      <c r="AH58" s="102"/>
      <c r="AI58" s="158"/>
      <c r="AJ58" s="158"/>
      <c r="AK58" s="158"/>
      <c r="AL58" s="158"/>
      <c r="AM58" s="158"/>
      <c r="AN58" s="158"/>
      <c r="AO58" s="96"/>
      <c r="AP58" s="122">
        <v>403.5</v>
      </c>
      <c r="AQ58" s="86">
        <v>405.21</v>
      </c>
      <c r="AR58" s="86">
        <v>265.82</v>
      </c>
      <c r="AS58" s="86">
        <v>139.66933867735469</v>
      </c>
      <c r="AT58" s="86">
        <v>1.7134268537073942</v>
      </c>
      <c r="AU58" s="115">
        <v>2.8889662099146283</v>
      </c>
      <c r="AV58" s="127">
        <v>1.2267738001291195E-2</v>
      </c>
      <c r="AW58" s="116">
        <v>2.9248474723997671</v>
      </c>
      <c r="AX58" s="47">
        <v>3510</v>
      </c>
      <c r="AY58" s="220">
        <v>10140.271396800345</v>
      </c>
      <c r="AZ58" s="179">
        <v>708.09</v>
      </c>
      <c r="BA58" s="180">
        <v>782.55</v>
      </c>
      <c r="BB58" s="180">
        <v>887.05</v>
      </c>
      <c r="BC58" s="148">
        <v>789.19238437688364</v>
      </c>
      <c r="BD58" s="152">
        <v>0.995</v>
      </c>
      <c r="BE58" s="152">
        <v>1.1279999999999999</v>
      </c>
      <c r="BF58" s="152">
        <v>1.2909999999999999</v>
      </c>
      <c r="BG58" s="144">
        <v>1.1379999999999999</v>
      </c>
      <c r="BH58" s="152">
        <v>0</v>
      </c>
      <c r="BI58" s="152">
        <v>0</v>
      </c>
      <c r="BJ58" s="152">
        <v>0</v>
      </c>
      <c r="BK58" s="131">
        <v>0</v>
      </c>
    </row>
    <row r="59" spans="1:63" x14ac:dyDescent="0.25">
      <c r="A59" s="14" t="s">
        <v>202</v>
      </c>
      <c r="B59" s="14">
        <v>258766</v>
      </c>
      <c r="C59" s="14" t="s">
        <v>318</v>
      </c>
      <c r="D59" s="14" t="s">
        <v>233</v>
      </c>
      <c r="E59" s="107">
        <v>144</v>
      </c>
      <c r="F59" s="107">
        <v>50</v>
      </c>
      <c r="G59" s="104">
        <v>44578</v>
      </c>
      <c r="H59" s="37"/>
      <c r="I59" s="25" t="s">
        <v>146</v>
      </c>
      <c r="J59" s="86">
        <v>700.15</v>
      </c>
      <c r="K59" s="86">
        <v>700.3</v>
      </c>
      <c r="L59" s="99">
        <v>122.54709699999999</v>
      </c>
      <c r="M59" s="99">
        <v>-28.862912999999999</v>
      </c>
      <c r="N59" s="14">
        <v>455829</v>
      </c>
      <c r="O59" s="14">
        <v>6807118</v>
      </c>
      <c r="P59" s="37">
        <v>51</v>
      </c>
      <c r="Q59" s="25">
        <v>115.78700000000001</v>
      </c>
      <c r="R59" s="14">
        <v>-32.058</v>
      </c>
      <c r="S59" s="14">
        <v>58471</v>
      </c>
      <c r="T59" s="14">
        <v>1.7290000000000001</v>
      </c>
      <c r="U59" s="83">
        <v>-66.049000000000007</v>
      </c>
      <c r="V59" s="25" t="s">
        <v>251</v>
      </c>
      <c r="W59" s="232" t="s">
        <v>254</v>
      </c>
      <c r="X59" s="206" t="s">
        <v>337</v>
      </c>
      <c r="Y59" s="14"/>
      <c r="Z59" s="14" t="s">
        <v>338</v>
      </c>
      <c r="AA59" s="206" t="s">
        <v>288</v>
      </c>
      <c r="AB59" s="37" t="s">
        <v>317</v>
      </c>
      <c r="AC59" s="200">
        <v>0.13</v>
      </c>
      <c r="AD59" s="99">
        <v>0.13900000000000001</v>
      </c>
      <c r="AE59" s="99">
        <v>0.17499999999999999</v>
      </c>
      <c r="AF59" s="99">
        <v>0.14677949880386357</v>
      </c>
      <c r="AG59" s="102">
        <v>0.26705062012374942</v>
      </c>
      <c r="AH59" s="102"/>
      <c r="AI59" s="158"/>
      <c r="AJ59" s="158"/>
      <c r="AK59" s="158"/>
      <c r="AL59" s="158"/>
      <c r="AM59" s="158"/>
      <c r="AN59" s="158"/>
      <c r="AO59" s="96"/>
      <c r="AP59" s="122">
        <v>343.6</v>
      </c>
      <c r="AQ59" s="86">
        <v>344.68</v>
      </c>
      <c r="AR59" s="86">
        <v>224.75</v>
      </c>
      <c r="AS59" s="86">
        <v>120.17034068136273</v>
      </c>
      <c r="AT59" s="86">
        <v>1.0821643286572986</v>
      </c>
      <c r="AU59" s="115">
        <v>2.859274576836488</v>
      </c>
      <c r="AV59" s="127">
        <v>9.0052530642873666E-3</v>
      </c>
      <c r="AW59" s="116">
        <v>2.8852570466975176</v>
      </c>
      <c r="AX59" s="47">
        <v>5460</v>
      </c>
      <c r="AY59" s="220">
        <v>15611.639189527225</v>
      </c>
      <c r="AZ59" s="179">
        <v>1226.44</v>
      </c>
      <c r="BA59" s="180">
        <v>1313.65</v>
      </c>
      <c r="BB59" s="180">
        <v>1434.85</v>
      </c>
      <c r="BC59" s="148">
        <v>1322.2416290371909</v>
      </c>
      <c r="BD59" s="152">
        <v>1.0089999999999999</v>
      </c>
      <c r="BE59" s="152">
        <v>0.94599999999999995</v>
      </c>
      <c r="BF59" s="152">
        <v>0.80100000000000005</v>
      </c>
      <c r="BG59" s="144">
        <v>0.91866666666666663</v>
      </c>
      <c r="BH59" s="152">
        <v>0</v>
      </c>
      <c r="BI59" s="152">
        <v>0</v>
      </c>
      <c r="BJ59" s="152">
        <v>0</v>
      </c>
      <c r="BK59" s="131">
        <v>0</v>
      </c>
    </row>
    <row r="60" spans="1:63" x14ac:dyDescent="0.25">
      <c r="A60" s="14" t="s">
        <v>203</v>
      </c>
      <c r="B60" s="14">
        <v>258767</v>
      </c>
      <c r="C60" s="14" t="s">
        <v>318</v>
      </c>
      <c r="D60" s="14" t="s">
        <v>233</v>
      </c>
      <c r="E60" s="107">
        <v>148</v>
      </c>
      <c r="F60" s="107">
        <v>50</v>
      </c>
      <c r="G60" s="104">
        <v>44578</v>
      </c>
      <c r="H60" s="37"/>
      <c r="I60" s="25" t="s">
        <v>146</v>
      </c>
      <c r="J60" s="86">
        <v>705.25</v>
      </c>
      <c r="K60" s="86">
        <v>705.4</v>
      </c>
      <c r="L60" s="99">
        <v>122.54709699999999</v>
      </c>
      <c r="M60" s="99">
        <v>-28.862912999999999</v>
      </c>
      <c r="N60" s="14">
        <v>455829</v>
      </c>
      <c r="O60" s="14">
        <v>6807118</v>
      </c>
      <c r="P60" s="37">
        <v>51</v>
      </c>
      <c r="Q60" s="25">
        <v>115.78700000000001</v>
      </c>
      <c r="R60" s="14">
        <v>-32.058</v>
      </c>
      <c r="S60" s="14">
        <v>58471</v>
      </c>
      <c r="T60" s="14">
        <v>1.7290000000000001</v>
      </c>
      <c r="U60" s="83">
        <v>-66.049000000000007</v>
      </c>
      <c r="V60" s="25" t="s">
        <v>251</v>
      </c>
      <c r="W60" s="232" t="s">
        <v>254</v>
      </c>
      <c r="X60" s="206"/>
      <c r="Y60" s="14"/>
      <c r="Z60" s="14"/>
      <c r="AA60" s="206" t="s">
        <v>291</v>
      </c>
      <c r="AB60" s="37" t="s">
        <v>317</v>
      </c>
      <c r="AC60" s="200">
        <v>0.245</v>
      </c>
      <c r="AD60" s="99">
        <v>0.253</v>
      </c>
      <c r="AE60" s="99">
        <v>0.25700000000000001</v>
      </c>
      <c r="AF60" s="99">
        <v>0.25161695922409827</v>
      </c>
      <c r="AG60" s="102">
        <v>0.45759060204494512</v>
      </c>
      <c r="AH60" s="102"/>
      <c r="AI60" s="158"/>
      <c r="AJ60" s="158"/>
      <c r="AK60" s="158"/>
      <c r="AL60" s="158"/>
      <c r="AM60" s="158"/>
      <c r="AN60" s="158"/>
      <c r="AO60" s="96"/>
      <c r="AP60" s="122">
        <v>412.77</v>
      </c>
      <c r="AQ60" s="86">
        <v>415.83</v>
      </c>
      <c r="AR60" s="86">
        <v>274.99</v>
      </c>
      <c r="AS60" s="86">
        <v>141.12224448897794</v>
      </c>
      <c r="AT60" s="86">
        <v>3.0661322645290605</v>
      </c>
      <c r="AU60" s="115">
        <v>2.924910962794661</v>
      </c>
      <c r="AV60" s="127">
        <v>2.172678216415793E-2</v>
      </c>
      <c r="AW60" s="116">
        <v>2.989871244012194</v>
      </c>
      <c r="AX60" s="47">
        <v>4260</v>
      </c>
      <c r="AY60" s="220">
        <v>12460.120701505255</v>
      </c>
      <c r="AZ60" s="179">
        <v>119.23399999999999</v>
      </c>
      <c r="BA60" s="180">
        <v>117.925</v>
      </c>
      <c r="BB60" s="180">
        <v>115.84</v>
      </c>
      <c r="BC60" s="148">
        <v>117.65801463593708</v>
      </c>
      <c r="BD60" s="152">
        <v>24.053999999999998</v>
      </c>
      <c r="BE60" s="152">
        <v>23.538</v>
      </c>
      <c r="BF60" s="152">
        <v>23.456</v>
      </c>
      <c r="BG60" s="144">
        <v>23.682666666666666</v>
      </c>
      <c r="BH60" s="152">
        <v>0</v>
      </c>
      <c r="BI60" s="152">
        <v>0</v>
      </c>
      <c r="BJ60" s="152">
        <v>0</v>
      </c>
      <c r="BK60" s="131">
        <v>0</v>
      </c>
    </row>
    <row r="61" spans="1:63" x14ac:dyDescent="0.25">
      <c r="A61" s="14" t="s">
        <v>204</v>
      </c>
      <c r="B61" s="14">
        <v>258768</v>
      </c>
      <c r="C61" s="14" t="s">
        <v>318</v>
      </c>
      <c r="D61" s="14" t="s">
        <v>233</v>
      </c>
      <c r="E61" s="107">
        <v>178</v>
      </c>
      <c r="F61" s="107">
        <v>50</v>
      </c>
      <c r="G61" s="104">
        <v>44578</v>
      </c>
      <c r="H61" s="37"/>
      <c r="I61" s="25" t="s">
        <v>146</v>
      </c>
      <c r="J61" s="86">
        <v>714.78</v>
      </c>
      <c r="K61" s="86">
        <v>714.97</v>
      </c>
      <c r="L61" s="99">
        <v>122.54709699999999</v>
      </c>
      <c r="M61" s="99">
        <v>-28.862912999999999</v>
      </c>
      <c r="N61" s="14">
        <v>455829</v>
      </c>
      <c r="O61" s="14">
        <v>6807118</v>
      </c>
      <c r="P61" s="37">
        <v>51</v>
      </c>
      <c r="Q61" s="25">
        <v>115.78700000000001</v>
      </c>
      <c r="R61" s="14">
        <v>-32.058</v>
      </c>
      <c r="S61" s="14">
        <v>58471</v>
      </c>
      <c r="T61" s="14">
        <v>1.7290000000000001</v>
      </c>
      <c r="U61" s="83">
        <v>-66.049000000000007</v>
      </c>
      <c r="V61" s="25" t="s">
        <v>251</v>
      </c>
      <c r="W61" s="232" t="s">
        <v>254</v>
      </c>
      <c r="X61" s="206" t="s">
        <v>320</v>
      </c>
      <c r="Y61" s="14"/>
      <c r="Z61" s="14" t="s">
        <v>326</v>
      </c>
      <c r="AA61" s="206" t="s">
        <v>292</v>
      </c>
      <c r="AB61" s="37" t="s">
        <v>317</v>
      </c>
      <c r="AC61" s="200">
        <v>0.31900000000000001</v>
      </c>
      <c r="AD61" s="99">
        <v>0.35799999999999998</v>
      </c>
      <c r="AE61" s="99">
        <v>0.35599999999999998</v>
      </c>
      <c r="AF61" s="99">
        <v>0.34385438672186946</v>
      </c>
      <c r="AG61" s="102">
        <v>0.62327046137206055</v>
      </c>
      <c r="AH61" s="102"/>
      <c r="AI61" s="158"/>
      <c r="AJ61" s="158"/>
      <c r="AK61" s="158"/>
      <c r="AL61" s="158"/>
      <c r="AM61" s="158"/>
      <c r="AN61" s="158"/>
      <c r="AO61" s="96"/>
      <c r="AP61" s="122">
        <v>509.26</v>
      </c>
      <c r="AQ61" s="86">
        <v>510.72</v>
      </c>
      <c r="AR61" s="86">
        <v>335.77</v>
      </c>
      <c r="AS61" s="86">
        <v>175.30060120240486</v>
      </c>
      <c r="AT61" s="86">
        <v>1.4629258517034434</v>
      </c>
      <c r="AU61" s="115">
        <v>2.9050670477279215</v>
      </c>
      <c r="AV61" s="127">
        <v>8.3452414975709408E-3</v>
      </c>
      <c r="AW61" s="116">
        <v>2.929514554152977</v>
      </c>
      <c r="AX61" s="47">
        <v>4370</v>
      </c>
      <c r="AY61" s="220">
        <v>12695.142998571017</v>
      </c>
      <c r="AZ61" s="179">
        <v>875.41600000000005</v>
      </c>
      <c r="BA61" s="180">
        <v>920.38400000000001</v>
      </c>
      <c r="BB61" s="180">
        <v>948.548</v>
      </c>
      <c r="BC61" s="148">
        <v>914.28364484812266</v>
      </c>
      <c r="BD61" s="152">
        <v>0.66900000000000004</v>
      </c>
      <c r="BE61" s="152">
        <v>0.747</v>
      </c>
      <c r="BF61" s="152">
        <v>0.78800000000000003</v>
      </c>
      <c r="BG61" s="144">
        <v>0.73466666666666658</v>
      </c>
      <c r="BH61" s="152">
        <v>0</v>
      </c>
      <c r="BI61" s="152">
        <v>0</v>
      </c>
      <c r="BJ61" s="152">
        <v>0</v>
      </c>
      <c r="BK61" s="131">
        <v>0</v>
      </c>
    </row>
    <row r="62" spans="1:63" x14ac:dyDescent="0.25">
      <c r="A62" s="14" t="s">
        <v>205</v>
      </c>
      <c r="B62" s="14">
        <v>258769</v>
      </c>
      <c r="C62" s="14" t="s">
        <v>318</v>
      </c>
      <c r="D62" s="14" t="s">
        <v>233</v>
      </c>
      <c r="E62" s="107">
        <v>145</v>
      </c>
      <c r="F62" s="107">
        <v>50</v>
      </c>
      <c r="G62" s="104">
        <v>44578</v>
      </c>
      <c r="H62" s="37"/>
      <c r="I62" s="25" t="s">
        <v>146</v>
      </c>
      <c r="J62" s="86">
        <v>732.75</v>
      </c>
      <c r="K62" s="86">
        <v>732.9</v>
      </c>
      <c r="L62" s="99">
        <v>122.54709699999999</v>
      </c>
      <c r="M62" s="99">
        <v>-28.862912999999999</v>
      </c>
      <c r="N62" s="14">
        <v>455829</v>
      </c>
      <c r="O62" s="14">
        <v>6807118</v>
      </c>
      <c r="P62" s="37">
        <v>51</v>
      </c>
      <c r="Q62" s="25">
        <v>115.78700000000001</v>
      </c>
      <c r="R62" s="14">
        <v>-32.058</v>
      </c>
      <c r="S62" s="14">
        <v>58471</v>
      </c>
      <c r="T62" s="14">
        <v>1.7290000000000001</v>
      </c>
      <c r="U62" s="83">
        <v>-66.049000000000007</v>
      </c>
      <c r="V62" s="25" t="s">
        <v>251</v>
      </c>
      <c r="W62" s="232" t="s">
        <v>254</v>
      </c>
      <c r="X62" s="206" t="s">
        <v>339</v>
      </c>
      <c r="Y62" s="14"/>
      <c r="Z62" s="14" t="s">
        <v>324</v>
      </c>
      <c r="AA62" s="206" t="s">
        <v>288</v>
      </c>
      <c r="AB62" s="37" t="s">
        <v>317</v>
      </c>
      <c r="AC62" s="200">
        <v>0.77500000000000002</v>
      </c>
      <c r="AD62" s="99">
        <v>0.81699999999999995</v>
      </c>
      <c r="AE62" s="99">
        <v>0.78300000000000003</v>
      </c>
      <c r="AF62" s="99">
        <v>0.79145915496850305</v>
      </c>
      <c r="AG62" s="102">
        <v>1.4398224947187008</v>
      </c>
      <c r="AH62" s="102"/>
      <c r="AI62" s="158"/>
      <c r="AJ62" s="158"/>
      <c r="AK62" s="158"/>
      <c r="AL62" s="158"/>
      <c r="AM62" s="158"/>
      <c r="AN62" s="158"/>
      <c r="AO62" s="96"/>
      <c r="AP62" s="122">
        <v>385.33</v>
      </c>
      <c r="AQ62" s="86">
        <v>387.68</v>
      </c>
      <c r="AR62" s="86">
        <v>254</v>
      </c>
      <c r="AS62" s="86">
        <v>133.94789579158316</v>
      </c>
      <c r="AT62" s="86">
        <v>2.354709418837698</v>
      </c>
      <c r="AU62" s="115">
        <v>2.8767155894673846</v>
      </c>
      <c r="AV62" s="127">
        <v>1.7579293836026501E-2</v>
      </c>
      <c r="AW62" s="116">
        <v>2.9281911216020715</v>
      </c>
      <c r="AX62" s="47">
        <v>4690</v>
      </c>
      <c r="AY62" s="220">
        <v>13491.796114602033</v>
      </c>
      <c r="AZ62" s="179">
        <v>365.28300000000002</v>
      </c>
      <c r="BA62" s="180">
        <v>363.93200000000002</v>
      </c>
      <c r="BB62" s="180">
        <v>363.678</v>
      </c>
      <c r="BC62" s="148">
        <v>364.29698619854241</v>
      </c>
      <c r="BD62" s="152">
        <v>1.046</v>
      </c>
      <c r="BE62" s="152">
        <v>1.0309999999999999</v>
      </c>
      <c r="BF62" s="152">
        <v>1.04</v>
      </c>
      <c r="BG62" s="144">
        <v>1.0389999999999999</v>
      </c>
      <c r="BH62" s="152">
        <v>0</v>
      </c>
      <c r="BI62" s="152">
        <v>0</v>
      </c>
      <c r="BJ62" s="152">
        <v>0</v>
      </c>
      <c r="BK62" s="131">
        <v>0</v>
      </c>
    </row>
    <row r="63" spans="1:63" x14ac:dyDescent="0.25">
      <c r="A63" s="14" t="s">
        <v>206</v>
      </c>
      <c r="B63" s="14">
        <v>258770</v>
      </c>
      <c r="C63" s="14" t="s">
        <v>318</v>
      </c>
      <c r="D63" s="14" t="s">
        <v>233</v>
      </c>
      <c r="E63" s="107">
        <v>148</v>
      </c>
      <c r="F63" s="107">
        <v>50</v>
      </c>
      <c r="G63" s="104">
        <v>44578</v>
      </c>
      <c r="H63" s="37"/>
      <c r="I63" s="25" t="s">
        <v>146</v>
      </c>
      <c r="J63" s="86">
        <v>747.15</v>
      </c>
      <c r="K63" s="86">
        <v>747.3</v>
      </c>
      <c r="L63" s="99">
        <v>122.54709699999999</v>
      </c>
      <c r="M63" s="99">
        <v>-28.862912999999999</v>
      </c>
      <c r="N63" s="14">
        <v>455829</v>
      </c>
      <c r="O63" s="14">
        <v>6807118</v>
      </c>
      <c r="P63" s="37">
        <v>51</v>
      </c>
      <c r="Q63" s="25">
        <v>115.78700000000001</v>
      </c>
      <c r="R63" s="14">
        <v>-32.058</v>
      </c>
      <c r="S63" s="14">
        <v>58471</v>
      </c>
      <c r="T63" s="14">
        <v>1.7290000000000001</v>
      </c>
      <c r="U63" s="83">
        <v>-66.049000000000007</v>
      </c>
      <c r="V63" s="25" t="s">
        <v>251</v>
      </c>
      <c r="W63" s="232" t="s">
        <v>254</v>
      </c>
      <c r="X63" s="206"/>
      <c r="Y63" s="14"/>
      <c r="Z63" s="14" t="s">
        <v>324</v>
      </c>
      <c r="AA63" s="206" t="s">
        <v>260</v>
      </c>
      <c r="AB63" s="37" t="s">
        <v>317</v>
      </c>
      <c r="AC63" s="200">
        <v>0.63900000000000001</v>
      </c>
      <c r="AD63" s="99">
        <v>0.69499999999999995</v>
      </c>
      <c r="AE63" s="99">
        <v>0.77800000000000002</v>
      </c>
      <c r="AF63" s="99">
        <v>0.70170583286946964</v>
      </c>
      <c r="AG63" s="102">
        <v>1.2761222276564175</v>
      </c>
      <c r="AH63" s="102"/>
      <c r="AI63" s="158"/>
      <c r="AJ63" s="158"/>
      <c r="AK63" s="158"/>
      <c r="AL63" s="158"/>
      <c r="AM63" s="158"/>
      <c r="AN63" s="158"/>
      <c r="AO63" s="96"/>
      <c r="AP63" s="122">
        <v>391.05</v>
      </c>
      <c r="AQ63" s="86">
        <v>392.2</v>
      </c>
      <c r="AR63" s="86">
        <v>261.19</v>
      </c>
      <c r="AS63" s="86">
        <v>131.27254509018036</v>
      </c>
      <c r="AT63" s="86">
        <v>1.1523046092184142</v>
      </c>
      <c r="AU63" s="115">
        <v>2.9789168765743073</v>
      </c>
      <c r="AV63" s="127">
        <v>8.7779558812302681E-3</v>
      </c>
      <c r="AW63" s="116">
        <v>3.0052972431849683</v>
      </c>
      <c r="AX63" s="47">
        <v>4270</v>
      </c>
      <c r="AY63" s="220">
        <v>12719.975062972291</v>
      </c>
      <c r="AZ63" s="179">
        <v>216.31700000000001</v>
      </c>
      <c r="BA63" s="180">
        <v>209.17699999999999</v>
      </c>
      <c r="BB63" s="180">
        <v>206.14099999999999</v>
      </c>
      <c r="BC63" s="148">
        <v>210.50204531388411</v>
      </c>
      <c r="BD63" s="152">
        <v>2.7240000000000002</v>
      </c>
      <c r="BE63" s="152">
        <v>2.7</v>
      </c>
      <c r="BF63" s="152">
        <v>2.69</v>
      </c>
      <c r="BG63" s="144">
        <v>2.7046666666666668</v>
      </c>
      <c r="BH63" s="152">
        <v>0</v>
      </c>
      <c r="BI63" s="152">
        <v>0</v>
      </c>
      <c r="BJ63" s="152">
        <v>0</v>
      </c>
      <c r="BK63" s="131">
        <v>0</v>
      </c>
    </row>
    <row r="64" spans="1:63" x14ac:dyDescent="0.25">
      <c r="A64" s="14" t="s">
        <v>207</v>
      </c>
      <c r="B64" s="14">
        <v>258771</v>
      </c>
      <c r="C64" s="14" t="s">
        <v>318</v>
      </c>
      <c r="D64" s="14" t="s">
        <v>233</v>
      </c>
      <c r="E64" s="107">
        <v>147</v>
      </c>
      <c r="F64" s="107">
        <v>50</v>
      </c>
      <c r="G64" s="104">
        <v>44578</v>
      </c>
      <c r="H64" s="37"/>
      <c r="I64" s="25" t="s">
        <v>146</v>
      </c>
      <c r="J64" s="86">
        <v>753.9</v>
      </c>
      <c r="K64" s="86">
        <v>754.05</v>
      </c>
      <c r="L64" s="99">
        <v>122.54709699999999</v>
      </c>
      <c r="M64" s="99">
        <v>-28.862912999999999</v>
      </c>
      <c r="N64" s="14">
        <v>455829</v>
      </c>
      <c r="O64" s="14">
        <v>6807118</v>
      </c>
      <c r="P64" s="37">
        <v>51</v>
      </c>
      <c r="Q64" s="25">
        <v>115.78700000000001</v>
      </c>
      <c r="R64" s="14">
        <v>-32.058</v>
      </c>
      <c r="S64" s="14">
        <v>58471</v>
      </c>
      <c r="T64" s="14">
        <v>1.7290000000000001</v>
      </c>
      <c r="U64" s="83">
        <v>-66.049000000000007</v>
      </c>
      <c r="V64" s="25" t="s">
        <v>251</v>
      </c>
      <c r="W64" s="232" t="s">
        <v>254</v>
      </c>
      <c r="X64" s="206" t="s">
        <v>320</v>
      </c>
      <c r="Y64" s="14"/>
      <c r="Z64" s="14" t="s">
        <v>326</v>
      </c>
      <c r="AA64" s="206" t="s">
        <v>293</v>
      </c>
      <c r="AB64" s="37" t="s">
        <v>317</v>
      </c>
      <c r="AC64" s="200">
        <v>0.48499999999999999</v>
      </c>
      <c r="AD64" s="99">
        <v>0.50700000000000001</v>
      </c>
      <c r="AE64" s="99">
        <v>0.34</v>
      </c>
      <c r="AF64" s="99">
        <v>0.43726314253953968</v>
      </c>
      <c r="AG64" s="102">
        <v>0.79529420365091474</v>
      </c>
      <c r="AH64" s="102"/>
      <c r="AI64" s="158"/>
      <c r="AJ64" s="158"/>
      <c r="AK64" s="158"/>
      <c r="AL64" s="158"/>
      <c r="AM64" s="158"/>
      <c r="AN64" s="158"/>
      <c r="AO64" s="223"/>
      <c r="AP64" s="122">
        <v>392.17</v>
      </c>
      <c r="AQ64" s="86">
        <v>392.9</v>
      </c>
      <c r="AR64" s="86">
        <v>260.14</v>
      </c>
      <c r="AS64" s="86">
        <v>133.02605210420842</v>
      </c>
      <c r="AT64" s="86">
        <v>0.73146292585166472</v>
      </c>
      <c r="AU64" s="115">
        <v>2.9480691473335341</v>
      </c>
      <c r="AV64" s="127">
        <v>5.4986441699304113E-3</v>
      </c>
      <c r="AW64" s="116">
        <v>2.9643691585245771</v>
      </c>
      <c r="AX64" s="47">
        <v>4110</v>
      </c>
      <c r="AY64" s="220">
        <v>12116.564195540825</v>
      </c>
      <c r="AZ64" s="179">
        <v>517.42999999999995</v>
      </c>
      <c r="BA64" s="180">
        <v>543.89800000000002</v>
      </c>
      <c r="BB64" s="180">
        <v>562.97</v>
      </c>
      <c r="BC64" s="148">
        <v>541.10901955767167</v>
      </c>
      <c r="BD64" s="152">
        <v>3.363</v>
      </c>
      <c r="BE64" s="152">
        <v>3.4980000000000002</v>
      </c>
      <c r="BF64" s="152">
        <v>3.6339999999999999</v>
      </c>
      <c r="BG64" s="144">
        <v>3.4983333333333335</v>
      </c>
      <c r="BH64" s="152">
        <v>0</v>
      </c>
      <c r="BI64" s="152">
        <v>0</v>
      </c>
      <c r="BJ64" s="152">
        <v>0</v>
      </c>
      <c r="BK64" s="131">
        <v>0</v>
      </c>
    </row>
    <row r="65" spans="1:63" x14ac:dyDescent="0.25">
      <c r="A65" s="14" t="s">
        <v>208</v>
      </c>
      <c r="B65" s="14">
        <v>258772</v>
      </c>
      <c r="C65" s="14" t="s">
        <v>318</v>
      </c>
      <c r="D65" s="14" t="s">
        <v>233</v>
      </c>
      <c r="E65" s="107">
        <v>145</v>
      </c>
      <c r="F65" s="107">
        <v>50</v>
      </c>
      <c r="G65" s="104">
        <v>44578</v>
      </c>
      <c r="H65" s="37"/>
      <c r="I65" s="25" t="s">
        <v>146</v>
      </c>
      <c r="J65" s="86">
        <v>767.55</v>
      </c>
      <c r="K65" s="86">
        <v>767.7</v>
      </c>
      <c r="L65" s="99">
        <v>122.54709699999999</v>
      </c>
      <c r="M65" s="99">
        <v>-28.862912999999999</v>
      </c>
      <c r="N65" s="14">
        <v>455829</v>
      </c>
      <c r="O65" s="14">
        <v>6807118</v>
      </c>
      <c r="P65" s="37">
        <v>51</v>
      </c>
      <c r="Q65" s="25">
        <v>115.78700000000001</v>
      </c>
      <c r="R65" s="14">
        <v>-32.058</v>
      </c>
      <c r="S65" s="14">
        <v>58471</v>
      </c>
      <c r="T65" s="14">
        <v>1.7290000000000001</v>
      </c>
      <c r="U65" s="83">
        <v>-66.049000000000007</v>
      </c>
      <c r="V65" s="25" t="s">
        <v>251</v>
      </c>
      <c r="W65" s="232" t="s">
        <v>254</v>
      </c>
      <c r="X65" s="206" t="s">
        <v>322</v>
      </c>
      <c r="Y65" s="14"/>
      <c r="Z65" s="14"/>
      <c r="AA65" s="206" t="s">
        <v>294</v>
      </c>
      <c r="AB65" s="37" t="s">
        <v>317</v>
      </c>
      <c r="AC65" s="200">
        <v>17.399999999999999</v>
      </c>
      <c r="AD65" s="99">
        <v>16.8</v>
      </c>
      <c r="AE65" s="99">
        <v>31.9</v>
      </c>
      <c r="AF65" s="99">
        <v>21.048269915715608</v>
      </c>
      <c r="AG65" s="102">
        <v>38.366786402366408</v>
      </c>
      <c r="AH65" s="102">
        <v>2.598989</v>
      </c>
      <c r="AI65" s="158">
        <v>180</v>
      </c>
      <c r="AJ65" s="158">
        <v>-0.74125550000000007</v>
      </c>
      <c r="AK65" s="158">
        <v>5.9021065000000004</v>
      </c>
      <c r="AL65" s="158">
        <v>165.5284</v>
      </c>
      <c r="AM65" s="158">
        <v>5.4655074999999993</v>
      </c>
      <c r="AN65" s="158">
        <v>2.2753904999999999</v>
      </c>
      <c r="AO65" s="223">
        <v>55.940357296599224</v>
      </c>
      <c r="AP65" s="122">
        <v>348.01</v>
      </c>
      <c r="AQ65" s="86">
        <v>352.95</v>
      </c>
      <c r="AR65" s="86">
        <v>226.82</v>
      </c>
      <c r="AS65" s="86">
        <v>126.38276553106212</v>
      </c>
      <c r="AT65" s="86">
        <v>4.949899799599196</v>
      </c>
      <c r="AU65" s="115">
        <v>2.7536191231269327</v>
      </c>
      <c r="AV65" s="127">
        <v>3.9165939903274383E-2</v>
      </c>
      <c r="AW65" s="116">
        <v>2.8658633550622987</v>
      </c>
      <c r="AX65" s="47">
        <v>4600</v>
      </c>
      <c r="AY65" s="220">
        <v>12666.647966383891</v>
      </c>
      <c r="AZ65" s="179">
        <v>118.574</v>
      </c>
      <c r="BA65" s="180">
        <v>118.93</v>
      </c>
      <c r="BB65" s="180">
        <v>119.372</v>
      </c>
      <c r="BC65" s="148">
        <v>118.95821894919636</v>
      </c>
      <c r="BD65" s="152">
        <v>2.6920000000000002</v>
      </c>
      <c r="BE65" s="152">
        <v>2.74</v>
      </c>
      <c r="BF65" s="152">
        <v>2.7949999999999999</v>
      </c>
      <c r="BG65" s="144">
        <v>2.7423333333333333</v>
      </c>
      <c r="BH65" s="152">
        <v>0</v>
      </c>
      <c r="BI65" s="152">
        <v>0</v>
      </c>
      <c r="BJ65" s="152">
        <v>0</v>
      </c>
      <c r="BK65" s="131">
        <v>0</v>
      </c>
    </row>
    <row r="66" spans="1:63" x14ac:dyDescent="0.25">
      <c r="A66" s="14" t="s">
        <v>209</v>
      </c>
      <c r="B66" s="14">
        <v>258773</v>
      </c>
      <c r="C66" s="14" t="s">
        <v>318</v>
      </c>
      <c r="D66" s="14" t="s">
        <v>233</v>
      </c>
      <c r="E66" s="107">
        <v>73</v>
      </c>
      <c r="F66" s="107">
        <v>50</v>
      </c>
      <c r="G66" s="104">
        <v>44578</v>
      </c>
      <c r="H66" s="37"/>
      <c r="I66" s="25" t="s">
        <v>146</v>
      </c>
      <c r="J66" s="86">
        <v>774</v>
      </c>
      <c r="K66" s="86">
        <v>774.15</v>
      </c>
      <c r="L66" s="99">
        <v>122.54709699999999</v>
      </c>
      <c r="M66" s="99">
        <v>-28.862912999999999</v>
      </c>
      <c r="N66" s="14">
        <v>455829</v>
      </c>
      <c r="O66" s="14">
        <v>6807118</v>
      </c>
      <c r="P66" s="37">
        <v>51</v>
      </c>
      <c r="Q66" s="25">
        <v>115.78700000000001</v>
      </c>
      <c r="R66" s="14">
        <v>-32.058</v>
      </c>
      <c r="S66" s="14">
        <v>58471</v>
      </c>
      <c r="T66" s="14">
        <v>1.7290000000000001</v>
      </c>
      <c r="U66" s="83">
        <v>-66.049000000000007</v>
      </c>
      <c r="V66" s="25" t="s">
        <v>251</v>
      </c>
      <c r="W66" s="232" t="s">
        <v>254</v>
      </c>
      <c r="X66" s="206" t="s">
        <v>340</v>
      </c>
      <c r="Y66" s="14"/>
      <c r="Z66" s="14"/>
      <c r="AA66" s="206"/>
      <c r="AB66" s="37" t="s">
        <v>317</v>
      </c>
      <c r="AC66" s="200">
        <v>1.94</v>
      </c>
      <c r="AD66" s="99">
        <v>1.71</v>
      </c>
      <c r="AE66" s="99">
        <v>2.08</v>
      </c>
      <c r="AF66" s="99">
        <v>1.9037959200326737</v>
      </c>
      <c r="AG66" s="102">
        <v>3.6263504684782366</v>
      </c>
      <c r="AH66" s="102"/>
      <c r="AI66" s="158"/>
      <c r="AJ66" s="158"/>
      <c r="AK66" s="158"/>
      <c r="AL66" s="158"/>
      <c r="AM66" s="158"/>
      <c r="AN66" s="158"/>
      <c r="AO66" s="223"/>
      <c r="AP66" s="122">
        <v>198.57</v>
      </c>
      <c r="AQ66" s="86">
        <v>199.03</v>
      </c>
      <c r="AR66" s="86">
        <v>131.28</v>
      </c>
      <c r="AS66" s="86">
        <v>67.885771543086179</v>
      </c>
      <c r="AT66" s="86">
        <v>0.4609218436873827</v>
      </c>
      <c r="AU66" s="115">
        <v>2.9250606642066419</v>
      </c>
      <c r="AV66" s="127">
        <v>6.7896678966790835E-3</v>
      </c>
      <c r="AW66" s="116">
        <v>2.9450566205974145</v>
      </c>
      <c r="AX66" s="47" t="s">
        <v>245</v>
      </c>
      <c r="AY66" s="220" t="s">
        <v>245</v>
      </c>
      <c r="AZ66" s="179">
        <v>223.58</v>
      </c>
      <c r="BA66" s="180">
        <v>232.09100000000001</v>
      </c>
      <c r="BB66" s="180">
        <v>239.27600000000001</v>
      </c>
      <c r="BC66" s="148">
        <v>231.5599589145981</v>
      </c>
      <c r="BD66" s="152">
        <v>3.55</v>
      </c>
      <c r="BE66" s="152">
        <v>3.528</v>
      </c>
      <c r="BF66" s="152">
        <v>3.5430000000000001</v>
      </c>
      <c r="BG66" s="144">
        <v>3.5403333333333329</v>
      </c>
      <c r="BH66" s="152">
        <v>0</v>
      </c>
      <c r="BI66" s="152">
        <v>0</v>
      </c>
      <c r="BJ66" s="152">
        <v>0</v>
      </c>
      <c r="BK66" s="131">
        <v>0</v>
      </c>
    </row>
    <row r="67" spans="1:63" x14ac:dyDescent="0.25">
      <c r="A67" s="14" t="s">
        <v>210</v>
      </c>
      <c r="B67" s="14">
        <v>258774</v>
      </c>
      <c r="C67" s="14" t="s">
        <v>318</v>
      </c>
      <c r="D67" s="14" t="s">
        <v>233</v>
      </c>
      <c r="E67" s="107">
        <v>67</v>
      </c>
      <c r="F67" s="107">
        <v>50</v>
      </c>
      <c r="G67" s="104">
        <v>44578</v>
      </c>
      <c r="H67" s="37"/>
      <c r="I67" s="25" t="s">
        <v>146</v>
      </c>
      <c r="J67" s="86">
        <v>795.05</v>
      </c>
      <c r="K67" s="86">
        <v>795.2</v>
      </c>
      <c r="L67" s="99">
        <v>122.54709699999999</v>
      </c>
      <c r="M67" s="99">
        <v>-28.862912999999999</v>
      </c>
      <c r="N67" s="14">
        <v>455829</v>
      </c>
      <c r="O67" s="14">
        <v>6807118</v>
      </c>
      <c r="P67" s="37">
        <v>51</v>
      </c>
      <c r="Q67" s="25">
        <v>115.78700000000001</v>
      </c>
      <c r="R67" s="14">
        <v>-32.058</v>
      </c>
      <c r="S67" s="14">
        <v>58471</v>
      </c>
      <c r="T67" s="14">
        <v>1.7290000000000001</v>
      </c>
      <c r="U67" s="83">
        <v>-66.049000000000007</v>
      </c>
      <c r="V67" s="25" t="s">
        <v>251</v>
      </c>
      <c r="W67" s="232" t="s">
        <v>254</v>
      </c>
      <c r="X67" s="206"/>
      <c r="Y67" s="14"/>
      <c r="Z67" s="14" t="s">
        <v>326</v>
      </c>
      <c r="AA67" s="206" t="s">
        <v>295</v>
      </c>
      <c r="AB67" s="37" t="s">
        <v>317</v>
      </c>
      <c r="AC67" s="200">
        <v>0.64400000000000002</v>
      </c>
      <c r="AD67" s="99">
        <v>0.58399999999999996</v>
      </c>
      <c r="AE67" s="99">
        <v>0.68500000000000005</v>
      </c>
      <c r="AF67" s="99">
        <v>0.63630171726542128</v>
      </c>
      <c r="AG67" s="102">
        <v>1.2353161538990887</v>
      </c>
      <c r="AH67" s="102"/>
      <c r="AI67" s="158"/>
      <c r="AJ67" s="158"/>
      <c r="AK67" s="158"/>
      <c r="AL67" s="158"/>
      <c r="AM67" s="158"/>
      <c r="AN67" s="158"/>
      <c r="AO67" s="223"/>
      <c r="AP67" s="122">
        <v>168.53</v>
      </c>
      <c r="AQ67" s="86">
        <v>169.53</v>
      </c>
      <c r="AR67" s="86">
        <v>111.37</v>
      </c>
      <c r="AS67" s="86">
        <v>58.276553106212418</v>
      </c>
      <c r="AT67" s="86">
        <v>1.002004008016032</v>
      </c>
      <c r="AU67" s="115">
        <v>2.8919006189821186</v>
      </c>
      <c r="AV67" s="127">
        <v>1.7193947730398899E-2</v>
      </c>
      <c r="AW67" s="116">
        <v>2.9424937018894335</v>
      </c>
      <c r="AX67" s="47" t="s">
        <v>245</v>
      </c>
      <c r="AY67" s="220" t="s">
        <v>245</v>
      </c>
      <c r="AZ67" s="179">
        <v>424.86399999999998</v>
      </c>
      <c r="BA67" s="180">
        <v>432.887</v>
      </c>
      <c r="BB67" s="180">
        <v>430.18599999999998</v>
      </c>
      <c r="BC67" s="148">
        <v>429.2993688278317</v>
      </c>
      <c r="BD67" s="152">
        <v>2.9630000000000001</v>
      </c>
      <c r="BE67" s="152">
        <v>2.8050000000000002</v>
      </c>
      <c r="BF67" s="152">
        <v>2.8420000000000001</v>
      </c>
      <c r="BG67" s="144">
        <v>2.8700000000000006</v>
      </c>
      <c r="BH67" s="152">
        <v>0</v>
      </c>
      <c r="BI67" s="152">
        <v>0</v>
      </c>
      <c r="BJ67" s="152">
        <v>0</v>
      </c>
      <c r="BK67" s="131">
        <v>0</v>
      </c>
    </row>
    <row r="68" spans="1:63" x14ac:dyDescent="0.25">
      <c r="A68" s="14" t="s">
        <v>211</v>
      </c>
      <c r="B68" s="14">
        <v>258775</v>
      </c>
      <c r="C68" s="14" t="s">
        <v>318</v>
      </c>
      <c r="D68" s="14" t="s">
        <v>233</v>
      </c>
      <c r="E68" s="107">
        <v>147</v>
      </c>
      <c r="F68" s="107">
        <v>50</v>
      </c>
      <c r="G68" s="104">
        <v>44578</v>
      </c>
      <c r="H68" s="37"/>
      <c r="I68" s="25" t="s">
        <v>146</v>
      </c>
      <c r="J68" s="86">
        <v>806</v>
      </c>
      <c r="K68" s="86">
        <v>806.15</v>
      </c>
      <c r="L68" s="99">
        <v>122.54709699999999</v>
      </c>
      <c r="M68" s="99">
        <v>-28.862912999999999</v>
      </c>
      <c r="N68" s="14">
        <v>455829</v>
      </c>
      <c r="O68" s="14">
        <v>6807118</v>
      </c>
      <c r="P68" s="37">
        <v>51</v>
      </c>
      <c r="Q68" s="25">
        <v>115.78700000000001</v>
      </c>
      <c r="R68" s="14">
        <v>-32.058</v>
      </c>
      <c r="S68" s="14">
        <v>58471</v>
      </c>
      <c r="T68" s="14">
        <v>1.7290000000000001</v>
      </c>
      <c r="U68" s="83">
        <v>-66.049000000000007</v>
      </c>
      <c r="V68" s="25" t="s">
        <v>251</v>
      </c>
      <c r="W68" s="232" t="s">
        <v>254</v>
      </c>
      <c r="X68" s="206" t="s">
        <v>341</v>
      </c>
      <c r="Y68" s="14"/>
      <c r="Z68" s="14" t="s">
        <v>328</v>
      </c>
      <c r="AA68" s="206" t="s">
        <v>296</v>
      </c>
      <c r="AB68" s="37" t="s">
        <v>317</v>
      </c>
      <c r="AC68" s="200">
        <v>84.7</v>
      </c>
      <c r="AD68" s="99">
        <v>50.2</v>
      </c>
      <c r="AE68" s="99">
        <v>22.5</v>
      </c>
      <c r="AF68" s="99">
        <v>45.73582827202533</v>
      </c>
      <c r="AG68" s="102">
        <v>83.348973442938956</v>
      </c>
      <c r="AH68" s="102">
        <v>16.062334999999997</v>
      </c>
      <c r="AI68" s="158">
        <v>180</v>
      </c>
      <c r="AJ68" s="158">
        <v>-46.755890000000001</v>
      </c>
      <c r="AK68" s="158">
        <v>57.84319</v>
      </c>
      <c r="AL68" s="158">
        <v>183.41575</v>
      </c>
      <c r="AM68" s="158">
        <v>-13.600085</v>
      </c>
      <c r="AN68" s="158">
        <v>3.7214650000000002</v>
      </c>
      <c r="AO68" s="223">
        <v>345.72395609126124</v>
      </c>
      <c r="AP68" s="122">
        <v>372.85</v>
      </c>
      <c r="AQ68" s="86">
        <v>373.68</v>
      </c>
      <c r="AR68" s="86">
        <v>246</v>
      </c>
      <c r="AS68" s="86">
        <v>127.93587174348698</v>
      </c>
      <c r="AT68" s="86">
        <v>0.83166332665329068</v>
      </c>
      <c r="AU68" s="115">
        <v>2.9143507205513783</v>
      </c>
      <c r="AV68" s="127">
        <v>6.5006265664159148E-3</v>
      </c>
      <c r="AW68" s="116">
        <v>2.9334197871501773</v>
      </c>
      <c r="AX68" s="47">
        <v>4760</v>
      </c>
      <c r="AY68" s="220">
        <v>13872.309429824561</v>
      </c>
      <c r="AZ68" s="179">
        <v>1630.5820000000001</v>
      </c>
      <c r="BA68" s="180">
        <v>1601.9639999999999</v>
      </c>
      <c r="BB68" s="180">
        <v>1570.136</v>
      </c>
      <c r="BC68" s="148">
        <v>1600.7034798662198</v>
      </c>
      <c r="BD68" s="152">
        <v>1.234</v>
      </c>
      <c r="BE68" s="152">
        <v>1.252</v>
      </c>
      <c r="BF68" s="152">
        <v>1.2809999999999999</v>
      </c>
      <c r="BG68" s="144">
        <v>1.2556666666666665</v>
      </c>
      <c r="BH68" s="152">
        <v>0</v>
      </c>
      <c r="BI68" s="152">
        <v>0</v>
      </c>
      <c r="BJ68" s="152">
        <v>0</v>
      </c>
      <c r="BK68" s="131">
        <v>0</v>
      </c>
    </row>
    <row r="69" spans="1:63" x14ac:dyDescent="0.25">
      <c r="A69" s="14" t="s">
        <v>212</v>
      </c>
      <c r="B69" s="14">
        <v>258776</v>
      </c>
      <c r="C69" s="14" t="s">
        <v>318</v>
      </c>
      <c r="D69" s="14" t="s">
        <v>233</v>
      </c>
      <c r="E69" s="107">
        <v>146</v>
      </c>
      <c r="F69" s="107">
        <v>50</v>
      </c>
      <c r="G69" s="104">
        <v>44578</v>
      </c>
      <c r="H69" s="37"/>
      <c r="I69" s="25" t="s">
        <v>146</v>
      </c>
      <c r="J69" s="86">
        <v>812.75</v>
      </c>
      <c r="K69" s="86">
        <v>812.9</v>
      </c>
      <c r="L69" s="99">
        <v>122.54709699999999</v>
      </c>
      <c r="M69" s="99">
        <v>-28.862912999999999</v>
      </c>
      <c r="N69" s="14">
        <v>455829</v>
      </c>
      <c r="O69" s="14">
        <v>6807118</v>
      </c>
      <c r="P69" s="37">
        <v>51</v>
      </c>
      <c r="Q69" s="25">
        <v>115.78700000000001</v>
      </c>
      <c r="R69" s="14">
        <v>-32.058</v>
      </c>
      <c r="S69" s="14">
        <v>58471</v>
      </c>
      <c r="T69" s="14">
        <v>1.7290000000000001</v>
      </c>
      <c r="U69" s="83">
        <v>-66.049000000000007</v>
      </c>
      <c r="V69" s="25" t="s">
        <v>251</v>
      </c>
      <c r="W69" s="232" t="s">
        <v>254</v>
      </c>
      <c r="X69" s="206" t="s">
        <v>332</v>
      </c>
      <c r="Y69" s="14"/>
      <c r="Z69" s="14" t="s">
        <v>342</v>
      </c>
      <c r="AA69" s="206" t="s">
        <v>297</v>
      </c>
      <c r="AB69" s="37" t="s">
        <v>317</v>
      </c>
      <c r="AC69" s="200">
        <v>15.3</v>
      </c>
      <c r="AD69" s="99">
        <v>12.4</v>
      </c>
      <c r="AE69" s="99">
        <v>19.5</v>
      </c>
      <c r="AF69" s="99">
        <v>15.466162744514556</v>
      </c>
      <c r="AG69" s="102">
        <v>28.188628218152228</v>
      </c>
      <c r="AH69" s="102">
        <v>5.6451510000000003</v>
      </c>
      <c r="AI69" s="158">
        <v>180</v>
      </c>
      <c r="AJ69" s="158">
        <v>-2.8970290000000007</v>
      </c>
      <c r="AK69" s="158">
        <v>14.84915</v>
      </c>
      <c r="AL69" s="158">
        <v>182.67715000000001</v>
      </c>
      <c r="AM69" s="158">
        <v>1.187074</v>
      </c>
      <c r="AN69" s="158">
        <v>2.6511705000000001</v>
      </c>
      <c r="AO69" s="223">
        <v>121.50561773568661</v>
      </c>
      <c r="AP69" s="122">
        <v>368.24</v>
      </c>
      <c r="AQ69" s="86">
        <v>371.7</v>
      </c>
      <c r="AR69" s="86">
        <v>247.51</v>
      </c>
      <c r="AS69" s="86">
        <v>124.43887775551102</v>
      </c>
      <c r="AT69" s="86">
        <v>3.4669338677354506</v>
      </c>
      <c r="AU69" s="115">
        <v>2.9592038006280701</v>
      </c>
      <c r="AV69" s="127">
        <v>2.7860536275062242E-2</v>
      </c>
      <c r="AW69" s="116">
        <v>3.0440115961235814</v>
      </c>
      <c r="AX69" s="47">
        <v>3690</v>
      </c>
      <c r="AY69" s="220">
        <v>10919.462024317578</v>
      </c>
      <c r="AZ69" s="179">
        <v>81.81</v>
      </c>
      <c r="BA69" s="180">
        <v>82.98</v>
      </c>
      <c r="BB69" s="180">
        <v>83.91</v>
      </c>
      <c r="BC69" s="148">
        <v>82.895543136396256</v>
      </c>
      <c r="BD69" s="152">
        <v>3.3919999999999999</v>
      </c>
      <c r="BE69" s="152">
        <v>3.524</v>
      </c>
      <c r="BF69" s="152">
        <v>3.5880000000000001</v>
      </c>
      <c r="BG69" s="144">
        <v>3.5013333333333336</v>
      </c>
      <c r="BH69" s="152">
        <v>0</v>
      </c>
      <c r="BI69" s="152">
        <v>0</v>
      </c>
      <c r="BJ69" s="152">
        <v>0</v>
      </c>
      <c r="BK69" s="131">
        <v>0</v>
      </c>
    </row>
    <row r="70" spans="1:63" x14ac:dyDescent="0.25">
      <c r="A70" s="14" t="s">
        <v>213</v>
      </c>
      <c r="B70" s="14">
        <v>258777</v>
      </c>
      <c r="C70" s="14" t="s">
        <v>318</v>
      </c>
      <c r="D70" s="14" t="s">
        <v>233</v>
      </c>
      <c r="E70" s="107">
        <v>148</v>
      </c>
      <c r="F70" s="107">
        <v>50</v>
      </c>
      <c r="G70" s="104">
        <v>44578</v>
      </c>
      <c r="H70" s="37"/>
      <c r="I70" s="25" t="s">
        <v>146</v>
      </c>
      <c r="J70" s="86">
        <v>823.9</v>
      </c>
      <c r="K70" s="86">
        <v>824.05</v>
      </c>
      <c r="L70" s="99">
        <v>122.54709699999999</v>
      </c>
      <c r="M70" s="99">
        <v>-28.862912999999999</v>
      </c>
      <c r="N70" s="14">
        <v>455829</v>
      </c>
      <c r="O70" s="14">
        <v>6807118</v>
      </c>
      <c r="P70" s="37">
        <v>51</v>
      </c>
      <c r="Q70" s="25">
        <v>115.78700000000001</v>
      </c>
      <c r="R70" s="14">
        <v>-32.058</v>
      </c>
      <c r="S70" s="14">
        <v>58471</v>
      </c>
      <c r="T70" s="14">
        <v>1.7290000000000001</v>
      </c>
      <c r="U70" s="83">
        <v>-66.049000000000007</v>
      </c>
      <c r="V70" s="25" t="s">
        <v>251</v>
      </c>
      <c r="W70" s="232" t="s">
        <v>255</v>
      </c>
      <c r="X70" s="206" t="s">
        <v>343</v>
      </c>
      <c r="Y70" s="14"/>
      <c r="Z70" s="14"/>
      <c r="AA70" s="206" t="s">
        <v>298</v>
      </c>
      <c r="AB70" s="37" t="s">
        <v>317</v>
      </c>
      <c r="AC70" s="200">
        <v>24.2</v>
      </c>
      <c r="AD70" s="99">
        <v>23.6</v>
      </c>
      <c r="AE70" s="99">
        <v>27.4</v>
      </c>
      <c r="AF70" s="99">
        <v>25.012627221057738</v>
      </c>
      <c r="AG70" s="102">
        <v>45.578009322211408</v>
      </c>
      <c r="AH70" s="102">
        <v>3.2751156666666668</v>
      </c>
      <c r="AI70" s="158">
        <v>60</v>
      </c>
      <c r="AJ70" s="158">
        <v>4.3663566666666656</v>
      </c>
      <c r="AK70" s="158">
        <v>4.8622503333333329</v>
      </c>
      <c r="AL70" s="158">
        <v>75.749013333333338</v>
      </c>
      <c r="AM70" s="158">
        <v>6.4462609999999998</v>
      </c>
      <c r="AN70" s="158">
        <v>1.4764216666666667</v>
      </c>
      <c r="AO70" s="223">
        <v>70.493234323432333</v>
      </c>
      <c r="AP70" s="122">
        <v>362.32</v>
      </c>
      <c r="AQ70" s="86">
        <v>362.76</v>
      </c>
      <c r="AR70" s="86">
        <v>235.53</v>
      </c>
      <c r="AS70" s="86">
        <v>127.48496993987975</v>
      </c>
      <c r="AT70" s="86">
        <v>0.44088176352705183</v>
      </c>
      <c r="AU70" s="115">
        <v>2.8420605203175353</v>
      </c>
      <c r="AV70" s="127">
        <v>3.458303859152698E-3</v>
      </c>
      <c r="AW70" s="116">
        <v>2.851923337802666</v>
      </c>
      <c r="AX70" s="47">
        <v>4160</v>
      </c>
      <c r="AY70" s="220">
        <v>11822.971764520948</v>
      </c>
      <c r="AZ70" s="179">
        <v>4535.2</v>
      </c>
      <c r="BA70" s="180">
        <v>4980.29</v>
      </c>
      <c r="BB70" s="180">
        <v>5158.3500000000004</v>
      </c>
      <c r="BC70" s="148">
        <v>4884.1308904638654</v>
      </c>
      <c r="BD70" s="152">
        <v>16.2</v>
      </c>
      <c r="BE70" s="152">
        <v>17.431999999999999</v>
      </c>
      <c r="BF70" s="152">
        <v>17.904</v>
      </c>
      <c r="BG70" s="144">
        <v>17.178666666666668</v>
      </c>
      <c r="BH70" s="152">
        <v>0</v>
      </c>
      <c r="BI70" s="152">
        <v>0</v>
      </c>
      <c r="BJ70" s="152">
        <v>0</v>
      </c>
      <c r="BK70" s="131">
        <v>0</v>
      </c>
    </row>
    <row r="71" spans="1:63" x14ac:dyDescent="0.25">
      <c r="A71" s="14" t="s">
        <v>214</v>
      </c>
      <c r="B71" s="14">
        <v>258781</v>
      </c>
      <c r="C71" s="14" t="s">
        <v>318</v>
      </c>
      <c r="D71" s="14" t="s">
        <v>233</v>
      </c>
      <c r="E71" s="107">
        <v>147</v>
      </c>
      <c r="F71" s="107">
        <v>50</v>
      </c>
      <c r="G71" s="104">
        <v>44578</v>
      </c>
      <c r="H71" s="37"/>
      <c r="I71" s="25" t="s">
        <v>146</v>
      </c>
      <c r="J71" s="86">
        <v>836.45</v>
      </c>
      <c r="K71" s="86">
        <v>836.6</v>
      </c>
      <c r="L71" s="99">
        <v>122.54709699999999</v>
      </c>
      <c r="M71" s="99">
        <v>-28.862912999999999</v>
      </c>
      <c r="N71" s="14">
        <v>455829</v>
      </c>
      <c r="O71" s="14">
        <v>6807118</v>
      </c>
      <c r="P71" s="37">
        <v>51</v>
      </c>
      <c r="Q71" s="25">
        <v>115.78700000000001</v>
      </c>
      <c r="R71" s="14">
        <v>-32.058</v>
      </c>
      <c r="S71" s="14">
        <v>58471</v>
      </c>
      <c r="T71" s="14">
        <v>1.7290000000000001</v>
      </c>
      <c r="U71" s="83">
        <v>-66.049000000000007</v>
      </c>
      <c r="V71" s="25" t="s">
        <v>251</v>
      </c>
      <c r="W71" s="232" t="s">
        <v>255</v>
      </c>
      <c r="X71" s="206"/>
      <c r="Y71" s="14"/>
      <c r="Z71" s="14"/>
      <c r="AA71" s="206" t="s">
        <v>293</v>
      </c>
      <c r="AB71" s="37" t="s">
        <v>317</v>
      </c>
      <c r="AC71" s="200">
        <v>3.5000000000000003E-2</v>
      </c>
      <c r="AD71" s="99">
        <v>8.6999999999999994E-2</v>
      </c>
      <c r="AE71" s="99">
        <v>0.03</v>
      </c>
      <c r="AF71" s="99">
        <v>4.5037006595625304E-2</v>
      </c>
      <c r="AG71" s="102">
        <v>8.1913307596123294E-2</v>
      </c>
      <c r="AH71" s="102"/>
      <c r="AI71" s="158"/>
      <c r="AJ71" s="158"/>
      <c r="AK71" s="158"/>
      <c r="AL71" s="158"/>
      <c r="AM71" s="158"/>
      <c r="AN71" s="158"/>
      <c r="AO71" s="223"/>
      <c r="AP71" s="122">
        <v>362.83</v>
      </c>
      <c r="AQ71" s="86">
        <v>363.17</v>
      </c>
      <c r="AR71" s="86">
        <v>230.72</v>
      </c>
      <c r="AS71" s="86">
        <v>132.71543086172346</v>
      </c>
      <c r="AT71" s="86">
        <v>0.34068136272548277</v>
      </c>
      <c r="AU71" s="115">
        <v>2.733894601736504</v>
      </c>
      <c r="AV71" s="127">
        <v>2.5670064175162838E-3</v>
      </c>
      <c r="AW71" s="116">
        <v>2.740930588146242</v>
      </c>
      <c r="AX71" s="47">
        <v>4090</v>
      </c>
      <c r="AY71" s="220">
        <v>11181.628921102301</v>
      </c>
      <c r="AZ71" s="179">
        <v>3017.7</v>
      </c>
      <c r="BA71" s="180">
        <v>3564.37</v>
      </c>
      <c r="BB71" s="180">
        <v>3900.96</v>
      </c>
      <c r="BC71" s="148">
        <v>3474.9090854871824</v>
      </c>
      <c r="BD71" s="152">
        <v>1.506</v>
      </c>
      <c r="BE71" s="152">
        <v>2.1080000000000001</v>
      </c>
      <c r="BF71" s="152">
        <v>2.4449999999999998</v>
      </c>
      <c r="BG71" s="144">
        <v>2.0196666666666663</v>
      </c>
      <c r="BH71" s="152">
        <v>0.1</v>
      </c>
      <c r="BI71" s="152">
        <v>0</v>
      </c>
      <c r="BJ71" s="152">
        <v>0.1</v>
      </c>
      <c r="BK71" s="131">
        <v>6.6666666666666666E-2</v>
      </c>
    </row>
    <row r="72" spans="1:63" x14ac:dyDescent="0.25">
      <c r="A72" s="25" t="s">
        <v>215</v>
      </c>
      <c r="B72" s="14">
        <v>258782</v>
      </c>
      <c r="C72" s="14" t="s">
        <v>318</v>
      </c>
      <c r="D72" s="14" t="s">
        <v>233</v>
      </c>
      <c r="E72" s="107">
        <v>146</v>
      </c>
      <c r="F72" s="107">
        <v>50</v>
      </c>
      <c r="G72" s="104">
        <v>44578</v>
      </c>
      <c r="H72" s="37"/>
      <c r="I72" s="25" t="s">
        <v>146</v>
      </c>
      <c r="J72" s="86">
        <v>848.15</v>
      </c>
      <c r="K72" s="86">
        <v>848.3</v>
      </c>
      <c r="L72" s="99">
        <v>122.54709699999999</v>
      </c>
      <c r="M72" s="99">
        <v>-28.862912999999999</v>
      </c>
      <c r="N72" s="14">
        <v>455829</v>
      </c>
      <c r="O72" s="14">
        <v>6807118</v>
      </c>
      <c r="P72" s="37">
        <v>51</v>
      </c>
      <c r="Q72" s="25">
        <v>115.78700000000001</v>
      </c>
      <c r="R72" s="14">
        <v>-32.058</v>
      </c>
      <c r="S72" s="14">
        <v>58471</v>
      </c>
      <c r="T72" s="14">
        <v>1.7290000000000001</v>
      </c>
      <c r="U72" s="83">
        <v>-66.049000000000007</v>
      </c>
      <c r="V72" s="25" t="s">
        <v>251</v>
      </c>
      <c r="W72" s="232" t="s">
        <v>255</v>
      </c>
      <c r="X72" s="206"/>
      <c r="Y72" s="14"/>
      <c r="Z72" s="14" t="s">
        <v>331</v>
      </c>
      <c r="AA72" s="206" t="s">
        <v>299</v>
      </c>
      <c r="AB72" s="37" t="s">
        <v>317</v>
      </c>
      <c r="AC72" s="200">
        <v>172</v>
      </c>
      <c r="AD72" s="99">
        <v>167</v>
      </c>
      <c r="AE72" s="99">
        <v>199</v>
      </c>
      <c r="AF72" s="99">
        <v>178.79937573498276</v>
      </c>
      <c r="AG72" s="102">
        <v>327.16709771987149</v>
      </c>
      <c r="AH72" s="102">
        <v>94.892030000000005</v>
      </c>
      <c r="AI72" s="158">
        <v>180</v>
      </c>
      <c r="AJ72" s="158">
        <v>32.063429999999997</v>
      </c>
      <c r="AK72" s="158">
        <v>114.20498499999999</v>
      </c>
      <c r="AL72" s="158">
        <v>97.477855000000005</v>
      </c>
      <c r="AM72" s="158">
        <v>-63.226414999999996</v>
      </c>
      <c r="AN72" s="158">
        <v>1.1981155000000001</v>
      </c>
      <c r="AO72" s="223">
        <v>2042.4457597933708</v>
      </c>
      <c r="AP72" s="122">
        <v>376.89</v>
      </c>
      <c r="AQ72" s="86">
        <v>377.3</v>
      </c>
      <c r="AR72" s="86">
        <v>255.92</v>
      </c>
      <c r="AS72" s="86">
        <v>121.623246492986</v>
      </c>
      <c r="AT72" s="86">
        <v>0.4108216432865982</v>
      </c>
      <c r="AU72" s="115">
        <v>3.0988319327731086</v>
      </c>
      <c r="AV72" s="127">
        <v>3.3778217169222681E-3</v>
      </c>
      <c r="AW72" s="116">
        <v>3.1093347110853928</v>
      </c>
      <c r="AX72" s="47">
        <v>4420</v>
      </c>
      <c r="AY72" s="220">
        <v>13696.837142857141</v>
      </c>
      <c r="AZ72" s="179">
        <v>560.29999999999995</v>
      </c>
      <c r="BA72" s="180">
        <v>583.14</v>
      </c>
      <c r="BB72" s="180">
        <v>606.77</v>
      </c>
      <c r="BC72" s="148">
        <v>583.09482232802407</v>
      </c>
      <c r="BD72" s="152">
        <v>7.7880000000000003</v>
      </c>
      <c r="BE72" s="152">
        <v>7.8929999999999998</v>
      </c>
      <c r="BF72" s="152">
        <v>7.9859999999999998</v>
      </c>
      <c r="BG72" s="144">
        <v>7.8890000000000002</v>
      </c>
      <c r="BH72" s="152">
        <v>0</v>
      </c>
      <c r="BI72" s="152">
        <v>0</v>
      </c>
      <c r="BJ72" s="152">
        <v>0</v>
      </c>
      <c r="BK72" s="131">
        <v>0</v>
      </c>
    </row>
    <row r="73" spans="1:63" x14ac:dyDescent="0.25">
      <c r="A73" s="25" t="s">
        <v>216</v>
      </c>
      <c r="B73" s="14">
        <v>258783</v>
      </c>
      <c r="C73" s="14" t="s">
        <v>318</v>
      </c>
      <c r="D73" s="14" t="s">
        <v>233</v>
      </c>
      <c r="E73" s="107">
        <v>145</v>
      </c>
      <c r="F73" s="107">
        <v>50</v>
      </c>
      <c r="G73" s="104">
        <v>44578</v>
      </c>
      <c r="H73" s="37"/>
      <c r="I73" s="25" t="s">
        <v>146</v>
      </c>
      <c r="J73" s="86">
        <v>855.5</v>
      </c>
      <c r="K73" s="86">
        <v>855.65</v>
      </c>
      <c r="L73" s="99">
        <v>122.54709699999999</v>
      </c>
      <c r="M73" s="99">
        <v>-28.862912999999999</v>
      </c>
      <c r="N73" s="14">
        <v>455829</v>
      </c>
      <c r="O73" s="14">
        <v>6807118</v>
      </c>
      <c r="P73" s="37">
        <v>51</v>
      </c>
      <c r="Q73" s="25">
        <v>115.78700000000001</v>
      </c>
      <c r="R73" s="14">
        <v>-32.058</v>
      </c>
      <c r="S73" s="14">
        <v>58471</v>
      </c>
      <c r="T73" s="14">
        <v>1.7290000000000001</v>
      </c>
      <c r="U73" s="83">
        <v>-66.049000000000007</v>
      </c>
      <c r="V73" s="25" t="s">
        <v>251</v>
      </c>
      <c r="W73" s="232" t="s">
        <v>255</v>
      </c>
      <c r="X73" s="206"/>
      <c r="Y73" s="14"/>
      <c r="Z73" s="14"/>
      <c r="AA73" s="206" t="s">
        <v>300</v>
      </c>
      <c r="AB73" s="37" t="s">
        <v>317</v>
      </c>
      <c r="AC73" s="200">
        <v>20</v>
      </c>
      <c r="AD73" s="99">
        <v>17.8</v>
      </c>
      <c r="AE73" s="99">
        <v>37.200000000000003</v>
      </c>
      <c r="AF73" s="99">
        <v>23.659068732970162</v>
      </c>
      <c r="AG73" s="102">
        <v>43.12575048645801</v>
      </c>
      <c r="AH73" s="102">
        <v>8.5354109999999999</v>
      </c>
      <c r="AI73" s="158">
        <v>180</v>
      </c>
      <c r="AJ73" s="158">
        <v>-16.880600000000001</v>
      </c>
      <c r="AK73" s="158">
        <v>18.761600000000001</v>
      </c>
      <c r="AL73" s="158">
        <v>182.90844999999999</v>
      </c>
      <c r="AM73" s="158">
        <v>3.4660174999999995</v>
      </c>
      <c r="AN73" s="158">
        <v>2.3510435000000003</v>
      </c>
      <c r="AO73" s="223">
        <v>183.71526043908736</v>
      </c>
      <c r="AP73" s="122">
        <v>354.75</v>
      </c>
      <c r="AQ73" s="86">
        <v>355.08</v>
      </c>
      <c r="AR73" s="86">
        <v>228.04</v>
      </c>
      <c r="AS73" s="86">
        <v>127.2945891783567</v>
      </c>
      <c r="AT73" s="86">
        <v>0.33066132264527465</v>
      </c>
      <c r="AU73" s="115">
        <v>2.786842726700252</v>
      </c>
      <c r="AV73" s="127">
        <v>2.5976070528966003E-3</v>
      </c>
      <c r="AW73" s="116">
        <v>2.7941007023912872</v>
      </c>
      <c r="AX73" s="47">
        <v>4230</v>
      </c>
      <c r="AY73" s="220">
        <v>11788.344733942065</v>
      </c>
      <c r="AZ73" s="179">
        <v>3230.66</v>
      </c>
      <c r="BA73" s="180">
        <v>3878.71</v>
      </c>
      <c r="BB73" s="180">
        <v>4065.28</v>
      </c>
      <c r="BC73" s="148">
        <v>3707.0036126754958</v>
      </c>
      <c r="BD73" s="152">
        <v>9.468</v>
      </c>
      <c r="BE73" s="152">
        <v>9.8520000000000003</v>
      </c>
      <c r="BF73" s="152">
        <v>10.026999999999999</v>
      </c>
      <c r="BG73" s="144">
        <v>9.7823333333333338</v>
      </c>
      <c r="BH73" s="152">
        <v>0</v>
      </c>
      <c r="BI73" s="152">
        <v>0</v>
      </c>
      <c r="BJ73" s="152">
        <v>0</v>
      </c>
      <c r="BK73" s="131">
        <v>0</v>
      </c>
    </row>
    <row r="74" spans="1:63" x14ac:dyDescent="0.25">
      <c r="A74" s="25" t="s">
        <v>217</v>
      </c>
      <c r="B74" s="14">
        <v>258784</v>
      </c>
      <c r="C74" s="14" t="s">
        <v>318</v>
      </c>
      <c r="D74" s="14" t="s">
        <v>233</v>
      </c>
      <c r="E74" s="107">
        <v>146</v>
      </c>
      <c r="F74" s="107">
        <v>50</v>
      </c>
      <c r="G74" s="104">
        <v>44578</v>
      </c>
      <c r="H74" s="37"/>
      <c r="I74" s="25" t="s">
        <v>146</v>
      </c>
      <c r="J74" s="86">
        <v>865</v>
      </c>
      <c r="K74" s="86">
        <v>865.15</v>
      </c>
      <c r="L74" s="99">
        <v>122.54709699999999</v>
      </c>
      <c r="M74" s="99">
        <v>-28.862912999999999</v>
      </c>
      <c r="N74" s="14">
        <v>455829</v>
      </c>
      <c r="O74" s="14">
        <v>6807118</v>
      </c>
      <c r="P74" s="37">
        <v>51</v>
      </c>
      <c r="Q74" s="25">
        <v>115.78700000000001</v>
      </c>
      <c r="R74" s="14">
        <v>-32.058</v>
      </c>
      <c r="S74" s="14">
        <v>58471</v>
      </c>
      <c r="T74" s="14">
        <v>1.7290000000000001</v>
      </c>
      <c r="U74" s="83">
        <v>-66.049000000000007</v>
      </c>
      <c r="V74" s="25" t="s">
        <v>251</v>
      </c>
      <c r="W74" s="232" t="s">
        <v>255</v>
      </c>
      <c r="X74" s="206" t="s">
        <v>344</v>
      </c>
      <c r="Y74" s="14"/>
      <c r="Z74" s="14"/>
      <c r="AA74" s="206" t="s">
        <v>301</v>
      </c>
      <c r="AB74" s="37" t="s">
        <v>317</v>
      </c>
      <c r="AC74" s="200">
        <v>16.7</v>
      </c>
      <c r="AD74" s="99">
        <v>0.96299999999999997</v>
      </c>
      <c r="AE74" s="99">
        <v>16.100000000000001</v>
      </c>
      <c r="AF74" s="99">
        <v>6.3736695724240384</v>
      </c>
      <c r="AG74" s="102">
        <v>11.593704952239326</v>
      </c>
      <c r="AH74" s="102">
        <v>1.9404574999999999</v>
      </c>
      <c r="AI74" s="158">
        <v>180</v>
      </c>
      <c r="AJ74" s="158">
        <v>-75.189210000000003</v>
      </c>
      <c r="AK74" s="158">
        <v>6.3875220000000006</v>
      </c>
      <c r="AL74" s="158">
        <v>159.82150000000001</v>
      </c>
      <c r="AM74" s="158">
        <v>-19.95243</v>
      </c>
      <c r="AN74" s="158">
        <v>3.3322099999999999</v>
      </c>
      <c r="AO74" s="223">
        <v>41.766196728368492</v>
      </c>
      <c r="AP74" s="122">
        <v>392.73</v>
      </c>
      <c r="AQ74" s="86">
        <v>393.06</v>
      </c>
      <c r="AR74" s="86">
        <v>254.76</v>
      </c>
      <c r="AS74" s="86">
        <v>138.57715430861725</v>
      </c>
      <c r="AT74" s="86">
        <v>0.33066132264527465</v>
      </c>
      <c r="AU74" s="115">
        <v>2.834016919739696</v>
      </c>
      <c r="AV74" s="127">
        <v>2.3861171366593207E-3</v>
      </c>
      <c r="AW74" s="116">
        <v>2.8407953903022394</v>
      </c>
      <c r="AX74" s="47">
        <v>4210</v>
      </c>
      <c r="AY74" s="220">
        <v>11931.21123210412</v>
      </c>
      <c r="AZ74" s="179">
        <v>8051.73</v>
      </c>
      <c r="BA74" s="180">
        <v>8497.68</v>
      </c>
      <c r="BB74" s="180">
        <v>8757.91</v>
      </c>
      <c r="BC74" s="148">
        <v>8430.6944813395021</v>
      </c>
      <c r="BD74" s="152">
        <v>21.076000000000001</v>
      </c>
      <c r="BE74" s="152">
        <v>21.736999999999998</v>
      </c>
      <c r="BF74" s="152">
        <v>22.131</v>
      </c>
      <c r="BG74" s="144">
        <v>21.648</v>
      </c>
      <c r="BH74" s="152">
        <v>0</v>
      </c>
      <c r="BI74" s="152">
        <v>0</v>
      </c>
      <c r="BJ74" s="152">
        <v>0</v>
      </c>
      <c r="BK74" s="131">
        <v>0</v>
      </c>
    </row>
    <row r="75" spans="1:63" x14ac:dyDescent="0.25">
      <c r="A75" s="25" t="s">
        <v>218</v>
      </c>
      <c r="B75" s="14">
        <v>258785</v>
      </c>
      <c r="C75" s="14" t="s">
        <v>318</v>
      </c>
      <c r="D75" s="14" t="s">
        <v>233</v>
      </c>
      <c r="E75" s="107">
        <v>149</v>
      </c>
      <c r="F75" s="107">
        <v>50</v>
      </c>
      <c r="G75" s="104">
        <v>44578</v>
      </c>
      <c r="H75" s="37"/>
      <c r="I75" s="25" t="s">
        <v>146</v>
      </c>
      <c r="J75" s="86">
        <v>867.2</v>
      </c>
      <c r="K75" s="86">
        <v>867.35</v>
      </c>
      <c r="L75" s="99">
        <v>122.54709699999999</v>
      </c>
      <c r="M75" s="99">
        <v>-28.862912999999999</v>
      </c>
      <c r="N75" s="14">
        <v>455829</v>
      </c>
      <c r="O75" s="14">
        <v>6807118</v>
      </c>
      <c r="P75" s="37">
        <v>51</v>
      </c>
      <c r="Q75" s="25">
        <v>115.78700000000001</v>
      </c>
      <c r="R75" s="14">
        <v>-32.058</v>
      </c>
      <c r="S75" s="14">
        <v>58471</v>
      </c>
      <c r="T75" s="14">
        <v>1.7290000000000001</v>
      </c>
      <c r="U75" s="83">
        <v>-66.049000000000007</v>
      </c>
      <c r="V75" s="25" t="s">
        <v>251</v>
      </c>
      <c r="W75" s="232" t="s">
        <v>255</v>
      </c>
      <c r="X75" s="206" t="s">
        <v>344</v>
      </c>
      <c r="Y75" s="14"/>
      <c r="Z75" s="14"/>
      <c r="AA75" s="206" t="s">
        <v>302</v>
      </c>
      <c r="AB75" s="37" t="s">
        <v>317</v>
      </c>
      <c r="AC75" s="200">
        <v>66.099999999999994</v>
      </c>
      <c r="AD75" s="99">
        <v>68.099999999999994</v>
      </c>
      <c r="AE75" s="99">
        <v>58.5</v>
      </c>
      <c r="AF75" s="99">
        <v>64.096573358391524</v>
      </c>
      <c r="AG75" s="102">
        <v>116.78395665898934</v>
      </c>
      <c r="AH75" s="102">
        <v>18.266185</v>
      </c>
      <c r="AI75" s="158">
        <v>180</v>
      </c>
      <c r="AJ75" s="158">
        <v>-69.08395999999999</v>
      </c>
      <c r="AK75" s="158">
        <v>54.121600000000001</v>
      </c>
      <c r="AL75" s="158">
        <v>187.2638</v>
      </c>
      <c r="AM75" s="158">
        <v>-47.789865000000006</v>
      </c>
      <c r="AN75" s="158">
        <v>2.980826</v>
      </c>
      <c r="AO75" s="223">
        <v>393.15938441670255</v>
      </c>
      <c r="AP75" s="122">
        <v>365.92</v>
      </c>
      <c r="AQ75" s="86">
        <v>366.31</v>
      </c>
      <c r="AR75" s="86">
        <v>239.86</v>
      </c>
      <c r="AS75" s="86">
        <v>126.70340681362724</v>
      </c>
      <c r="AT75" s="86">
        <v>0.39078156312623885</v>
      </c>
      <c r="AU75" s="115">
        <v>2.8880044286279167</v>
      </c>
      <c r="AV75" s="127">
        <v>3.0842230130485285E-3</v>
      </c>
      <c r="AW75" s="116">
        <v>2.8969392352847851</v>
      </c>
      <c r="AX75" s="47">
        <v>4000</v>
      </c>
      <c r="AY75" s="220">
        <v>11552.017714511667</v>
      </c>
      <c r="AZ75" s="179">
        <v>6497.46</v>
      </c>
      <c r="BA75" s="180">
        <v>6860.44</v>
      </c>
      <c r="BB75" s="180">
        <v>7435.76</v>
      </c>
      <c r="BC75" s="148">
        <v>6920.5453081562091</v>
      </c>
      <c r="BD75" s="152">
        <v>16.085999999999999</v>
      </c>
      <c r="BE75" s="152">
        <v>16.673999999999999</v>
      </c>
      <c r="BF75" s="152">
        <v>17.456</v>
      </c>
      <c r="BG75" s="144">
        <v>16.738666666666663</v>
      </c>
      <c r="BH75" s="152">
        <v>0</v>
      </c>
      <c r="BI75" s="152">
        <v>0</v>
      </c>
      <c r="BJ75" s="152">
        <v>0</v>
      </c>
      <c r="BK75" s="131">
        <v>0</v>
      </c>
    </row>
    <row r="76" spans="1:63" x14ac:dyDescent="0.25">
      <c r="A76" s="25" t="s">
        <v>219</v>
      </c>
      <c r="B76" s="14">
        <v>258786</v>
      </c>
      <c r="C76" s="14" t="s">
        <v>318</v>
      </c>
      <c r="D76" s="14" t="s">
        <v>233</v>
      </c>
      <c r="E76" s="107">
        <v>149</v>
      </c>
      <c r="F76" s="107">
        <v>50</v>
      </c>
      <c r="G76" s="104">
        <v>44578</v>
      </c>
      <c r="H76" s="37"/>
      <c r="I76" s="25" t="s">
        <v>146</v>
      </c>
      <c r="J76" s="86">
        <v>879.45</v>
      </c>
      <c r="K76" s="86">
        <v>879.6</v>
      </c>
      <c r="L76" s="99">
        <v>122.54709699999999</v>
      </c>
      <c r="M76" s="99">
        <v>-28.862912999999999</v>
      </c>
      <c r="N76" s="14">
        <v>455829</v>
      </c>
      <c r="O76" s="14">
        <v>6807118</v>
      </c>
      <c r="P76" s="37">
        <v>51</v>
      </c>
      <c r="Q76" s="25">
        <v>115.78700000000001</v>
      </c>
      <c r="R76" s="14">
        <v>-32.058</v>
      </c>
      <c r="S76" s="14">
        <v>58471</v>
      </c>
      <c r="T76" s="14">
        <v>1.7290000000000001</v>
      </c>
      <c r="U76" s="83">
        <v>-66.049000000000007</v>
      </c>
      <c r="V76" s="25" t="s">
        <v>251</v>
      </c>
      <c r="W76" s="232" t="s">
        <v>255</v>
      </c>
      <c r="X76" s="206"/>
      <c r="Y76" s="14"/>
      <c r="Z76" s="14" t="s">
        <v>326</v>
      </c>
      <c r="AA76" s="206" t="s">
        <v>303</v>
      </c>
      <c r="AB76" s="37" t="s">
        <v>317</v>
      </c>
      <c r="AC76" s="200">
        <v>65.2</v>
      </c>
      <c r="AD76" s="99">
        <v>54.6</v>
      </c>
      <c r="AE76" s="99">
        <v>54.6</v>
      </c>
      <c r="AF76" s="99">
        <v>57.926545140614977</v>
      </c>
      <c r="AG76" s="102">
        <v>105.54216524620048</v>
      </c>
      <c r="AH76" s="102">
        <v>13.529404666666666</v>
      </c>
      <c r="AI76" s="158">
        <v>180</v>
      </c>
      <c r="AJ76" s="158">
        <v>-59.717080000000003</v>
      </c>
      <c r="AK76" s="158">
        <v>41.911313333333339</v>
      </c>
      <c r="AL76" s="158">
        <v>158.64973333333333</v>
      </c>
      <c r="AM76" s="158">
        <v>-54.677390000000003</v>
      </c>
      <c r="AN76" s="158">
        <v>3.668315666666667</v>
      </c>
      <c r="AO76" s="223">
        <v>291.20543836992397</v>
      </c>
      <c r="AP76" s="122">
        <v>389.33</v>
      </c>
      <c r="AQ76" s="86">
        <v>389.79</v>
      </c>
      <c r="AR76" s="86">
        <v>255.41</v>
      </c>
      <c r="AS76" s="86">
        <v>134.64929859719442</v>
      </c>
      <c r="AT76" s="86">
        <v>0.46092184368741118</v>
      </c>
      <c r="AU76" s="115">
        <v>2.8914372674505127</v>
      </c>
      <c r="AV76" s="127">
        <v>3.4231284417326705E-3</v>
      </c>
      <c r="AW76" s="116">
        <v>2.9013690262843488</v>
      </c>
      <c r="AX76" s="47">
        <v>3790</v>
      </c>
      <c r="AY76" s="220">
        <v>10958.547243637442</v>
      </c>
      <c r="AZ76" s="179">
        <v>1232.02</v>
      </c>
      <c r="BA76" s="180">
        <v>1347.57</v>
      </c>
      <c r="BB76" s="180">
        <v>1418.9</v>
      </c>
      <c r="BC76" s="148">
        <v>1330.5778624613508</v>
      </c>
      <c r="BD76" s="152">
        <v>12.708</v>
      </c>
      <c r="BE76" s="152">
        <v>13.526</v>
      </c>
      <c r="BF76" s="152">
        <v>13.978999999999999</v>
      </c>
      <c r="BG76" s="144">
        <v>13.404333333333334</v>
      </c>
      <c r="BH76" s="152">
        <v>0</v>
      </c>
      <c r="BI76" s="152">
        <v>0</v>
      </c>
      <c r="BJ76" s="152">
        <v>0</v>
      </c>
      <c r="BK76" s="131">
        <v>0</v>
      </c>
    </row>
    <row r="77" spans="1:63" x14ac:dyDescent="0.25">
      <c r="A77" s="25" t="s">
        <v>220</v>
      </c>
      <c r="B77" s="14">
        <v>258787</v>
      </c>
      <c r="C77" s="14" t="s">
        <v>318</v>
      </c>
      <c r="D77" s="14" t="s">
        <v>233</v>
      </c>
      <c r="E77" s="107">
        <v>144</v>
      </c>
      <c r="F77" s="107">
        <v>50</v>
      </c>
      <c r="G77" s="104">
        <v>44578</v>
      </c>
      <c r="H77" s="37"/>
      <c r="I77" s="25" t="s">
        <v>146</v>
      </c>
      <c r="J77" s="86">
        <v>888.85</v>
      </c>
      <c r="K77" s="86">
        <v>889</v>
      </c>
      <c r="L77" s="99">
        <v>122.54709699999999</v>
      </c>
      <c r="M77" s="99">
        <v>-28.862912999999999</v>
      </c>
      <c r="N77" s="14">
        <v>455829</v>
      </c>
      <c r="O77" s="14">
        <v>6807118</v>
      </c>
      <c r="P77" s="37">
        <v>51</v>
      </c>
      <c r="Q77" s="25">
        <v>115.78700000000001</v>
      </c>
      <c r="R77" s="14">
        <v>-32.058</v>
      </c>
      <c r="S77" s="14">
        <v>58471</v>
      </c>
      <c r="T77" s="14">
        <v>1.7290000000000001</v>
      </c>
      <c r="U77" s="83">
        <v>-66.049000000000007</v>
      </c>
      <c r="V77" s="25" t="s">
        <v>251</v>
      </c>
      <c r="W77" s="232" t="s">
        <v>255</v>
      </c>
      <c r="X77" s="206"/>
      <c r="Y77" s="14"/>
      <c r="Z77" s="14"/>
      <c r="AA77" s="206" t="s">
        <v>304</v>
      </c>
      <c r="AB77" s="37" t="s">
        <v>317</v>
      </c>
      <c r="AC77" s="200">
        <v>139</v>
      </c>
      <c r="AD77" s="99">
        <v>123</v>
      </c>
      <c r="AE77" s="99">
        <v>120</v>
      </c>
      <c r="AF77" s="99">
        <v>127.06727582358121</v>
      </c>
      <c r="AG77" s="102">
        <v>232.55852821231835</v>
      </c>
      <c r="AH77" s="102">
        <v>43.864666666666665</v>
      </c>
      <c r="AI77" s="158">
        <v>180</v>
      </c>
      <c r="AJ77" s="158">
        <v>20.723983333333333</v>
      </c>
      <c r="AK77" s="158">
        <v>68.545693333333347</v>
      </c>
      <c r="AL77" s="158">
        <v>149.08410000000001</v>
      </c>
      <c r="AM77" s="158">
        <v>-24.035396666666667</v>
      </c>
      <c r="AN77" s="158">
        <v>1.7611975666666666</v>
      </c>
      <c r="AO77" s="223">
        <v>944.13832687616582</v>
      </c>
      <c r="AP77" s="122">
        <v>394.13</v>
      </c>
      <c r="AQ77" s="86">
        <v>394.68</v>
      </c>
      <c r="AR77" s="86">
        <v>267.2</v>
      </c>
      <c r="AS77" s="86">
        <v>127.73547094188379</v>
      </c>
      <c r="AT77" s="86">
        <v>0.55110220440882907</v>
      </c>
      <c r="AU77" s="115">
        <v>3.0855172576090362</v>
      </c>
      <c r="AV77" s="127">
        <v>4.3144022591779987E-3</v>
      </c>
      <c r="AW77" s="116">
        <v>3.0988871031277081</v>
      </c>
      <c r="AX77" s="47">
        <v>3700</v>
      </c>
      <c r="AY77" s="220">
        <v>11416.413853153434</v>
      </c>
      <c r="AZ77" s="179">
        <v>1355.26</v>
      </c>
      <c r="BA77" s="180">
        <v>1451.77</v>
      </c>
      <c r="BB77" s="180">
        <v>1622.69</v>
      </c>
      <c r="BC77" s="148">
        <v>1472.488797184224</v>
      </c>
      <c r="BD77" s="152">
        <v>18.353999999999999</v>
      </c>
      <c r="BE77" s="152">
        <v>18.646999999999998</v>
      </c>
      <c r="BF77" s="152">
        <v>19.452999999999999</v>
      </c>
      <c r="BG77" s="144">
        <v>18.817999999999998</v>
      </c>
      <c r="BH77" s="152">
        <v>0</v>
      </c>
      <c r="BI77" s="152">
        <v>0</v>
      </c>
      <c r="BJ77" s="152">
        <v>0</v>
      </c>
      <c r="BK77" s="131">
        <v>0</v>
      </c>
    </row>
    <row r="78" spans="1:63" x14ac:dyDescent="0.25">
      <c r="A78" s="25" t="s">
        <v>221</v>
      </c>
      <c r="B78" s="14">
        <v>258788</v>
      </c>
      <c r="C78" s="14" t="s">
        <v>318</v>
      </c>
      <c r="D78" s="14" t="s">
        <v>233</v>
      </c>
      <c r="E78" s="107">
        <v>105</v>
      </c>
      <c r="F78" s="107">
        <v>50</v>
      </c>
      <c r="G78" s="104">
        <v>44578</v>
      </c>
      <c r="H78" s="37"/>
      <c r="I78" s="25" t="s">
        <v>146</v>
      </c>
      <c r="J78" s="86">
        <v>888.55</v>
      </c>
      <c r="K78" s="86">
        <v>888.7</v>
      </c>
      <c r="L78" s="99">
        <v>122.54709699999999</v>
      </c>
      <c r="M78" s="99">
        <v>-28.862912999999999</v>
      </c>
      <c r="N78" s="14">
        <v>455829</v>
      </c>
      <c r="O78" s="14">
        <v>6807118</v>
      </c>
      <c r="P78" s="37">
        <v>51</v>
      </c>
      <c r="Q78" s="25">
        <v>115.78700000000001</v>
      </c>
      <c r="R78" s="14">
        <v>-32.058</v>
      </c>
      <c r="S78" s="14">
        <v>58471</v>
      </c>
      <c r="T78" s="14">
        <v>1.7290000000000001</v>
      </c>
      <c r="U78" s="83">
        <v>-66.049000000000007</v>
      </c>
      <c r="V78" s="25" t="s">
        <v>251</v>
      </c>
      <c r="W78" s="232" t="s">
        <v>255</v>
      </c>
      <c r="X78" s="206" t="s">
        <v>345</v>
      </c>
      <c r="Y78" s="14"/>
      <c r="Z78" s="14"/>
      <c r="AA78" s="206" t="s">
        <v>305</v>
      </c>
      <c r="AB78" s="37" t="s">
        <v>317</v>
      </c>
      <c r="AC78" s="200">
        <v>39.700000000000003</v>
      </c>
      <c r="AD78" s="99">
        <v>45.6</v>
      </c>
      <c r="AE78" s="99">
        <v>32.4</v>
      </c>
      <c r="AF78" s="99">
        <v>38.853795786010814</v>
      </c>
      <c r="AG78" s="102">
        <v>71.13352932502859</v>
      </c>
      <c r="AH78" s="102">
        <v>3.9420320000000002</v>
      </c>
      <c r="AI78" s="158">
        <v>180</v>
      </c>
      <c r="AJ78" s="158">
        <v>43.35698</v>
      </c>
      <c r="AK78" s="158">
        <v>7.0701545000000001</v>
      </c>
      <c r="AL78" s="158">
        <v>169.06280000000001</v>
      </c>
      <c r="AM78" s="158">
        <v>-64.764009999999999</v>
      </c>
      <c r="AN78" s="158">
        <v>1.975374</v>
      </c>
      <c r="AO78" s="223">
        <v>84.847869134739554</v>
      </c>
      <c r="AP78" s="122">
        <v>262.92</v>
      </c>
      <c r="AQ78" s="86">
        <v>263.14</v>
      </c>
      <c r="AR78" s="86">
        <v>170.88</v>
      </c>
      <c r="AS78" s="86">
        <v>92.444889779559105</v>
      </c>
      <c r="AT78" s="86">
        <v>0.22044088176349744</v>
      </c>
      <c r="AU78" s="115">
        <v>2.8440728376327775</v>
      </c>
      <c r="AV78" s="127">
        <v>2.3845653587683769E-3</v>
      </c>
      <c r="AW78" s="116">
        <v>2.8508709256844846</v>
      </c>
      <c r="AX78" s="47" t="s">
        <v>245</v>
      </c>
      <c r="AY78" s="220" t="s">
        <v>245</v>
      </c>
      <c r="AZ78" s="179">
        <v>3526.11</v>
      </c>
      <c r="BA78" s="180">
        <v>3722.21</v>
      </c>
      <c r="BB78" s="180">
        <v>3793.3</v>
      </c>
      <c r="BC78" s="148">
        <v>3678.7869706037591</v>
      </c>
      <c r="BD78" s="152">
        <v>5.1849999999999996</v>
      </c>
      <c r="BE78" s="152">
        <v>6.3</v>
      </c>
      <c r="BF78" s="152">
        <v>6.9020000000000001</v>
      </c>
      <c r="BG78" s="144">
        <v>6.1290000000000004</v>
      </c>
      <c r="BH78" s="152">
        <v>0</v>
      </c>
      <c r="BI78" s="152">
        <v>0</v>
      </c>
      <c r="BJ78" s="152">
        <v>0</v>
      </c>
      <c r="BK78" s="131">
        <v>0</v>
      </c>
    </row>
    <row r="79" spans="1:63" x14ac:dyDescent="0.25">
      <c r="A79" s="25" t="s">
        <v>222</v>
      </c>
      <c r="B79" s="14">
        <v>258789</v>
      </c>
      <c r="C79" s="14" t="s">
        <v>318</v>
      </c>
      <c r="D79" s="14" t="s">
        <v>233</v>
      </c>
      <c r="E79" s="107">
        <v>147</v>
      </c>
      <c r="F79" s="107">
        <v>50</v>
      </c>
      <c r="G79" s="104">
        <v>44578</v>
      </c>
      <c r="H79" s="37"/>
      <c r="I79" s="25" t="s">
        <v>146</v>
      </c>
      <c r="J79" s="86">
        <v>913</v>
      </c>
      <c r="K79" s="86">
        <v>913.15</v>
      </c>
      <c r="L79" s="99">
        <v>122.54709699999999</v>
      </c>
      <c r="M79" s="99">
        <v>-28.862912999999999</v>
      </c>
      <c r="N79" s="14">
        <v>455829</v>
      </c>
      <c r="O79" s="14">
        <v>6807118</v>
      </c>
      <c r="P79" s="37">
        <v>51</v>
      </c>
      <c r="Q79" s="25">
        <v>115.78700000000001</v>
      </c>
      <c r="R79" s="14">
        <v>-32.058</v>
      </c>
      <c r="S79" s="14">
        <v>58471</v>
      </c>
      <c r="T79" s="14">
        <v>1.7290000000000001</v>
      </c>
      <c r="U79" s="83">
        <v>-66.049000000000007</v>
      </c>
      <c r="V79" s="25" t="s">
        <v>251</v>
      </c>
      <c r="W79" s="232" t="s">
        <v>255</v>
      </c>
      <c r="X79" s="206"/>
      <c r="Y79" s="14"/>
      <c r="Z79" s="14"/>
      <c r="AA79" s="206" t="s">
        <v>306</v>
      </c>
      <c r="AB79" s="37" t="s">
        <v>317</v>
      </c>
      <c r="AC79" s="200">
        <v>0.53800000000000003</v>
      </c>
      <c r="AD79" s="99">
        <v>2.62</v>
      </c>
      <c r="AE79" s="99">
        <v>3.07</v>
      </c>
      <c r="AF79" s="99">
        <v>1.6295736021932501</v>
      </c>
      <c r="AG79" s="102">
        <v>2.9638684676690832</v>
      </c>
      <c r="AH79" s="102"/>
      <c r="AI79" s="158"/>
      <c r="AJ79" s="158"/>
      <c r="AK79" s="158"/>
      <c r="AL79" s="158"/>
      <c r="AM79" s="158"/>
      <c r="AN79" s="158"/>
      <c r="AO79" s="223"/>
      <c r="AP79" s="122">
        <v>406.11</v>
      </c>
      <c r="AQ79" s="86">
        <v>406.42</v>
      </c>
      <c r="AR79" s="86">
        <v>258.33</v>
      </c>
      <c r="AS79" s="86">
        <v>148.38677354709421</v>
      </c>
      <c r="AT79" s="86">
        <v>0.31062124248497219</v>
      </c>
      <c r="AU79" s="115">
        <v>2.7368342224323046</v>
      </c>
      <c r="AV79" s="127">
        <v>2.093321628739295E-3</v>
      </c>
      <c r="AW79" s="116">
        <v>2.7425753146569218</v>
      </c>
      <c r="AX79" s="47">
        <v>4590</v>
      </c>
      <c r="AY79" s="220">
        <v>12562.069080964278</v>
      </c>
      <c r="AZ79" s="185">
        <v>3386.154</v>
      </c>
      <c r="BA79" s="185">
        <v>3483.962</v>
      </c>
      <c r="BB79" s="185">
        <v>3606.748</v>
      </c>
      <c r="BC79" s="148">
        <v>3491.1242433598636</v>
      </c>
      <c r="BD79" s="165">
        <v>1.5129999999999999</v>
      </c>
      <c r="BE79" s="165">
        <v>1.5820000000000001</v>
      </c>
      <c r="BF79" s="165">
        <v>1.669</v>
      </c>
      <c r="BG79" s="144">
        <v>1.5879999999999999</v>
      </c>
      <c r="BH79" s="152">
        <v>0</v>
      </c>
      <c r="BI79" s="152">
        <v>0</v>
      </c>
      <c r="BJ79" s="152">
        <v>0.3</v>
      </c>
      <c r="BK79" s="131">
        <v>9.9999999999999992E-2</v>
      </c>
    </row>
    <row r="80" spans="1:63" x14ac:dyDescent="0.25">
      <c r="A80" s="25" t="s">
        <v>223</v>
      </c>
      <c r="B80" s="14">
        <v>258790</v>
      </c>
      <c r="C80" s="14" t="s">
        <v>318</v>
      </c>
      <c r="D80" s="14" t="s">
        <v>233</v>
      </c>
      <c r="E80" s="107">
        <v>148</v>
      </c>
      <c r="F80" s="107">
        <v>50</v>
      </c>
      <c r="G80" s="104">
        <v>44578</v>
      </c>
      <c r="H80" s="37"/>
      <c r="I80" s="25" t="s">
        <v>146</v>
      </c>
      <c r="J80" s="86">
        <v>916.6</v>
      </c>
      <c r="K80" s="86">
        <v>916.75</v>
      </c>
      <c r="L80" s="99">
        <v>122.54709699999999</v>
      </c>
      <c r="M80" s="99">
        <v>-28.862912999999999</v>
      </c>
      <c r="N80" s="14">
        <v>455829</v>
      </c>
      <c r="O80" s="14">
        <v>6807118</v>
      </c>
      <c r="P80" s="37">
        <v>51</v>
      </c>
      <c r="Q80" s="25">
        <v>115.78700000000001</v>
      </c>
      <c r="R80" s="14">
        <v>-32.058</v>
      </c>
      <c r="S80" s="14">
        <v>58471</v>
      </c>
      <c r="T80" s="14">
        <v>1.7290000000000001</v>
      </c>
      <c r="U80" s="83">
        <v>-66.049000000000007</v>
      </c>
      <c r="V80" s="25" t="s">
        <v>251</v>
      </c>
      <c r="W80" s="232" t="s">
        <v>255</v>
      </c>
      <c r="X80" s="206"/>
      <c r="Y80" s="14"/>
      <c r="Z80" s="14"/>
      <c r="AA80" s="206" t="s">
        <v>307</v>
      </c>
      <c r="AB80" s="37" t="s">
        <v>317</v>
      </c>
      <c r="AC80" s="200">
        <v>1.54</v>
      </c>
      <c r="AD80" s="99">
        <v>1.59</v>
      </c>
      <c r="AE80" s="99">
        <v>1.65</v>
      </c>
      <c r="AF80" s="99">
        <v>1.5926998156414669</v>
      </c>
      <c r="AG80" s="102">
        <v>2.8964838847255718</v>
      </c>
      <c r="AH80" s="102"/>
      <c r="AI80" s="158"/>
      <c r="AJ80" s="158"/>
      <c r="AK80" s="158"/>
      <c r="AL80" s="158"/>
      <c r="AM80" s="158"/>
      <c r="AN80" s="158"/>
      <c r="AO80" s="223"/>
      <c r="AP80" s="122">
        <v>424.36</v>
      </c>
      <c r="AQ80" s="86">
        <v>424.88</v>
      </c>
      <c r="AR80" s="86">
        <v>287.05</v>
      </c>
      <c r="AS80" s="86">
        <v>138.10621242484967</v>
      </c>
      <c r="AT80" s="86">
        <v>0.52104208416831843</v>
      </c>
      <c r="AU80" s="115">
        <v>3.0727075382717848</v>
      </c>
      <c r="AV80" s="127">
        <v>3.7727635492997309E-3</v>
      </c>
      <c r="AW80" s="116">
        <v>3.0843440390357584</v>
      </c>
      <c r="AX80" s="47">
        <v>4890</v>
      </c>
      <c r="AY80" s="220">
        <v>15025.539862149028</v>
      </c>
      <c r="AZ80" s="179">
        <v>841.255</v>
      </c>
      <c r="BA80" s="180">
        <v>826.77700000000004</v>
      </c>
      <c r="BB80" s="180">
        <v>821.60400000000004</v>
      </c>
      <c r="BC80" s="148">
        <v>829.83713085679881</v>
      </c>
      <c r="BD80" s="152">
        <v>1.0089999999999999</v>
      </c>
      <c r="BE80" s="152">
        <v>1.04</v>
      </c>
      <c r="BF80" s="152">
        <v>1.0580000000000001</v>
      </c>
      <c r="BG80" s="144">
        <v>1.0356666666666667</v>
      </c>
      <c r="BH80" s="152">
        <v>0</v>
      </c>
      <c r="BI80" s="152">
        <v>0</v>
      </c>
      <c r="BJ80" s="152">
        <v>0.2</v>
      </c>
      <c r="BK80" s="131">
        <v>6.6666666666666666E-2</v>
      </c>
    </row>
    <row r="81" spans="1:63" x14ac:dyDescent="0.25">
      <c r="A81" s="25" t="s">
        <v>224</v>
      </c>
      <c r="B81" s="14">
        <v>258791</v>
      </c>
      <c r="C81" s="14" t="s">
        <v>318</v>
      </c>
      <c r="D81" s="14" t="s">
        <v>233</v>
      </c>
      <c r="E81" s="107">
        <v>144</v>
      </c>
      <c r="F81" s="107">
        <v>50</v>
      </c>
      <c r="G81" s="104">
        <v>44578</v>
      </c>
      <c r="H81" s="37"/>
      <c r="I81" s="25" t="s">
        <v>146</v>
      </c>
      <c r="J81" s="86">
        <v>926.3</v>
      </c>
      <c r="K81" s="86">
        <v>926.45</v>
      </c>
      <c r="L81" s="99">
        <v>122.54709699999999</v>
      </c>
      <c r="M81" s="99">
        <v>-28.862912999999999</v>
      </c>
      <c r="N81" s="14">
        <v>455829</v>
      </c>
      <c r="O81" s="14">
        <v>6807118</v>
      </c>
      <c r="P81" s="37">
        <v>51</v>
      </c>
      <c r="Q81" s="25">
        <v>115.78700000000001</v>
      </c>
      <c r="R81" s="14">
        <v>-32.058</v>
      </c>
      <c r="S81" s="14">
        <v>58471</v>
      </c>
      <c r="T81" s="14">
        <v>1.7290000000000001</v>
      </c>
      <c r="U81" s="83">
        <v>-66.049000000000007</v>
      </c>
      <c r="V81" s="25" t="s">
        <v>251</v>
      </c>
      <c r="W81" s="232" t="s">
        <v>255</v>
      </c>
      <c r="X81" s="206"/>
      <c r="Y81" s="14"/>
      <c r="Z81" s="14"/>
      <c r="AA81" s="206" t="s">
        <v>308</v>
      </c>
      <c r="AB81" s="37" t="s">
        <v>317</v>
      </c>
      <c r="AC81" s="200">
        <v>4.08</v>
      </c>
      <c r="AD81" s="99">
        <v>3.38</v>
      </c>
      <c r="AE81" s="99">
        <v>3.14</v>
      </c>
      <c r="AF81" s="164">
        <v>3.5115767949807184</v>
      </c>
      <c r="AG81" s="102">
        <v>6.3889628207879197</v>
      </c>
      <c r="AH81" s="102"/>
      <c r="AI81" s="158"/>
      <c r="AJ81" s="158"/>
      <c r="AK81" s="158"/>
      <c r="AL81" s="158"/>
      <c r="AM81" s="158"/>
      <c r="AN81" s="158"/>
      <c r="AO81" s="223"/>
      <c r="AP81" s="122">
        <v>341.83</v>
      </c>
      <c r="AQ81" s="86">
        <v>342.18</v>
      </c>
      <c r="AR81" s="86">
        <v>220.59</v>
      </c>
      <c r="AS81" s="86">
        <v>121.83366733466934</v>
      </c>
      <c r="AT81" s="86">
        <v>0.350701402805634</v>
      </c>
      <c r="AU81" s="115">
        <v>2.8057105025084299</v>
      </c>
      <c r="AV81" s="127">
        <v>2.8785261945885577E-3</v>
      </c>
      <c r="AW81" s="116">
        <v>2.813810128670406</v>
      </c>
      <c r="AX81" s="47">
        <v>4310</v>
      </c>
      <c r="AY81" s="220">
        <v>12092.612265811333</v>
      </c>
      <c r="AZ81" s="179">
        <v>1893.3969999999999</v>
      </c>
      <c r="BA81" s="180">
        <v>1958.066</v>
      </c>
      <c r="BB81" s="180">
        <v>2015.703</v>
      </c>
      <c r="BC81" s="148">
        <v>1955.0829323905766</v>
      </c>
      <c r="BD81" s="152">
        <v>6.2320000000000002</v>
      </c>
      <c r="BE81" s="152">
        <v>6.46</v>
      </c>
      <c r="BF81" s="152">
        <v>6.6630000000000003</v>
      </c>
      <c r="BG81" s="144">
        <v>6.4516666666666671</v>
      </c>
      <c r="BH81" s="152">
        <v>0</v>
      </c>
      <c r="BI81" s="152">
        <v>0</v>
      </c>
      <c r="BJ81" s="152">
        <v>0</v>
      </c>
      <c r="BK81" s="131">
        <v>0</v>
      </c>
    </row>
    <row r="82" spans="1:63" x14ac:dyDescent="0.25">
      <c r="A82" s="25" t="s">
        <v>225</v>
      </c>
      <c r="B82" s="14">
        <v>258792</v>
      </c>
      <c r="C82" s="14" t="s">
        <v>318</v>
      </c>
      <c r="D82" s="14" t="s">
        <v>233</v>
      </c>
      <c r="E82" s="107">
        <v>147</v>
      </c>
      <c r="F82" s="107">
        <v>50</v>
      </c>
      <c r="G82" s="104">
        <v>44578</v>
      </c>
      <c r="H82" s="37"/>
      <c r="I82" s="25" t="s">
        <v>146</v>
      </c>
      <c r="J82" s="86">
        <v>938.25</v>
      </c>
      <c r="K82" s="86">
        <v>938.4</v>
      </c>
      <c r="L82" s="99">
        <v>122.54709699999999</v>
      </c>
      <c r="M82" s="99">
        <v>-28.862912999999999</v>
      </c>
      <c r="N82" s="14">
        <v>455829</v>
      </c>
      <c r="O82" s="14">
        <v>6807118</v>
      </c>
      <c r="P82" s="37">
        <v>51</v>
      </c>
      <c r="Q82" s="25">
        <v>115.78700000000001</v>
      </c>
      <c r="R82" s="14">
        <v>-32.058</v>
      </c>
      <c r="S82" s="14">
        <v>58471</v>
      </c>
      <c r="T82" s="14">
        <v>1.7290000000000001</v>
      </c>
      <c r="U82" s="83">
        <v>-66.049000000000007</v>
      </c>
      <c r="V82" s="25" t="s">
        <v>251</v>
      </c>
      <c r="W82" s="232" t="s">
        <v>255</v>
      </c>
      <c r="X82" s="206"/>
      <c r="Y82" s="14"/>
      <c r="Z82" s="14"/>
      <c r="AA82" s="206" t="s">
        <v>309</v>
      </c>
      <c r="AB82" s="37" t="s">
        <v>317</v>
      </c>
      <c r="AC82" s="200">
        <v>116</v>
      </c>
      <c r="AD82" s="99">
        <v>81.3</v>
      </c>
      <c r="AE82" s="99">
        <v>111</v>
      </c>
      <c r="AF82" s="99">
        <v>101.5368854915364</v>
      </c>
      <c r="AG82" s="102">
        <v>185.77188569531498</v>
      </c>
      <c r="AH82" s="102">
        <v>9.2097015000000013</v>
      </c>
      <c r="AI82" s="158">
        <v>180</v>
      </c>
      <c r="AJ82" s="158">
        <v>-28.27196</v>
      </c>
      <c r="AK82" s="158">
        <v>18.793060000000001</v>
      </c>
      <c r="AL82" s="158">
        <v>221.49334999999999</v>
      </c>
      <c r="AM82" s="158">
        <v>-20.127980000000001</v>
      </c>
      <c r="AN82" s="158">
        <v>2.0297345</v>
      </c>
      <c r="AO82" s="223">
        <v>198.22861601377531</v>
      </c>
      <c r="AP82" s="122">
        <v>426.29</v>
      </c>
      <c r="AQ82" s="86">
        <v>426.76</v>
      </c>
      <c r="AR82" s="86">
        <v>283.47000000000003</v>
      </c>
      <c r="AS82" s="86">
        <v>143.5771543086172</v>
      </c>
      <c r="AT82" s="86">
        <v>0.47094188376750545</v>
      </c>
      <c r="AU82" s="115">
        <v>2.96906567101682</v>
      </c>
      <c r="AV82" s="127">
        <v>3.2800614139156295E-3</v>
      </c>
      <c r="AW82" s="116">
        <v>2.9788364374737433</v>
      </c>
      <c r="AX82" s="47">
        <v>3190</v>
      </c>
      <c r="AY82" s="220">
        <v>9471.3194905436558</v>
      </c>
      <c r="AZ82" s="179">
        <v>3914.6759999999999</v>
      </c>
      <c r="BA82" s="180">
        <v>4040.7489999999998</v>
      </c>
      <c r="BB82" s="180">
        <v>4116.6099999999997</v>
      </c>
      <c r="BC82" s="148">
        <v>4023.1461293484726</v>
      </c>
      <c r="BD82" s="152">
        <v>16.312999999999999</v>
      </c>
      <c r="BE82" s="152">
        <v>16.965</v>
      </c>
      <c r="BF82" s="152">
        <v>17.297000000000001</v>
      </c>
      <c r="BG82" s="144">
        <v>16.858333333333334</v>
      </c>
      <c r="BH82" s="152">
        <v>0</v>
      </c>
      <c r="BI82" s="152">
        <v>0</v>
      </c>
      <c r="BJ82" s="152">
        <v>0</v>
      </c>
      <c r="BK82" s="131">
        <v>0</v>
      </c>
    </row>
    <row r="83" spans="1:63" x14ac:dyDescent="0.25">
      <c r="A83" s="25" t="s">
        <v>226</v>
      </c>
      <c r="B83" s="14">
        <v>258793</v>
      </c>
      <c r="C83" s="14" t="s">
        <v>318</v>
      </c>
      <c r="D83" s="14" t="s">
        <v>233</v>
      </c>
      <c r="E83" s="107">
        <v>145</v>
      </c>
      <c r="F83" s="107">
        <v>50</v>
      </c>
      <c r="G83" s="104">
        <v>44578</v>
      </c>
      <c r="H83" s="37"/>
      <c r="I83" s="25" t="s">
        <v>146</v>
      </c>
      <c r="J83" s="86">
        <v>957.2</v>
      </c>
      <c r="K83" s="86">
        <v>957.35</v>
      </c>
      <c r="L83" s="99">
        <v>122.54709699999999</v>
      </c>
      <c r="M83" s="99">
        <v>-28.862912999999999</v>
      </c>
      <c r="N83" s="14">
        <v>455829</v>
      </c>
      <c r="O83" s="14">
        <v>6807118</v>
      </c>
      <c r="P83" s="37">
        <v>51</v>
      </c>
      <c r="Q83" s="25">
        <v>115.78700000000001</v>
      </c>
      <c r="R83" s="14">
        <v>-32.058</v>
      </c>
      <c r="S83" s="14">
        <v>58471</v>
      </c>
      <c r="T83" s="14">
        <v>1.7290000000000001</v>
      </c>
      <c r="U83" s="83">
        <v>-66.049000000000007</v>
      </c>
      <c r="V83" s="25" t="s">
        <v>251</v>
      </c>
      <c r="W83" s="232" t="s">
        <v>255</v>
      </c>
      <c r="X83" s="206"/>
      <c r="Y83" s="14"/>
      <c r="Z83" s="14"/>
      <c r="AA83" s="206" t="s">
        <v>310</v>
      </c>
      <c r="AB83" s="37" t="s">
        <v>317</v>
      </c>
      <c r="AC83" s="200">
        <v>12.1</v>
      </c>
      <c r="AD83" s="99">
        <v>26.3</v>
      </c>
      <c r="AE83" s="99">
        <v>74.2</v>
      </c>
      <c r="AF83" s="99">
        <v>28.688973413468499</v>
      </c>
      <c r="AG83" s="102">
        <v>52.294260738070378</v>
      </c>
      <c r="AH83" s="102">
        <v>4.1022635000000003</v>
      </c>
      <c r="AI83" s="158">
        <v>90</v>
      </c>
      <c r="AJ83" s="158">
        <v>-84.450015000000008</v>
      </c>
      <c r="AK83" s="158">
        <v>23.126404999999998</v>
      </c>
      <c r="AL83" s="158">
        <v>182.74934999999999</v>
      </c>
      <c r="AM83" s="158">
        <v>7.5749685000000007</v>
      </c>
      <c r="AN83" s="158">
        <v>5.7433934999999998</v>
      </c>
      <c r="AO83" s="223">
        <v>88.29667455876023</v>
      </c>
      <c r="AP83" s="122">
        <v>395.71</v>
      </c>
      <c r="AQ83" s="86">
        <v>396.17</v>
      </c>
      <c r="AR83" s="86">
        <v>257.81</v>
      </c>
      <c r="AS83" s="86">
        <v>138.63727454909821</v>
      </c>
      <c r="AT83" s="86">
        <v>0.46092184368741118</v>
      </c>
      <c r="AU83" s="115">
        <v>2.8542828852269437</v>
      </c>
      <c r="AV83" s="127">
        <v>3.3246603064472123E-3</v>
      </c>
      <c r="AW83" s="116">
        <v>2.8638040609137057</v>
      </c>
      <c r="AX83" s="47">
        <v>3510</v>
      </c>
      <c r="AY83" s="220">
        <v>10018.532927146573</v>
      </c>
      <c r="AZ83" s="179">
        <v>2300.9749999999999</v>
      </c>
      <c r="BA83" s="180">
        <v>2418.1320000000001</v>
      </c>
      <c r="BB83" s="180">
        <v>2529.7130000000002</v>
      </c>
      <c r="BC83" s="148">
        <v>2414.4657674627651</v>
      </c>
      <c r="BD83" s="152">
        <v>6.2510000000000003</v>
      </c>
      <c r="BE83" s="152">
        <v>6.3860000000000001</v>
      </c>
      <c r="BF83" s="152">
        <v>6.5170000000000003</v>
      </c>
      <c r="BG83" s="144">
        <v>6.3846666666666669</v>
      </c>
      <c r="BH83" s="152">
        <v>0</v>
      </c>
      <c r="BI83" s="152">
        <v>0</v>
      </c>
      <c r="BJ83" s="152">
        <v>0</v>
      </c>
      <c r="BK83" s="131">
        <v>0</v>
      </c>
    </row>
    <row r="84" spans="1:63" x14ac:dyDescent="0.25">
      <c r="A84" s="25" t="s">
        <v>227</v>
      </c>
      <c r="B84" s="14">
        <v>258794</v>
      </c>
      <c r="C84" s="14" t="s">
        <v>318</v>
      </c>
      <c r="D84" s="14" t="s">
        <v>233</v>
      </c>
      <c r="E84" s="107">
        <v>149</v>
      </c>
      <c r="F84" s="107">
        <v>50</v>
      </c>
      <c r="G84" s="104">
        <v>44578</v>
      </c>
      <c r="H84" s="37"/>
      <c r="I84" s="25" t="s">
        <v>146</v>
      </c>
      <c r="J84" s="86">
        <v>964.2</v>
      </c>
      <c r="K84" s="86">
        <v>964.35</v>
      </c>
      <c r="L84" s="99">
        <v>122.54709699999999</v>
      </c>
      <c r="M84" s="99">
        <v>-28.862912999999999</v>
      </c>
      <c r="N84" s="14">
        <v>455829</v>
      </c>
      <c r="O84" s="14">
        <v>6807118</v>
      </c>
      <c r="P84" s="37">
        <v>51</v>
      </c>
      <c r="Q84" s="25">
        <v>115.78700000000001</v>
      </c>
      <c r="R84" s="14">
        <v>-32.058</v>
      </c>
      <c r="S84" s="14">
        <v>58471</v>
      </c>
      <c r="T84" s="14">
        <v>1.7290000000000001</v>
      </c>
      <c r="U84" s="83">
        <v>-66.049000000000007</v>
      </c>
      <c r="V84" s="25" t="s">
        <v>251</v>
      </c>
      <c r="W84" s="232" t="s">
        <v>255</v>
      </c>
      <c r="X84" s="206"/>
      <c r="Y84" s="14"/>
      <c r="Z84" s="14"/>
      <c r="AA84" s="206" t="s">
        <v>311</v>
      </c>
      <c r="AB84" s="37" t="s">
        <v>317</v>
      </c>
      <c r="AC84" s="200">
        <v>75.3</v>
      </c>
      <c r="AD84" s="99">
        <v>77.3</v>
      </c>
      <c r="AE84" s="99">
        <v>34.799999999999997</v>
      </c>
      <c r="AF84" s="99">
        <v>58.728815008451612</v>
      </c>
      <c r="AG84" s="102">
        <v>107.00390094539883</v>
      </c>
      <c r="AH84" s="102">
        <v>10.7786355</v>
      </c>
      <c r="AI84" s="158">
        <v>180</v>
      </c>
      <c r="AJ84" s="158">
        <v>3.021649</v>
      </c>
      <c r="AK84" s="158">
        <v>25.888779999999997</v>
      </c>
      <c r="AL84" s="158">
        <v>165.06310000000002</v>
      </c>
      <c r="AM84" s="158">
        <v>-19.946095</v>
      </c>
      <c r="AN84" s="158">
        <v>2.4772655000000001</v>
      </c>
      <c r="AO84" s="223">
        <v>231.9981812311666</v>
      </c>
      <c r="AP84" s="122">
        <v>444.99</v>
      </c>
      <c r="AQ84" s="86">
        <v>445.81</v>
      </c>
      <c r="AR84" s="86">
        <v>304.47000000000003</v>
      </c>
      <c r="AS84" s="86">
        <v>141.62324649298594</v>
      </c>
      <c r="AT84" s="86">
        <v>0.82164328657313945</v>
      </c>
      <c r="AU84" s="115">
        <v>3.1420689118437819</v>
      </c>
      <c r="AV84" s="127">
        <v>5.8016131314560159E-3</v>
      </c>
      <c r="AW84" s="116">
        <v>3.1604043552519219</v>
      </c>
      <c r="AX84" s="47">
        <v>4710</v>
      </c>
      <c r="AY84" s="220">
        <v>14799.144574784214</v>
      </c>
      <c r="AZ84" s="179">
        <v>656.70500000000004</v>
      </c>
      <c r="BA84" s="180">
        <v>655.04600000000005</v>
      </c>
      <c r="BB84" s="180">
        <v>650.58799999999997</v>
      </c>
      <c r="BC84" s="148">
        <v>654.10789364499112</v>
      </c>
      <c r="BD84" s="152">
        <v>22.513000000000002</v>
      </c>
      <c r="BE84" s="152">
        <v>22.596</v>
      </c>
      <c r="BF84" s="152">
        <v>22.433</v>
      </c>
      <c r="BG84" s="144">
        <v>22.513999999999999</v>
      </c>
      <c r="BH84" s="152">
        <v>0</v>
      </c>
      <c r="BI84" s="152">
        <v>0</v>
      </c>
      <c r="BJ84" s="152">
        <v>0</v>
      </c>
      <c r="BK84" s="131">
        <v>0</v>
      </c>
    </row>
    <row r="85" spans="1:63" x14ac:dyDescent="0.25">
      <c r="A85" s="25" t="s">
        <v>228</v>
      </c>
      <c r="B85" s="14">
        <v>258795</v>
      </c>
      <c r="C85" s="14" t="s">
        <v>318</v>
      </c>
      <c r="D85" s="14" t="s">
        <v>233</v>
      </c>
      <c r="E85" s="107">
        <v>148</v>
      </c>
      <c r="F85" s="107">
        <v>50</v>
      </c>
      <c r="G85" s="104">
        <v>44578</v>
      </c>
      <c r="H85" s="37"/>
      <c r="I85" s="25" t="s">
        <v>146</v>
      </c>
      <c r="J85" s="86">
        <v>982.35</v>
      </c>
      <c r="K85" s="86">
        <v>982.5</v>
      </c>
      <c r="L85" s="99">
        <v>122.54709699999999</v>
      </c>
      <c r="M85" s="99">
        <v>-28.862912999999999</v>
      </c>
      <c r="N85" s="14">
        <v>455829</v>
      </c>
      <c r="O85" s="14">
        <v>6807118</v>
      </c>
      <c r="P85" s="37">
        <v>51</v>
      </c>
      <c r="Q85" s="25">
        <v>115.78700000000001</v>
      </c>
      <c r="R85" s="14">
        <v>-32.058</v>
      </c>
      <c r="S85" s="14">
        <v>58471</v>
      </c>
      <c r="T85" s="14">
        <v>1.7290000000000001</v>
      </c>
      <c r="U85" s="83">
        <v>-66.049000000000007</v>
      </c>
      <c r="V85" s="25" t="s">
        <v>251</v>
      </c>
      <c r="W85" s="232" t="s">
        <v>255</v>
      </c>
      <c r="X85" s="206" t="s">
        <v>343</v>
      </c>
      <c r="Y85" s="14"/>
      <c r="Z85" s="14"/>
      <c r="AA85" s="206" t="s">
        <v>312</v>
      </c>
      <c r="AB85" s="37" t="s">
        <v>317</v>
      </c>
      <c r="AC85" s="200">
        <v>67.3</v>
      </c>
      <c r="AD85" s="99">
        <v>127</v>
      </c>
      <c r="AE85" s="99">
        <v>118</v>
      </c>
      <c r="AF85" s="99">
        <v>100.28445011414595</v>
      </c>
      <c r="AG85" s="102">
        <v>183.4603730388186</v>
      </c>
      <c r="AH85" s="102">
        <v>8.9019870000000001</v>
      </c>
      <c r="AI85" s="158">
        <v>180</v>
      </c>
      <c r="AJ85" s="158">
        <v>-71.896754999999999</v>
      </c>
      <c r="AK85" s="158">
        <v>14.98001</v>
      </c>
      <c r="AL85" s="158">
        <v>186.55539999999999</v>
      </c>
      <c r="AM85" s="158">
        <v>-17.201405000000001</v>
      </c>
      <c r="AN85" s="158">
        <v>1.682283</v>
      </c>
      <c r="AO85" s="223">
        <v>191.6054024967714</v>
      </c>
      <c r="AP85" s="122">
        <v>398.15</v>
      </c>
      <c r="AQ85" s="86">
        <v>398.67</v>
      </c>
      <c r="AR85" s="86">
        <v>261.54000000000002</v>
      </c>
      <c r="AS85" s="86">
        <v>137.40480961923848</v>
      </c>
      <c r="AT85" s="86">
        <v>0.52104208416837539</v>
      </c>
      <c r="AU85" s="115">
        <v>2.8976423831400857</v>
      </c>
      <c r="AV85" s="127">
        <v>3.7920221687452681E-3</v>
      </c>
      <c r="AW85" s="116">
        <v>2.9086721323475597</v>
      </c>
      <c r="AX85" s="47">
        <v>4030</v>
      </c>
      <c r="AY85" s="220">
        <v>11677.498804054545</v>
      </c>
      <c r="AZ85" s="179">
        <v>1669.6320000000001</v>
      </c>
      <c r="BA85" s="180">
        <v>1761.9280000000001</v>
      </c>
      <c r="BB85" s="180">
        <v>1866.518</v>
      </c>
      <c r="BC85" s="148">
        <v>1764.1968129192235</v>
      </c>
      <c r="BD85" s="152">
        <v>33.143999999999998</v>
      </c>
      <c r="BE85" s="152">
        <v>33.499000000000002</v>
      </c>
      <c r="BF85" s="152">
        <v>33.856999999999999</v>
      </c>
      <c r="BG85" s="144">
        <v>33.5</v>
      </c>
      <c r="BH85" s="152">
        <v>0</v>
      </c>
      <c r="BI85" s="152">
        <v>0</v>
      </c>
      <c r="BJ85" s="152">
        <v>0</v>
      </c>
      <c r="BK85" s="131">
        <v>0</v>
      </c>
    </row>
    <row r="86" spans="1:63" x14ac:dyDescent="0.25">
      <c r="A86" s="25" t="s">
        <v>229</v>
      </c>
      <c r="B86" s="14">
        <v>258796</v>
      </c>
      <c r="C86" s="14" t="s">
        <v>318</v>
      </c>
      <c r="D86" s="14" t="s">
        <v>233</v>
      </c>
      <c r="E86" s="107">
        <v>148</v>
      </c>
      <c r="F86" s="107">
        <v>50</v>
      </c>
      <c r="G86" s="104">
        <v>44578</v>
      </c>
      <c r="H86" s="37"/>
      <c r="I86" s="25" t="s">
        <v>146</v>
      </c>
      <c r="J86" s="86">
        <v>987.45</v>
      </c>
      <c r="K86" s="86">
        <v>987.6</v>
      </c>
      <c r="L86" s="99">
        <v>122.54709699999999</v>
      </c>
      <c r="M86" s="99">
        <v>-28.862912999999999</v>
      </c>
      <c r="N86" s="14">
        <v>455829</v>
      </c>
      <c r="O86" s="14">
        <v>6807118</v>
      </c>
      <c r="P86" s="37">
        <v>51</v>
      </c>
      <c r="Q86" s="25">
        <v>115.78700000000001</v>
      </c>
      <c r="R86" s="14">
        <v>-32.058</v>
      </c>
      <c r="S86" s="14">
        <v>58471</v>
      </c>
      <c r="T86" s="14">
        <v>1.7290000000000001</v>
      </c>
      <c r="U86" s="83">
        <v>-66.049000000000007</v>
      </c>
      <c r="V86" s="25" t="s">
        <v>251</v>
      </c>
      <c r="W86" s="232" t="s">
        <v>255</v>
      </c>
      <c r="X86" s="206" t="s">
        <v>343</v>
      </c>
      <c r="Y86" s="14"/>
      <c r="Z86" s="14" t="s">
        <v>346</v>
      </c>
      <c r="AA86" s="206" t="s">
        <v>313</v>
      </c>
      <c r="AB86" s="37" t="s">
        <v>317</v>
      </c>
      <c r="AC86" s="200">
        <v>325</v>
      </c>
      <c r="AD86" s="99">
        <v>341</v>
      </c>
      <c r="AE86" s="99">
        <v>400</v>
      </c>
      <c r="AF86" s="99">
        <v>353.91522329662695</v>
      </c>
      <c r="AG86" s="102">
        <v>647.45250949884928</v>
      </c>
      <c r="AH86" s="102">
        <v>22.958725000000001</v>
      </c>
      <c r="AI86" s="158">
        <v>90</v>
      </c>
      <c r="AJ86" s="158">
        <v>-50.824150000000003</v>
      </c>
      <c r="AK86" s="158">
        <v>61.24344</v>
      </c>
      <c r="AL86" s="158">
        <v>246.71420000000001</v>
      </c>
      <c r="AM86" s="158">
        <v>-27.206085000000002</v>
      </c>
      <c r="AN86" s="158">
        <v>2.5793279999999998</v>
      </c>
      <c r="AO86" s="223">
        <v>494.16110632802412</v>
      </c>
      <c r="AP86" s="122">
        <v>437.94</v>
      </c>
      <c r="AQ86" s="86">
        <v>438.28</v>
      </c>
      <c r="AR86" s="86">
        <v>300.27</v>
      </c>
      <c r="AS86" s="86">
        <v>138.28657314629257</v>
      </c>
      <c r="AT86" s="86">
        <v>0.34068136272542582</v>
      </c>
      <c r="AU86" s="115">
        <v>3.1669018187087894</v>
      </c>
      <c r="AV86" s="127">
        <v>2.4635895949567063E-3</v>
      </c>
      <c r="AW86" s="116">
        <v>3.1747230333405962</v>
      </c>
      <c r="AX86" s="47">
        <v>3040</v>
      </c>
      <c r="AY86" s="220">
        <v>9627.3815288747192</v>
      </c>
      <c r="AZ86" s="179">
        <v>2596.8049999999998</v>
      </c>
      <c r="BA86" s="180">
        <v>2691.4209999999998</v>
      </c>
      <c r="BB86" s="180">
        <v>2771.1880000000001</v>
      </c>
      <c r="BC86" s="148">
        <v>2685.5236935378211</v>
      </c>
      <c r="BD86" s="152">
        <v>120.325</v>
      </c>
      <c r="BE86" s="152">
        <v>120.73099999999999</v>
      </c>
      <c r="BF86" s="152">
        <v>120.762</v>
      </c>
      <c r="BG86" s="144">
        <v>120.60599999999999</v>
      </c>
      <c r="BH86" s="152">
        <v>0</v>
      </c>
      <c r="BI86" s="152">
        <v>0</v>
      </c>
      <c r="BJ86" s="152">
        <v>0</v>
      </c>
      <c r="BK86" s="131">
        <v>0</v>
      </c>
    </row>
    <row r="87" spans="1:63" x14ac:dyDescent="0.25">
      <c r="A87" s="25" t="s">
        <v>230</v>
      </c>
      <c r="B87" s="14">
        <v>258797</v>
      </c>
      <c r="C87" s="14" t="s">
        <v>318</v>
      </c>
      <c r="D87" s="14" t="s">
        <v>233</v>
      </c>
      <c r="E87" s="107">
        <v>149</v>
      </c>
      <c r="F87" s="107">
        <v>50</v>
      </c>
      <c r="G87" s="104">
        <v>44578</v>
      </c>
      <c r="H87" s="37"/>
      <c r="I87" s="25" t="s">
        <v>146</v>
      </c>
      <c r="J87" s="86">
        <v>992.6</v>
      </c>
      <c r="K87" s="86">
        <v>992.75</v>
      </c>
      <c r="L87" s="99">
        <v>122.54709699999999</v>
      </c>
      <c r="M87" s="99">
        <v>-28.862912999999999</v>
      </c>
      <c r="N87" s="14">
        <v>455829</v>
      </c>
      <c r="O87" s="14">
        <v>6807118</v>
      </c>
      <c r="P87" s="37">
        <v>51</v>
      </c>
      <c r="Q87" s="25">
        <v>115.78700000000001</v>
      </c>
      <c r="R87" s="14">
        <v>-32.058</v>
      </c>
      <c r="S87" s="14">
        <v>58471</v>
      </c>
      <c r="T87" s="14">
        <v>1.7290000000000001</v>
      </c>
      <c r="U87" s="83">
        <v>-66.049000000000007</v>
      </c>
      <c r="V87" s="25" t="s">
        <v>251</v>
      </c>
      <c r="W87" s="232" t="s">
        <v>255</v>
      </c>
      <c r="X87" s="14"/>
      <c r="Y87" s="14"/>
      <c r="Z87" s="14"/>
      <c r="AA87" s="206" t="s">
        <v>314</v>
      </c>
      <c r="AB87" s="37" t="s">
        <v>317</v>
      </c>
      <c r="AC87" s="200">
        <v>2.31</v>
      </c>
      <c r="AD87" s="99">
        <v>1.66</v>
      </c>
      <c r="AE87" s="99">
        <v>1.08</v>
      </c>
      <c r="AF87" s="99">
        <v>1.6058856148310254</v>
      </c>
      <c r="AG87" s="102">
        <v>2.9201424020087368</v>
      </c>
      <c r="AH87" s="102"/>
      <c r="AI87" s="158"/>
      <c r="AJ87" s="158"/>
      <c r="AK87" s="158"/>
      <c r="AL87" s="158"/>
      <c r="AM87" s="158"/>
      <c r="AN87" s="158"/>
      <c r="AO87" s="223"/>
      <c r="AP87" s="122">
        <v>393.15</v>
      </c>
      <c r="AQ87" s="86">
        <v>393.88</v>
      </c>
      <c r="AR87" s="86">
        <v>254.41</v>
      </c>
      <c r="AS87" s="86">
        <v>139.749498997996</v>
      </c>
      <c r="AT87" s="86">
        <v>0.73146292585172168</v>
      </c>
      <c r="AU87" s="115">
        <v>2.8132480103248008</v>
      </c>
      <c r="AV87" s="127">
        <v>5.2341005234101826E-3</v>
      </c>
      <c r="AW87" s="116">
        <v>2.8280503099322476</v>
      </c>
      <c r="AX87" s="47">
        <v>4800</v>
      </c>
      <c r="AY87" s="220">
        <v>13503.590449559044</v>
      </c>
      <c r="AZ87" s="179">
        <v>930.36</v>
      </c>
      <c r="BA87" s="180">
        <v>913.86599999999999</v>
      </c>
      <c r="BB87" s="180">
        <v>903.08600000000001</v>
      </c>
      <c r="BC87" s="148">
        <v>915.70212047251584</v>
      </c>
      <c r="BD87" s="152">
        <v>3.3780000000000001</v>
      </c>
      <c r="BE87" s="152">
        <v>3.4660000000000002</v>
      </c>
      <c r="BF87" s="152">
        <v>3.512</v>
      </c>
      <c r="BG87" s="144">
        <v>3.452</v>
      </c>
      <c r="BH87" s="152">
        <v>0</v>
      </c>
      <c r="BI87" s="152">
        <v>0</v>
      </c>
      <c r="BJ87" s="152">
        <v>0</v>
      </c>
      <c r="BK87" s="131">
        <v>0</v>
      </c>
    </row>
    <row r="88" spans="1:63" x14ac:dyDescent="0.25">
      <c r="A88" s="25" t="s">
        <v>231</v>
      </c>
      <c r="B88" s="14">
        <v>258798</v>
      </c>
      <c r="C88" s="14" t="s">
        <v>318</v>
      </c>
      <c r="D88" s="14" t="s">
        <v>233</v>
      </c>
      <c r="E88" s="107">
        <v>146</v>
      </c>
      <c r="F88" s="107">
        <v>50</v>
      </c>
      <c r="G88" s="104">
        <v>44578</v>
      </c>
      <c r="H88" s="37"/>
      <c r="I88" s="25" t="s">
        <v>146</v>
      </c>
      <c r="J88" s="86">
        <v>1004.92</v>
      </c>
      <c r="K88" s="86">
        <v>1005.07</v>
      </c>
      <c r="L88" s="99">
        <v>122.54709699999999</v>
      </c>
      <c r="M88" s="99">
        <v>-28.862912999999999</v>
      </c>
      <c r="N88" s="14">
        <v>455829</v>
      </c>
      <c r="O88" s="14">
        <v>6807118</v>
      </c>
      <c r="P88" s="37">
        <v>51</v>
      </c>
      <c r="Q88" s="25">
        <v>115.78700000000001</v>
      </c>
      <c r="R88" s="14">
        <v>-32.058</v>
      </c>
      <c r="S88" s="14">
        <v>58471</v>
      </c>
      <c r="T88" s="14">
        <v>1.7290000000000001</v>
      </c>
      <c r="U88" s="83">
        <v>-66.049000000000007</v>
      </c>
      <c r="V88" s="25" t="s">
        <v>251</v>
      </c>
      <c r="W88" s="232" t="s">
        <v>255</v>
      </c>
      <c r="X88" s="14"/>
      <c r="Y88" s="14"/>
      <c r="Z88" s="14" t="s">
        <v>324</v>
      </c>
      <c r="AA88" s="206" t="s">
        <v>315</v>
      </c>
      <c r="AB88" s="37" t="s">
        <v>317</v>
      </c>
      <c r="AC88" s="200">
        <v>563</v>
      </c>
      <c r="AD88" s="99">
        <v>725</v>
      </c>
      <c r="AE88" s="99">
        <v>257</v>
      </c>
      <c r="AF88" s="99">
        <v>471.62104356015516</v>
      </c>
      <c r="AG88" s="102">
        <v>862.97218550637194</v>
      </c>
      <c r="AH88" s="102">
        <v>68.748260000000002</v>
      </c>
      <c r="AI88" s="158">
        <v>90</v>
      </c>
      <c r="AJ88" s="158">
        <v>5.4977847000000004</v>
      </c>
      <c r="AK88" s="158">
        <v>144.335655</v>
      </c>
      <c r="AL88" s="158">
        <v>286.77875</v>
      </c>
      <c r="AM88" s="158">
        <v>-37.862340000000003</v>
      </c>
      <c r="AN88" s="158">
        <v>2.2282030000000002</v>
      </c>
      <c r="AO88" s="223">
        <v>1479.7300904003444</v>
      </c>
      <c r="AP88" s="122">
        <v>456.92</v>
      </c>
      <c r="AQ88" s="86">
        <v>457.36</v>
      </c>
      <c r="AR88" s="86">
        <v>314.33999999999997</v>
      </c>
      <c r="AS88" s="86">
        <v>143.30661322645295</v>
      </c>
      <c r="AT88" s="86">
        <v>0.44088176352705183</v>
      </c>
      <c r="AU88" s="115">
        <v>3.1884083344986704</v>
      </c>
      <c r="AV88" s="127">
        <v>3.0764927982100238E-3</v>
      </c>
      <c r="AW88" s="116">
        <v>3.1982477205779207</v>
      </c>
      <c r="AX88" s="47">
        <v>3460</v>
      </c>
      <c r="AY88" s="220">
        <v>11031.8928373654</v>
      </c>
      <c r="AZ88" s="179">
        <v>1012.018</v>
      </c>
      <c r="BA88" s="180">
        <v>1038.5650000000001</v>
      </c>
      <c r="BB88" s="180">
        <v>1058.8489999999999</v>
      </c>
      <c r="BC88" s="148">
        <v>1036.2995673103676</v>
      </c>
      <c r="BD88" s="152">
        <v>98.355000000000004</v>
      </c>
      <c r="BE88" s="152">
        <v>98.926000000000002</v>
      </c>
      <c r="BF88" s="152">
        <v>98.567999999999998</v>
      </c>
      <c r="BG88" s="144">
        <v>98.61633333333333</v>
      </c>
      <c r="BH88" s="152">
        <v>0</v>
      </c>
      <c r="BI88" s="152">
        <v>0</v>
      </c>
      <c r="BJ88" s="152">
        <v>0</v>
      </c>
      <c r="BK88" s="131">
        <v>0</v>
      </c>
    </row>
    <row r="89" spans="1:63" ht="15.75" thickBot="1" x14ac:dyDescent="0.3">
      <c r="A89" s="26" t="s">
        <v>232</v>
      </c>
      <c r="B89" s="27">
        <v>258799</v>
      </c>
      <c r="C89" s="27" t="s">
        <v>318</v>
      </c>
      <c r="D89" s="27" t="s">
        <v>233</v>
      </c>
      <c r="E89" s="109">
        <v>145</v>
      </c>
      <c r="F89" s="109">
        <v>50</v>
      </c>
      <c r="G89" s="105">
        <v>44578</v>
      </c>
      <c r="H89" s="38"/>
      <c r="I89" s="26" t="s">
        <v>146</v>
      </c>
      <c r="J89" s="93">
        <v>1016.04</v>
      </c>
      <c r="K89" s="93">
        <v>1016.19</v>
      </c>
      <c r="L89" s="101">
        <v>122.54709699999999</v>
      </c>
      <c r="M89" s="101">
        <v>-28.862912999999999</v>
      </c>
      <c r="N89" s="27">
        <v>455829</v>
      </c>
      <c r="O89" s="27">
        <v>6807118</v>
      </c>
      <c r="P89" s="38">
        <v>51</v>
      </c>
      <c r="Q89" s="26">
        <v>115.78700000000001</v>
      </c>
      <c r="R89" s="27">
        <v>-32.058</v>
      </c>
      <c r="S89" s="27">
        <v>58471</v>
      </c>
      <c r="T89" s="27">
        <v>1.7290000000000001</v>
      </c>
      <c r="U89" s="84">
        <v>-66.049000000000007</v>
      </c>
      <c r="V89" s="26" t="s">
        <v>251</v>
      </c>
      <c r="W89" s="234" t="s">
        <v>255</v>
      </c>
      <c r="X89" s="27"/>
      <c r="Y89" s="27"/>
      <c r="Z89" s="27" t="s">
        <v>326</v>
      </c>
      <c r="AA89" s="209"/>
      <c r="AB89" s="38" t="s">
        <v>317</v>
      </c>
      <c r="AC89" s="202">
        <v>0.81100000000000005</v>
      </c>
      <c r="AD89" s="101">
        <v>0.78200000000000003</v>
      </c>
      <c r="AE89" s="101">
        <v>0.92200000000000004</v>
      </c>
      <c r="AF89" s="101">
        <v>0.83621799562177868</v>
      </c>
      <c r="AG89" s="112">
        <v>1.5212477776351399</v>
      </c>
      <c r="AH89" s="112"/>
      <c r="AI89" s="159"/>
      <c r="AJ89" s="159"/>
      <c r="AK89" s="159"/>
      <c r="AL89" s="159"/>
      <c r="AM89" s="159"/>
      <c r="AN89" s="159"/>
      <c r="AO89" s="160"/>
      <c r="AP89" s="125">
        <v>371.53</v>
      </c>
      <c r="AQ89" s="93">
        <v>372.92</v>
      </c>
      <c r="AR89" s="93">
        <v>249.36</v>
      </c>
      <c r="AS89" s="93">
        <v>123.80761523046093</v>
      </c>
      <c r="AT89" s="93">
        <v>1.3927855711423278</v>
      </c>
      <c r="AU89" s="119">
        <v>3.0008654904499834</v>
      </c>
      <c r="AV89" s="129">
        <v>1.1249595338297532E-2</v>
      </c>
      <c r="AW89" s="120">
        <v>3.0350081034623893</v>
      </c>
      <c r="AX89" s="48">
        <v>4080</v>
      </c>
      <c r="AY89" s="222">
        <v>12243.531201035932</v>
      </c>
      <c r="AZ89" s="186">
        <v>376.52199999999999</v>
      </c>
      <c r="BA89" s="187">
        <v>383.40499999999997</v>
      </c>
      <c r="BB89" s="187">
        <v>388.678</v>
      </c>
      <c r="BC89" s="150">
        <v>382.83593497009173</v>
      </c>
      <c r="BD89" s="154">
        <v>1.103</v>
      </c>
      <c r="BE89" s="154">
        <v>1.1200000000000001</v>
      </c>
      <c r="BF89" s="154">
        <v>1.157</v>
      </c>
      <c r="BG89" s="146">
        <v>1.1266666666666667</v>
      </c>
      <c r="BH89" s="154">
        <v>0</v>
      </c>
      <c r="BI89" s="154">
        <v>0</v>
      </c>
      <c r="BJ89" s="154">
        <v>0</v>
      </c>
      <c r="BK89" s="132">
        <v>0</v>
      </c>
    </row>
    <row r="91" spans="1:63" x14ac:dyDescent="0.25">
      <c r="AG91" s="213"/>
      <c r="AU91" s="213"/>
      <c r="AV91" s="214"/>
      <c r="AX91" s="124"/>
      <c r="BC91" s="213"/>
    </row>
    <row r="92" spans="1:63" x14ac:dyDescent="0.25">
      <c r="AG92" s="213"/>
      <c r="AU92" s="213"/>
      <c r="AV92" s="214"/>
      <c r="AX92" s="124"/>
      <c r="BC92" s="213"/>
    </row>
    <row r="94" spans="1:63" x14ac:dyDescent="0.25">
      <c r="BF94" s="213"/>
    </row>
  </sheetData>
  <sheetProtection sheet="1" objects="1" scenarios="1"/>
  <mergeCells count="16">
    <mergeCell ref="V1:AB1"/>
    <mergeCell ref="A1:H1"/>
    <mergeCell ref="I1:P1"/>
    <mergeCell ref="AP1:AW1"/>
    <mergeCell ref="BH3:BJ3"/>
    <mergeCell ref="BD3:BF3"/>
    <mergeCell ref="AZ3:BB3"/>
    <mergeCell ref="AC3:AE3"/>
    <mergeCell ref="Q1:U1"/>
    <mergeCell ref="AC1:AO1"/>
    <mergeCell ref="AC2:AE2"/>
    <mergeCell ref="AX1:AY1"/>
    <mergeCell ref="AZ1:BK1"/>
    <mergeCell ref="BH2:BJ2"/>
    <mergeCell ref="BD2:BF2"/>
    <mergeCell ref="AZ2:BB2"/>
  </mergeCells>
  <phoneticPr fontId="28" type="noConversion"/>
  <conditionalFormatting sqref="AU4:AU37">
    <cfRule type="cellIs" dxfId="12" priority="13" operator="lessThan">
      <formula>1.5</formula>
    </cfRule>
    <cfRule type="cellIs" dxfId="11" priority="14" operator="lessThan">
      <formula>2</formula>
    </cfRule>
    <cfRule type="cellIs" dxfId="10" priority="15" operator="greaterThan">
      <formula>4</formula>
    </cfRule>
  </conditionalFormatting>
  <conditionalFormatting sqref="AV4:AV37">
    <cfRule type="cellIs" dxfId="9" priority="11" operator="greaterThan">
      <formula>0.25</formula>
    </cfRule>
    <cfRule type="cellIs" dxfId="8" priority="12" operator="greaterThan">
      <formula>0.15</formula>
    </cfRule>
  </conditionalFormatting>
  <conditionalFormatting sqref="AU38:AU89">
    <cfRule type="cellIs" dxfId="7" priority="7" operator="lessThan">
      <formula>1.5</formula>
    </cfRule>
    <cfRule type="cellIs" dxfId="6" priority="8" operator="lessThan">
      <formula>2</formula>
    </cfRule>
    <cfRule type="cellIs" dxfId="5" priority="9" operator="greaterThan">
      <formula>4</formula>
    </cfRule>
  </conditionalFormatting>
  <conditionalFormatting sqref="AV38:AV89">
    <cfRule type="cellIs" dxfId="4" priority="5" operator="greaterThan">
      <formula>0.25</formula>
    </cfRule>
    <cfRule type="cellIs" dxfId="3" priority="6" operator="greaterThan">
      <formula>0.15</formula>
    </cfRule>
  </conditionalFormatting>
  <conditionalFormatting sqref="AF4:AF5">
    <cfRule type="cellIs" dxfId="2" priority="2" operator="between">
      <formula>4</formula>
      <formula>4.99</formula>
    </cfRule>
    <cfRule type="cellIs" dxfId="1" priority="3" operator="greaterThan">
      <formula>5</formula>
    </cfRule>
  </conditionalFormatting>
  <conditionalFormatting sqref="AG4:AG5">
    <cfRule type="cellIs" dxfId="0" priority="1" operator="greaterThan">
      <formula>5</formula>
    </cfRule>
  </conditionalFormatting>
  <pageMargins left="0.7" right="0.7" top="0.75" bottom="0.75" header="0.3" footer="0.3"/>
  <pageSetup paperSize="9"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G260"/>
  <sheetViews>
    <sheetView zoomScale="68" zoomScaleNormal="68" workbookViewId="0">
      <pane xSplit="2" ySplit="2" topLeftCell="C3" activePane="bottomRight" state="frozen"/>
      <selection pane="topRight" activeCell="C1" sqref="C1"/>
      <selection pane="bottomLeft" activeCell="A3" sqref="A3"/>
      <selection pane="bottomRight"/>
    </sheetView>
  </sheetViews>
  <sheetFormatPr defaultColWidth="10.7109375" defaultRowHeight="15" x14ac:dyDescent="0.25"/>
  <cols>
    <col min="1" max="1" width="13.85546875" bestFit="1" customWidth="1"/>
    <col min="2" max="2" width="17" bestFit="1" customWidth="1"/>
    <col min="5" max="5" width="12.42578125" bestFit="1" customWidth="1"/>
    <col min="6" max="6" width="13.5703125" customWidth="1"/>
  </cols>
  <sheetData>
    <row r="1" spans="1:33" s="10" customFormat="1" ht="18" customHeight="1" x14ac:dyDescent="0.25">
      <c r="A1" s="71" t="s">
        <v>110</v>
      </c>
      <c r="B1" s="72" t="s">
        <v>81</v>
      </c>
      <c r="C1" s="72" t="s">
        <v>60</v>
      </c>
      <c r="D1" s="72" t="s">
        <v>69</v>
      </c>
      <c r="E1" s="72" t="s">
        <v>117</v>
      </c>
      <c r="F1" s="72" t="s">
        <v>118</v>
      </c>
      <c r="G1" s="72" t="s">
        <v>119</v>
      </c>
      <c r="H1" s="72" t="s">
        <v>120</v>
      </c>
      <c r="I1" s="72" t="s">
        <v>23</v>
      </c>
      <c r="J1" s="72" t="s">
        <v>121</v>
      </c>
      <c r="K1" s="72" t="s">
        <v>122</v>
      </c>
      <c r="L1" s="72" t="s">
        <v>22</v>
      </c>
      <c r="M1" s="77" t="s">
        <v>116</v>
      </c>
      <c r="N1" s="71" t="s">
        <v>24</v>
      </c>
      <c r="O1" s="72" t="s">
        <v>25</v>
      </c>
      <c r="P1" s="72" t="s">
        <v>26</v>
      </c>
      <c r="Q1" s="72" t="s">
        <v>27</v>
      </c>
      <c r="R1" s="72" t="s">
        <v>28</v>
      </c>
      <c r="S1" s="72" t="s">
        <v>29</v>
      </c>
      <c r="T1" s="72" t="s">
        <v>30</v>
      </c>
      <c r="U1" s="72" t="s">
        <v>31</v>
      </c>
      <c r="V1" s="72" t="s">
        <v>32</v>
      </c>
      <c r="W1" s="72" t="s">
        <v>33</v>
      </c>
      <c r="X1" s="72" t="s">
        <v>34</v>
      </c>
      <c r="Y1" s="72" t="s">
        <v>35</v>
      </c>
      <c r="Z1" s="72" t="s">
        <v>36</v>
      </c>
      <c r="AA1" s="72" t="s">
        <v>37</v>
      </c>
      <c r="AB1" s="72" t="s">
        <v>38</v>
      </c>
      <c r="AC1" s="72" t="s">
        <v>39</v>
      </c>
      <c r="AD1" s="72" t="s">
        <v>40</v>
      </c>
      <c r="AE1" s="72" t="s">
        <v>41</v>
      </c>
      <c r="AF1" s="72" t="s">
        <v>42</v>
      </c>
      <c r="AG1" s="73" t="s">
        <v>43</v>
      </c>
    </row>
    <row r="2" spans="1:33" s="10" customFormat="1" ht="18" customHeight="1" thickBot="1" x14ac:dyDescent="0.3">
      <c r="A2" s="20"/>
      <c r="B2" s="21"/>
      <c r="C2" s="21" t="s">
        <v>62</v>
      </c>
      <c r="D2" s="21" t="s">
        <v>62</v>
      </c>
      <c r="E2" s="21" t="s">
        <v>111</v>
      </c>
      <c r="F2" s="21" t="s">
        <v>112</v>
      </c>
      <c r="G2" s="21" t="s">
        <v>113</v>
      </c>
      <c r="H2" s="21" t="s">
        <v>113</v>
      </c>
      <c r="I2" s="21" t="s">
        <v>3</v>
      </c>
      <c r="J2" s="21" t="s">
        <v>3</v>
      </c>
      <c r="K2" s="21" t="s">
        <v>114</v>
      </c>
      <c r="L2" s="21" t="s">
        <v>115</v>
      </c>
      <c r="M2" s="78"/>
      <c r="N2" s="20" t="s">
        <v>123</v>
      </c>
      <c r="O2" s="21" t="s">
        <v>124</v>
      </c>
      <c r="P2" s="21" t="s">
        <v>125</v>
      </c>
      <c r="Q2" s="21" t="s">
        <v>126</v>
      </c>
      <c r="R2" s="21" t="s">
        <v>127</v>
      </c>
      <c r="S2" s="21" t="s">
        <v>128</v>
      </c>
      <c r="T2" s="21" t="s">
        <v>129</v>
      </c>
      <c r="U2" s="21" t="s">
        <v>130</v>
      </c>
      <c r="V2" s="21" t="s">
        <v>131</v>
      </c>
      <c r="W2" s="21" t="s">
        <v>132</v>
      </c>
      <c r="X2" s="21" t="s">
        <v>134</v>
      </c>
      <c r="Y2" s="21" t="s">
        <v>135</v>
      </c>
      <c r="Z2" s="21" t="s">
        <v>136</v>
      </c>
      <c r="AA2" s="21" t="s">
        <v>137</v>
      </c>
      <c r="AB2" s="21" t="s">
        <v>138</v>
      </c>
      <c r="AC2" s="21" t="s">
        <v>139</v>
      </c>
      <c r="AD2" s="21" t="s">
        <v>140</v>
      </c>
      <c r="AE2" s="21" t="s">
        <v>141</v>
      </c>
      <c r="AF2" s="21" t="s">
        <v>142</v>
      </c>
      <c r="AG2" s="36" t="s">
        <v>143</v>
      </c>
    </row>
    <row r="3" spans="1:33" x14ac:dyDescent="0.25">
      <c r="A3" s="137" t="s">
        <v>147</v>
      </c>
      <c r="B3" s="138" t="s">
        <v>234</v>
      </c>
      <c r="C3" s="138">
        <v>50</v>
      </c>
      <c r="D3" s="138">
        <v>148</v>
      </c>
      <c r="E3" s="139">
        <v>14584.421</v>
      </c>
      <c r="F3" s="139">
        <v>102730.34699999999</v>
      </c>
      <c r="G3" s="139">
        <v>7584.88</v>
      </c>
      <c r="H3" s="139">
        <v>3.089</v>
      </c>
      <c r="I3" s="139">
        <v>16.602</v>
      </c>
      <c r="J3" s="139">
        <v>6.0000000000000001E-3</v>
      </c>
      <c r="K3" s="139">
        <v>0.49</v>
      </c>
      <c r="L3" s="138">
        <v>2000</v>
      </c>
      <c r="M3" s="140">
        <v>10</v>
      </c>
      <c r="N3" s="141">
        <v>32.917000000000002</v>
      </c>
      <c r="O3" s="139">
        <v>28.664000000000001</v>
      </c>
      <c r="P3" s="139">
        <v>25.541</v>
      </c>
      <c r="Q3" s="139">
        <v>23.106000000000002</v>
      </c>
      <c r="R3" s="139">
        <v>21.134</v>
      </c>
      <c r="S3" s="139">
        <v>19.509</v>
      </c>
      <c r="T3" s="139">
        <v>18.119</v>
      </c>
      <c r="U3" s="139">
        <v>16.917999999999999</v>
      </c>
      <c r="V3" s="139">
        <v>15.875999999999999</v>
      </c>
      <c r="W3" s="139">
        <v>14.961</v>
      </c>
      <c r="X3" s="139">
        <v>14.145</v>
      </c>
      <c r="Y3" s="139">
        <v>13.406000000000001</v>
      </c>
      <c r="Z3" s="139">
        <v>12.747999999999999</v>
      </c>
      <c r="AA3" s="139">
        <v>12.153</v>
      </c>
      <c r="AB3" s="139">
        <v>11.603999999999999</v>
      </c>
      <c r="AC3" s="139">
        <v>11.103999999999999</v>
      </c>
      <c r="AD3" s="139">
        <v>10.645</v>
      </c>
      <c r="AE3" s="139">
        <v>10.217000000000001</v>
      </c>
      <c r="AF3" s="139">
        <v>9.8249999999999993</v>
      </c>
      <c r="AG3" s="142">
        <v>9.4570000000000007</v>
      </c>
    </row>
    <row r="4" spans="1:33" x14ac:dyDescent="0.25">
      <c r="A4" s="74" t="s">
        <v>147</v>
      </c>
      <c r="B4" s="1" t="s">
        <v>234</v>
      </c>
      <c r="C4" s="1">
        <v>50</v>
      </c>
      <c r="D4" s="1">
        <v>148</v>
      </c>
      <c r="E4" s="134">
        <v>14743.679</v>
      </c>
      <c r="F4" s="134">
        <v>103718.448</v>
      </c>
      <c r="G4" s="134">
        <v>7640.9790000000003</v>
      </c>
      <c r="H4" s="134">
        <v>1.151</v>
      </c>
      <c r="I4" s="134">
        <v>16.635000000000002</v>
      </c>
      <c r="J4" s="134">
        <v>1.0999999999999999E-2</v>
      </c>
      <c r="K4" s="134">
        <v>0.48899999999999999</v>
      </c>
      <c r="L4" s="1">
        <v>2000</v>
      </c>
      <c r="M4" s="79">
        <v>10</v>
      </c>
      <c r="N4" s="135">
        <v>33.018999999999998</v>
      </c>
      <c r="O4" s="134">
        <v>28.75</v>
      </c>
      <c r="P4" s="134">
        <v>25.61</v>
      </c>
      <c r="Q4" s="134">
        <v>23.161999999999999</v>
      </c>
      <c r="R4" s="134">
        <v>21.183</v>
      </c>
      <c r="S4" s="134">
        <v>19.553999999999998</v>
      </c>
      <c r="T4" s="134">
        <v>18.152999999999999</v>
      </c>
      <c r="U4" s="134">
        <v>16.959</v>
      </c>
      <c r="V4" s="134">
        <v>15.914</v>
      </c>
      <c r="W4" s="134">
        <v>14.99</v>
      </c>
      <c r="X4" s="134">
        <v>14.173</v>
      </c>
      <c r="Y4" s="134">
        <v>13.438000000000001</v>
      </c>
      <c r="Z4" s="134">
        <v>12.765000000000001</v>
      </c>
      <c r="AA4" s="134">
        <v>12.148999999999999</v>
      </c>
      <c r="AB4" s="134">
        <v>11.61</v>
      </c>
      <c r="AC4" s="134">
        <v>11.105</v>
      </c>
      <c r="AD4" s="134">
        <v>10.65</v>
      </c>
      <c r="AE4" s="134">
        <v>10.220000000000001</v>
      </c>
      <c r="AF4" s="134">
        <v>9.8309999999999995</v>
      </c>
      <c r="AG4" s="136">
        <v>9.4559999999999995</v>
      </c>
    </row>
    <row r="5" spans="1:33" x14ac:dyDescent="0.25">
      <c r="A5" s="74" t="s">
        <v>147</v>
      </c>
      <c r="B5" s="1" t="s">
        <v>234</v>
      </c>
      <c r="C5" s="1">
        <v>50</v>
      </c>
      <c r="D5" s="1">
        <v>148</v>
      </c>
      <c r="E5" s="134">
        <v>14955.401</v>
      </c>
      <c r="F5" s="134">
        <v>105154.87</v>
      </c>
      <c r="G5" s="134">
        <v>7726.6869999999999</v>
      </c>
      <c r="H5" s="134">
        <v>1.653</v>
      </c>
      <c r="I5" s="134">
        <v>16.734000000000002</v>
      </c>
      <c r="J5" s="134">
        <v>3.0000000000000001E-3</v>
      </c>
      <c r="K5" s="134">
        <v>0.48699999999999999</v>
      </c>
      <c r="L5" s="1">
        <v>2000</v>
      </c>
      <c r="M5" s="79">
        <v>10</v>
      </c>
      <c r="N5" s="135">
        <v>33.203000000000003</v>
      </c>
      <c r="O5" s="134">
        <v>28.913</v>
      </c>
      <c r="P5" s="134">
        <v>25.754999999999999</v>
      </c>
      <c r="Q5" s="134">
        <v>23.297000000000001</v>
      </c>
      <c r="R5" s="134">
        <v>21.31</v>
      </c>
      <c r="S5" s="134">
        <v>19.664999999999999</v>
      </c>
      <c r="T5" s="134">
        <v>18.260000000000002</v>
      </c>
      <c r="U5" s="134">
        <v>17.058</v>
      </c>
      <c r="V5" s="134">
        <v>16.009</v>
      </c>
      <c r="W5" s="134">
        <v>15.077</v>
      </c>
      <c r="X5" s="134">
        <v>14.247</v>
      </c>
      <c r="Y5" s="134">
        <v>13.504</v>
      </c>
      <c r="Z5" s="134">
        <v>12.837</v>
      </c>
      <c r="AA5" s="134">
        <v>12.236000000000001</v>
      </c>
      <c r="AB5" s="134">
        <v>11.679</v>
      </c>
      <c r="AC5" s="134">
        <v>11.179</v>
      </c>
      <c r="AD5" s="134">
        <v>10.717000000000001</v>
      </c>
      <c r="AE5" s="134">
        <v>10.292999999999999</v>
      </c>
      <c r="AF5" s="134">
        <v>9.9030000000000005</v>
      </c>
      <c r="AG5" s="136">
        <v>9.5340000000000007</v>
      </c>
    </row>
    <row r="6" spans="1:33" x14ac:dyDescent="0.25">
      <c r="A6" s="74" t="s">
        <v>148</v>
      </c>
      <c r="B6" s="1" t="s">
        <v>234</v>
      </c>
      <c r="C6" s="1">
        <v>63</v>
      </c>
      <c r="D6" s="1">
        <v>147</v>
      </c>
      <c r="E6" s="134">
        <v>1144.664</v>
      </c>
      <c r="F6" s="134">
        <v>12171.351000000001</v>
      </c>
      <c r="G6" s="134">
        <v>5770.4049999999997</v>
      </c>
      <c r="H6" s="134">
        <v>1.6060000000000001</v>
      </c>
      <c r="I6" s="134">
        <v>0.36599999999999999</v>
      </c>
      <c r="J6" s="134">
        <v>1E-3</v>
      </c>
      <c r="K6" s="134">
        <v>5.0270000000000001</v>
      </c>
      <c r="L6" s="1">
        <v>2000</v>
      </c>
      <c r="M6" s="79">
        <v>10</v>
      </c>
      <c r="N6" s="135">
        <v>0.79300000000000004</v>
      </c>
      <c r="O6" s="134">
        <v>0.67800000000000005</v>
      </c>
      <c r="P6" s="134">
        <v>0.59299999999999997</v>
      </c>
      <c r="Q6" s="134">
        <v>0.52900000000000003</v>
      </c>
      <c r="R6" s="134">
        <v>0.47899999999999998</v>
      </c>
      <c r="S6" s="134">
        <v>0.438</v>
      </c>
      <c r="T6" s="134">
        <v>0.4</v>
      </c>
      <c r="U6" s="134">
        <v>0.371</v>
      </c>
      <c r="V6" s="134">
        <v>0.34300000000000003</v>
      </c>
      <c r="W6" s="134">
        <v>0.31900000000000001</v>
      </c>
      <c r="X6" s="134">
        <v>0.3</v>
      </c>
      <c r="Y6" s="134">
        <v>0.28199999999999997</v>
      </c>
      <c r="Z6" s="134">
        <v>0.26500000000000001</v>
      </c>
      <c r="AA6" s="134">
        <v>0.252</v>
      </c>
      <c r="AB6" s="134">
        <v>0.23899999999999999</v>
      </c>
      <c r="AC6" s="134">
        <v>0.22800000000000001</v>
      </c>
      <c r="AD6" s="134">
        <v>0.218</v>
      </c>
      <c r="AE6" s="134">
        <v>0.20799999999999999</v>
      </c>
      <c r="AF6" s="134">
        <v>0.19700000000000001</v>
      </c>
      <c r="AG6" s="136">
        <v>0.19</v>
      </c>
    </row>
    <row r="7" spans="1:33" x14ac:dyDescent="0.25">
      <c r="A7" s="74" t="s">
        <v>148</v>
      </c>
      <c r="B7" s="1" t="s">
        <v>234</v>
      </c>
      <c r="C7" s="1">
        <v>63</v>
      </c>
      <c r="D7" s="1">
        <v>147</v>
      </c>
      <c r="E7" s="134">
        <v>1166.8630000000001</v>
      </c>
      <c r="F7" s="134">
        <v>12476.263999999999</v>
      </c>
      <c r="G7" s="134">
        <v>5873.3829999999998</v>
      </c>
      <c r="H7" s="134">
        <v>4.798</v>
      </c>
      <c r="I7" s="134">
        <v>0.372</v>
      </c>
      <c r="J7" s="134">
        <v>1E-3</v>
      </c>
      <c r="K7" s="134">
        <v>4.9909999999999997</v>
      </c>
      <c r="L7" s="1">
        <v>2000</v>
      </c>
      <c r="M7" s="79">
        <v>10</v>
      </c>
      <c r="N7" s="135">
        <v>0.80200000000000005</v>
      </c>
      <c r="O7" s="134">
        <v>0.68600000000000005</v>
      </c>
      <c r="P7" s="134">
        <v>0.6</v>
      </c>
      <c r="Q7" s="134">
        <v>0.53600000000000003</v>
      </c>
      <c r="R7" s="134">
        <v>0.48299999999999998</v>
      </c>
      <c r="S7" s="134">
        <v>0.439</v>
      </c>
      <c r="T7" s="134">
        <v>0.40500000000000003</v>
      </c>
      <c r="U7" s="134">
        <v>0.373</v>
      </c>
      <c r="V7" s="134">
        <v>0.34499999999999997</v>
      </c>
      <c r="W7" s="134">
        <v>0.32400000000000001</v>
      </c>
      <c r="X7" s="134">
        <v>0.30499999999999999</v>
      </c>
      <c r="Y7" s="134">
        <v>0.28699999999999998</v>
      </c>
      <c r="Z7" s="134">
        <v>0.27300000000000002</v>
      </c>
      <c r="AA7" s="134">
        <v>0.25800000000000001</v>
      </c>
      <c r="AB7" s="134">
        <v>0.246</v>
      </c>
      <c r="AC7" s="134">
        <v>0.23400000000000001</v>
      </c>
      <c r="AD7" s="134">
        <v>0.221</v>
      </c>
      <c r="AE7" s="134">
        <v>0.21299999999999999</v>
      </c>
      <c r="AF7" s="134">
        <v>0.20399999999999999</v>
      </c>
      <c r="AG7" s="136">
        <v>0.19500000000000001</v>
      </c>
    </row>
    <row r="8" spans="1:33" x14ac:dyDescent="0.25">
      <c r="A8" s="74" t="s">
        <v>148</v>
      </c>
      <c r="B8" s="1" t="s">
        <v>234</v>
      </c>
      <c r="C8" s="1">
        <v>63</v>
      </c>
      <c r="D8" s="1">
        <v>147</v>
      </c>
      <c r="E8" s="134">
        <v>1178.5119999999999</v>
      </c>
      <c r="F8" s="134">
        <v>12596.472</v>
      </c>
      <c r="G8" s="134">
        <v>5930.1120000000001</v>
      </c>
      <c r="H8" s="134">
        <v>1.302</v>
      </c>
      <c r="I8" s="134">
        <v>0.375</v>
      </c>
      <c r="J8" s="134">
        <v>1E-3</v>
      </c>
      <c r="K8" s="134">
        <v>4.992</v>
      </c>
      <c r="L8" s="1">
        <v>2000</v>
      </c>
      <c r="M8" s="79">
        <v>10</v>
      </c>
      <c r="N8" s="135">
        <v>0.80700000000000005</v>
      </c>
      <c r="O8" s="134">
        <v>0.69099999999999995</v>
      </c>
      <c r="P8" s="134">
        <v>0.60699999999999998</v>
      </c>
      <c r="Q8" s="134">
        <v>0.54200000000000004</v>
      </c>
      <c r="R8" s="134">
        <v>0.48899999999999999</v>
      </c>
      <c r="S8" s="134">
        <v>0.44800000000000001</v>
      </c>
      <c r="T8" s="134">
        <v>0.41</v>
      </c>
      <c r="U8" s="134">
        <v>0.377</v>
      </c>
      <c r="V8" s="134">
        <v>0.35199999999999998</v>
      </c>
      <c r="W8" s="134">
        <v>0.33100000000000002</v>
      </c>
      <c r="X8" s="134">
        <v>0.308</v>
      </c>
      <c r="Y8" s="134">
        <v>0.29199999999999998</v>
      </c>
      <c r="Z8" s="134">
        <v>0.27400000000000002</v>
      </c>
      <c r="AA8" s="134">
        <v>0.25700000000000001</v>
      </c>
      <c r="AB8" s="134">
        <v>0.246</v>
      </c>
      <c r="AC8" s="134">
        <v>0.23300000000000001</v>
      </c>
      <c r="AD8" s="134">
        <v>0.222</v>
      </c>
      <c r="AE8" s="134">
        <v>0.21099999999999999</v>
      </c>
      <c r="AF8" s="134">
        <v>0.20300000000000001</v>
      </c>
      <c r="AG8" s="136">
        <v>0.19400000000000001</v>
      </c>
    </row>
    <row r="9" spans="1:33" x14ac:dyDescent="0.25">
      <c r="A9" s="74" t="s">
        <v>149</v>
      </c>
      <c r="B9" s="1" t="s">
        <v>234</v>
      </c>
      <c r="C9" s="1">
        <v>63</v>
      </c>
      <c r="D9" s="1">
        <v>145</v>
      </c>
      <c r="E9" s="134">
        <v>324.59300000000002</v>
      </c>
      <c r="F9" s="134">
        <v>3629.04</v>
      </c>
      <c r="G9" s="134">
        <v>1687.2370000000001</v>
      </c>
      <c r="H9" s="134">
        <v>8.2569999999999997</v>
      </c>
      <c r="I9" s="134">
        <v>0.59499999999999997</v>
      </c>
      <c r="J9" s="134">
        <v>4.0000000000000001E-3</v>
      </c>
      <c r="K9" s="134">
        <v>4.9980000000000002</v>
      </c>
      <c r="L9" s="1">
        <v>2000</v>
      </c>
      <c r="M9" s="79">
        <v>10</v>
      </c>
      <c r="N9" s="135">
        <v>1.1859999999999999</v>
      </c>
      <c r="O9" s="134">
        <v>1.03</v>
      </c>
      <c r="P9" s="134">
        <v>0.91400000000000003</v>
      </c>
      <c r="Q9" s="134">
        <v>0.81899999999999995</v>
      </c>
      <c r="R9" s="134">
        <v>0.747</v>
      </c>
      <c r="S9" s="134">
        <v>0.68600000000000005</v>
      </c>
      <c r="T9" s="134">
        <v>0.63700000000000001</v>
      </c>
      <c r="U9" s="134">
        <v>0.59299999999999997</v>
      </c>
      <c r="V9" s="134">
        <v>0.55700000000000005</v>
      </c>
      <c r="W9" s="134">
        <v>0.53</v>
      </c>
      <c r="X9" s="134">
        <v>0.505</v>
      </c>
      <c r="Y9" s="134">
        <v>0.48199999999999998</v>
      </c>
      <c r="Z9" s="134">
        <v>0.45900000000000002</v>
      </c>
      <c r="AA9" s="134">
        <v>0.44500000000000001</v>
      </c>
      <c r="AB9" s="134">
        <v>0.42899999999999999</v>
      </c>
      <c r="AC9" s="134">
        <v>0.41099999999999998</v>
      </c>
      <c r="AD9" s="134">
        <v>0.39300000000000002</v>
      </c>
      <c r="AE9" s="134">
        <v>0.376</v>
      </c>
      <c r="AF9" s="134">
        <v>0.36</v>
      </c>
      <c r="AG9" s="136">
        <v>0.34899999999999998</v>
      </c>
    </row>
    <row r="10" spans="1:33" x14ac:dyDescent="0.25">
      <c r="A10" s="74" t="s">
        <v>149</v>
      </c>
      <c r="B10" s="1" t="s">
        <v>234</v>
      </c>
      <c r="C10" s="1">
        <v>63</v>
      </c>
      <c r="D10" s="1">
        <v>145</v>
      </c>
      <c r="E10" s="134">
        <v>350.63299999999998</v>
      </c>
      <c r="F10" s="134">
        <v>3834.7310000000002</v>
      </c>
      <c r="G10" s="134">
        <v>1782.7529999999999</v>
      </c>
      <c r="H10" s="134">
        <v>7.9850000000000003</v>
      </c>
      <c r="I10" s="134">
        <v>0.60099999999999998</v>
      </c>
      <c r="J10" s="134">
        <v>8.9999999999999993E-3</v>
      </c>
      <c r="K10" s="134">
        <v>4.9969999999999999</v>
      </c>
      <c r="L10" s="1">
        <v>2000</v>
      </c>
      <c r="M10" s="79">
        <v>10</v>
      </c>
      <c r="N10" s="135">
        <v>1.2470000000000001</v>
      </c>
      <c r="O10" s="134">
        <v>1.075</v>
      </c>
      <c r="P10" s="134">
        <v>0.94499999999999995</v>
      </c>
      <c r="Q10" s="134">
        <v>0.84599999999999997</v>
      </c>
      <c r="R10" s="134">
        <v>0.77400000000000002</v>
      </c>
      <c r="S10" s="134">
        <v>0.71</v>
      </c>
      <c r="T10" s="134">
        <v>0.65800000000000003</v>
      </c>
      <c r="U10" s="134">
        <v>0.60899999999999999</v>
      </c>
      <c r="V10" s="134">
        <v>0.56899999999999995</v>
      </c>
      <c r="W10" s="134">
        <v>0.53200000000000003</v>
      </c>
      <c r="X10" s="134">
        <v>0.50600000000000001</v>
      </c>
      <c r="Y10" s="134">
        <v>0.48</v>
      </c>
      <c r="Z10" s="134">
        <v>0.45700000000000002</v>
      </c>
      <c r="AA10" s="134">
        <v>0.432</v>
      </c>
      <c r="AB10" s="134">
        <v>0.41399999999999998</v>
      </c>
      <c r="AC10" s="134">
        <v>0.39100000000000001</v>
      </c>
      <c r="AD10" s="134">
        <v>0.37</v>
      </c>
      <c r="AE10" s="134">
        <v>0.35199999999999998</v>
      </c>
      <c r="AF10" s="134">
        <v>0.33</v>
      </c>
      <c r="AG10" s="136">
        <v>0.315</v>
      </c>
    </row>
    <row r="11" spans="1:33" x14ac:dyDescent="0.25">
      <c r="A11" s="74" t="s">
        <v>149</v>
      </c>
      <c r="B11" s="1" t="s">
        <v>234</v>
      </c>
      <c r="C11" s="1">
        <v>63</v>
      </c>
      <c r="D11" s="1">
        <v>145</v>
      </c>
      <c r="E11" s="134">
        <v>364.71199999999999</v>
      </c>
      <c r="F11" s="134">
        <v>4131.3379999999997</v>
      </c>
      <c r="G11" s="134">
        <v>1921.3520000000001</v>
      </c>
      <c r="H11" s="134">
        <v>7.6660000000000004</v>
      </c>
      <c r="I11" s="134">
        <v>0.628</v>
      </c>
      <c r="J11" s="134">
        <v>6.0000000000000001E-3</v>
      </c>
      <c r="K11" s="134">
        <v>4.9989999999999997</v>
      </c>
      <c r="L11" s="1">
        <v>2000</v>
      </c>
      <c r="M11" s="79">
        <v>10</v>
      </c>
      <c r="N11" s="135">
        <v>1.345</v>
      </c>
      <c r="O11" s="134">
        <v>1.1619999999999999</v>
      </c>
      <c r="P11" s="134">
        <v>1.0229999999999999</v>
      </c>
      <c r="Q11" s="134">
        <v>0.91100000000000003</v>
      </c>
      <c r="R11" s="134">
        <v>0.82799999999999996</v>
      </c>
      <c r="S11" s="134">
        <v>0.753</v>
      </c>
      <c r="T11" s="134">
        <v>0.69299999999999995</v>
      </c>
      <c r="U11" s="134">
        <v>0.63500000000000001</v>
      </c>
      <c r="V11" s="134">
        <v>0.59099999999999997</v>
      </c>
      <c r="W11" s="134">
        <v>0.55000000000000004</v>
      </c>
      <c r="X11" s="134">
        <v>0.51400000000000001</v>
      </c>
      <c r="Y11" s="134">
        <v>0.48499999999999999</v>
      </c>
      <c r="Z11" s="134">
        <v>0.45800000000000002</v>
      </c>
      <c r="AA11" s="134">
        <v>0.433</v>
      </c>
      <c r="AB11" s="134">
        <v>0.40799999999999997</v>
      </c>
      <c r="AC11" s="134">
        <v>0.38900000000000001</v>
      </c>
      <c r="AD11" s="134">
        <v>0.37</v>
      </c>
      <c r="AE11" s="134">
        <v>0.35199999999999998</v>
      </c>
      <c r="AF11" s="134">
        <v>0.34100000000000003</v>
      </c>
      <c r="AG11" s="136">
        <v>0.32800000000000001</v>
      </c>
    </row>
    <row r="12" spans="1:33" x14ac:dyDescent="0.25">
      <c r="A12" s="74" t="s">
        <v>150</v>
      </c>
      <c r="B12" s="1" t="s">
        <v>234</v>
      </c>
      <c r="C12" s="1">
        <v>63</v>
      </c>
      <c r="D12" s="1">
        <v>147</v>
      </c>
      <c r="E12" s="134">
        <v>65.33</v>
      </c>
      <c r="F12" s="134">
        <v>708.30499999999995</v>
      </c>
      <c r="G12" s="134">
        <v>332.87099999999998</v>
      </c>
      <c r="H12" s="134">
        <v>0.76800000000000002</v>
      </c>
      <c r="I12" s="134">
        <v>0.91500000000000004</v>
      </c>
      <c r="J12" s="134">
        <v>8.9999999999999993E-3</v>
      </c>
      <c r="K12" s="134">
        <v>4.9829999999999997</v>
      </c>
      <c r="L12" s="1">
        <v>2000</v>
      </c>
      <c r="M12" s="79">
        <v>10</v>
      </c>
      <c r="N12" s="135">
        <v>1.77</v>
      </c>
      <c r="O12" s="134">
        <v>1.571</v>
      </c>
      <c r="P12" s="134">
        <v>1.411</v>
      </c>
      <c r="Q12" s="134">
        <v>1.2829999999999999</v>
      </c>
      <c r="R12" s="134">
        <v>1.1739999999999999</v>
      </c>
      <c r="S12" s="134">
        <v>1.095</v>
      </c>
      <c r="T12" s="134">
        <v>1.0069999999999999</v>
      </c>
      <c r="U12" s="134">
        <v>0.95099999999999996</v>
      </c>
      <c r="V12" s="134">
        <v>0.89200000000000002</v>
      </c>
      <c r="W12" s="134">
        <v>0.83299999999999996</v>
      </c>
      <c r="X12" s="134">
        <v>0.78200000000000003</v>
      </c>
      <c r="Y12" s="134">
        <v>0.73899999999999999</v>
      </c>
      <c r="Z12" s="134">
        <v>0.70899999999999996</v>
      </c>
      <c r="AA12" s="134">
        <v>0.66300000000000003</v>
      </c>
      <c r="AB12" s="134">
        <v>0.64300000000000002</v>
      </c>
      <c r="AC12" s="134">
        <v>0.59099999999999997</v>
      </c>
      <c r="AD12" s="134">
        <v>0.57499999999999996</v>
      </c>
      <c r="AE12" s="134">
        <v>0.55200000000000005</v>
      </c>
      <c r="AF12" s="134">
        <v>0.53600000000000003</v>
      </c>
      <c r="AG12" s="136">
        <v>0.51400000000000001</v>
      </c>
    </row>
    <row r="13" spans="1:33" x14ac:dyDescent="0.25">
      <c r="A13" s="74" t="s">
        <v>150</v>
      </c>
      <c r="B13" s="1" t="s">
        <v>234</v>
      </c>
      <c r="C13" s="1">
        <v>63</v>
      </c>
      <c r="D13" s="1">
        <v>147</v>
      </c>
      <c r="E13" s="134">
        <v>67.935000000000002</v>
      </c>
      <c r="F13" s="134">
        <v>727.226</v>
      </c>
      <c r="G13" s="134">
        <v>341.71800000000002</v>
      </c>
      <c r="H13" s="134">
        <v>0.14199999999999999</v>
      </c>
      <c r="I13" s="134">
        <v>0.9</v>
      </c>
      <c r="J13" s="134">
        <v>0.01</v>
      </c>
      <c r="K13" s="134">
        <v>4.9820000000000002</v>
      </c>
      <c r="L13" s="1">
        <v>2000</v>
      </c>
      <c r="M13" s="79">
        <v>10</v>
      </c>
      <c r="N13" s="135">
        <v>1.7649999999999999</v>
      </c>
      <c r="O13" s="134">
        <v>1.532</v>
      </c>
      <c r="P13" s="134">
        <v>1.3839999999999999</v>
      </c>
      <c r="Q13" s="134">
        <v>1.256</v>
      </c>
      <c r="R13" s="134">
        <v>1.1559999999999999</v>
      </c>
      <c r="S13" s="134">
        <v>1.0660000000000001</v>
      </c>
      <c r="T13" s="134">
        <v>0.995</v>
      </c>
      <c r="U13" s="134">
        <v>0.91300000000000003</v>
      </c>
      <c r="V13" s="134">
        <v>0.85499999999999998</v>
      </c>
      <c r="W13" s="134">
        <v>0.80600000000000005</v>
      </c>
      <c r="X13" s="134">
        <v>0.77500000000000002</v>
      </c>
      <c r="Y13" s="134">
        <v>0.73699999999999999</v>
      </c>
      <c r="Z13" s="134">
        <v>0.68799999999999994</v>
      </c>
      <c r="AA13" s="134">
        <v>0.65600000000000003</v>
      </c>
      <c r="AB13" s="134">
        <v>0.63100000000000001</v>
      </c>
      <c r="AC13" s="134">
        <v>0.60599999999999998</v>
      </c>
      <c r="AD13" s="134">
        <v>0.56399999999999995</v>
      </c>
      <c r="AE13" s="134">
        <v>0.55800000000000005</v>
      </c>
      <c r="AF13" s="134">
        <v>0.53400000000000003</v>
      </c>
      <c r="AG13" s="136">
        <v>0.51800000000000002</v>
      </c>
    </row>
    <row r="14" spans="1:33" x14ac:dyDescent="0.25">
      <c r="A14" s="74" t="s">
        <v>150</v>
      </c>
      <c r="B14" s="1" t="s">
        <v>234</v>
      </c>
      <c r="C14" s="1">
        <v>63</v>
      </c>
      <c r="D14" s="1">
        <v>147</v>
      </c>
      <c r="E14" s="134">
        <v>68.489999999999995</v>
      </c>
      <c r="F14" s="134">
        <v>730.98599999999999</v>
      </c>
      <c r="G14" s="134">
        <v>343.51100000000002</v>
      </c>
      <c r="H14" s="134">
        <v>0.47599999999999998</v>
      </c>
      <c r="I14" s="134">
        <v>0.89700000000000002</v>
      </c>
      <c r="J14" s="134">
        <v>1.4999999999999999E-2</v>
      </c>
      <c r="K14" s="134">
        <v>4.9829999999999997</v>
      </c>
      <c r="L14" s="1">
        <v>2000</v>
      </c>
      <c r="M14" s="79">
        <v>10</v>
      </c>
      <c r="N14" s="135">
        <v>1.7290000000000001</v>
      </c>
      <c r="O14" s="134">
        <v>1.5309999999999999</v>
      </c>
      <c r="P14" s="134">
        <v>1.3740000000000001</v>
      </c>
      <c r="Q14" s="134">
        <v>1.244</v>
      </c>
      <c r="R14" s="134">
        <v>1.1459999999999999</v>
      </c>
      <c r="S14" s="134">
        <v>1.0629999999999999</v>
      </c>
      <c r="T14" s="134">
        <v>0.98899999999999999</v>
      </c>
      <c r="U14" s="134">
        <v>0.92700000000000005</v>
      </c>
      <c r="V14" s="134">
        <v>0.86399999999999999</v>
      </c>
      <c r="W14" s="134">
        <v>0.81399999999999995</v>
      </c>
      <c r="X14" s="134">
        <v>0.76700000000000002</v>
      </c>
      <c r="Y14" s="134">
        <v>0.73399999999999999</v>
      </c>
      <c r="Z14" s="134">
        <v>0.69099999999999995</v>
      </c>
      <c r="AA14" s="134">
        <v>0.66700000000000004</v>
      </c>
      <c r="AB14" s="134">
        <v>0.629</v>
      </c>
      <c r="AC14" s="134">
        <v>0.61199999999999999</v>
      </c>
      <c r="AD14" s="134">
        <v>0.57399999999999995</v>
      </c>
      <c r="AE14" s="134">
        <v>0.55500000000000005</v>
      </c>
      <c r="AF14" s="134">
        <v>0.52600000000000002</v>
      </c>
      <c r="AG14" s="136">
        <v>0.50900000000000001</v>
      </c>
    </row>
    <row r="15" spans="1:33" x14ac:dyDescent="0.25">
      <c r="A15" s="74" t="s">
        <v>151</v>
      </c>
      <c r="B15" s="1" t="s">
        <v>234</v>
      </c>
      <c r="C15" s="1">
        <v>63</v>
      </c>
      <c r="D15" s="1">
        <v>147</v>
      </c>
      <c r="E15" s="134">
        <v>428.22199999999998</v>
      </c>
      <c r="F15" s="134">
        <v>4702.6229999999996</v>
      </c>
      <c r="G15" s="134">
        <v>2218.8049999999998</v>
      </c>
      <c r="H15" s="134">
        <v>4.2949999999999999</v>
      </c>
      <c r="I15" s="134">
        <v>6.3529999999999998</v>
      </c>
      <c r="J15" s="134">
        <v>1.6E-2</v>
      </c>
      <c r="K15" s="134">
        <v>5.0030000000000001</v>
      </c>
      <c r="L15" s="1">
        <v>2000</v>
      </c>
      <c r="M15" s="79">
        <v>10</v>
      </c>
      <c r="N15" s="135">
        <v>12.818</v>
      </c>
      <c r="O15" s="134">
        <v>11.17</v>
      </c>
      <c r="P15" s="134">
        <v>9.9410000000000007</v>
      </c>
      <c r="Q15" s="134">
        <v>8.9760000000000009</v>
      </c>
      <c r="R15" s="134">
        <v>8.1869999999999994</v>
      </c>
      <c r="S15" s="134">
        <v>7.5289999999999999</v>
      </c>
      <c r="T15" s="134">
        <v>6.9710000000000001</v>
      </c>
      <c r="U15" s="134">
        <v>6.4909999999999997</v>
      </c>
      <c r="V15" s="134">
        <v>6.0709999999999997</v>
      </c>
      <c r="W15" s="134">
        <v>5.7039999999999997</v>
      </c>
      <c r="X15" s="134">
        <v>5.3739999999999997</v>
      </c>
      <c r="Y15" s="134">
        <v>5.077</v>
      </c>
      <c r="Z15" s="134">
        <v>4.8070000000000004</v>
      </c>
      <c r="AA15" s="134">
        <v>4.5650000000000004</v>
      </c>
      <c r="AB15" s="134">
        <v>4.3460000000000001</v>
      </c>
      <c r="AC15" s="134">
        <v>4.1449999999999996</v>
      </c>
      <c r="AD15" s="134">
        <v>3.96</v>
      </c>
      <c r="AE15" s="134">
        <v>3.7930000000000001</v>
      </c>
      <c r="AF15" s="134">
        <v>3.6349999999999998</v>
      </c>
      <c r="AG15" s="136">
        <v>3.4910000000000001</v>
      </c>
    </row>
    <row r="16" spans="1:33" x14ac:dyDescent="0.25">
      <c r="A16" s="74" t="s">
        <v>151</v>
      </c>
      <c r="B16" s="1" t="s">
        <v>234</v>
      </c>
      <c r="C16" s="1">
        <v>63</v>
      </c>
      <c r="D16" s="1">
        <v>147</v>
      </c>
      <c r="E16" s="134">
        <v>434.69</v>
      </c>
      <c r="F16" s="134">
        <v>4737.9709999999995</v>
      </c>
      <c r="G16" s="134">
        <v>2235.8139999999999</v>
      </c>
      <c r="H16" s="134">
        <v>0.24199999999999999</v>
      </c>
      <c r="I16" s="134">
        <v>6.3259999999999996</v>
      </c>
      <c r="J16" s="134">
        <v>5.0000000000000001E-3</v>
      </c>
      <c r="K16" s="134">
        <v>5.0030000000000001</v>
      </c>
      <c r="L16" s="1">
        <v>2000</v>
      </c>
      <c r="M16" s="79">
        <v>10</v>
      </c>
      <c r="N16" s="135">
        <v>12.768000000000001</v>
      </c>
      <c r="O16" s="134">
        <v>11.127000000000001</v>
      </c>
      <c r="P16" s="134">
        <v>9.8940000000000001</v>
      </c>
      <c r="Q16" s="134">
        <v>8.93</v>
      </c>
      <c r="R16" s="134">
        <v>8.1440000000000001</v>
      </c>
      <c r="S16" s="134">
        <v>7.4889999999999999</v>
      </c>
      <c r="T16" s="134">
        <v>6.9340000000000002</v>
      </c>
      <c r="U16" s="134">
        <v>6.4550000000000001</v>
      </c>
      <c r="V16" s="134">
        <v>6.0369999999999999</v>
      </c>
      <c r="W16" s="134">
        <v>5.6689999999999996</v>
      </c>
      <c r="X16" s="134">
        <v>5.343</v>
      </c>
      <c r="Y16" s="134">
        <v>5.05</v>
      </c>
      <c r="Z16" s="134">
        <v>4.7889999999999997</v>
      </c>
      <c r="AA16" s="134">
        <v>4.5510000000000002</v>
      </c>
      <c r="AB16" s="134">
        <v>4.3330000000000002</v>
      </c>
      <c r="AC16" s="134">
        <v>4.1349999999999998</v>
      </c>
      <c r="AD16" s="134">
        <v>3.9529999999999998</v>
      </c>
      <c r="AE16" s="134">
        <v>3.7890000000000001</v>
      </c>
      <c r="AF16" s="134">
        <v>3.633</v>
      </c>
      <c r="AG16" s="136">
        <v>3.4889999999999999</v>
      </c>
    </row>
    <row r="17" spans="1:33" x14ac:dyDescent="0.25">
      <c r="A17" s="74" t="s">
        <v>151</v>
      </c>
      <c r="B17" s="1" t="s">
        <v>234</v>
      </c>
      <c r="C17" s="1">
        <v>63</v>
      </c>
      <c r="D17" s="1">
        <v>147</v>
      </c>
      <c r="E17" s="134">
        <v>436.58</v>
      </c>
      <c r="F17" s="134">
        <v>4759.3829999999998</v>
      </c>
      <c r="G17" s="134">
        <v>2245.7860000000001</v>
      </c>
      <c r="H17" s="134">
        <v>0.30299999999999999</v>
      </c>
      <c r="I17" s="134">
        <v>6.3220000000000001</v>
      </c>
      <c r="J17" s="134">
        <v>4.0000000000000001E-3</v>
      </c>
      <c r="K17" s="134">
        <v>5.0030000000000001</v>
      </c>
      <c r="L17" s="1">
        <v>2000</v>
      </c>
      <c r="M17" s="79">
        <v>10</v>
      </c>
      <c r="N17" s="135">
        <v>12.795</v>
      </c>
      <c r="O17" s="134">
        <v>11.143000000000001</v>
      </c>
      <c r="P17" s="134">
        <v>9.9109999999999996</v>
      </c>
      <c r="Q17" s="134">
        <v>8.9429999999999996</v>
      </c>
      <c r="R17" s="134">
        <v>8.1530000000000005</v>
      </c>
      <c r="S17" s="134">
        <v>7.4960000000000004</v>
      </c>
      <c r="T17" s="134">
        <v>6.94</v>
      </c>
      <c r="U17" s="134">
        <v>6.4560000000000004</v>
      </c>
      <c r="V17" s="134">
        <v>6.0350000000000001</v>
      </c>
      <c r="W17" s="134">
        <v>5.6680000000000001</v>
      </c>
      <c r="X17" s="134">
        <v>5.3369999999999997</v>
      </c>
      <c r="Y17" s="134">
        <v>5.0410000000000004</v>
      </c>
      <c r="Z17" s="134">
        <v>4.7779999999999996</v>
      </c>
      <c r="AA17" s="134">
        <v>4.5359999999999996</v>
      </c>
      <c r="AB17" s="134">
        <v>4.3209999999999997</v>
      </c>
      <c r="AC17" s="134">
        <v>4.1180000000000003</v>
      </c>
      <c r="AD17" s="134">
        <v>3.9359999999999999</v>
      </c>
      <c r="AE17" s="134">
        <v>3.7650000000000001</v>
      </c>
      <c r="AF17" s="134">
        <v>3.6080000000000001</v>
      </c>
      <c r="AG17" s="136">
        <v>3.4670000000000001</v>
      </c>
    </row>
    <row r="18" spans="1:33" x14ac:dyDescent="0.25">
      <c r="A18" s="74" t="s">
        <v>152</v>
      </c>
      <c r="B18" s="1" t="s">
        <v>234</v>
      </c>
      <c r="C18" s="1">
        <v>63</v>
      </c>
      <c r="D18" s="1">
        <v>146</v>
      </c>
      <c r="E18" s="134">
        <v>99.741</v>
      </c>
      <c r="F18" s="134">
        <v>1081.5920000000001</v>
      </c>
      <c r="G18" s="134">
        <v>505.20800000000003</v>
      </c>
      <c r="H18" s="134">
        <v>0.80600000000000005</v>
      </c>
      <c r="I18" s="134">
        <v>1.8029999999999999</v>
      </c>
      <c r="J18" s="134">
        <v>6.0000000000000001E-3</v>
      </c>
      <c r="K18" s="134">
        <v>4.9859999999999998</v>
      </c>
      <c r="L18" s="1">
        <v>2000</v>
      </c>
      <c r="M18" s="79">
        <v>10</v>
      </c>
      <c r="N18" s="135">
        <v>3.65</v>
      </c>
      <c r="O18" s="134">
        <v>3.1560000000000001</v>
      </c>
      <c r="P18" s="134">
        <v>2.7879999999999998</v>
      </c>
      <c r="Q18" s="134">
        <v>2.516</v>
      </c>
      <c r="R18" s="134">
        <v>2.2919999999999998</v>
      </c>
      <c r="S18" s="134">
        <v>2.1070000000000002</v>
      </c>
      <c r="T18" s="134">
        <v>1.9670000000000001</v>
      </c>
      <c r="U18" s="134">
        <v>1.835</v>
      </c>
      <c r="V18" s="134">
        <v>1.7190000000000001</v>
      </c>
      <c r="W18" s="134">
        <v>1.619</v>
      </c>
      <c r="X18" s="134">
        <v>1.532</v>
      </c>
      <c r="Y18" s="134">
        <v>1.446</v>
      </c>
      <c r="Z18" s="134">
        <v>1.369</v>
      </c>
      <c r="AA18" s="134">
        <v>1.319</v>
      </c>
      <c r="AB18" s="134">
        <v>1.252</v>
      </c>
      <c r="AC18" s="134">
        <v>1.198</v>
      </c>
      <c r="AD18" s="134">
        <v>1.151</v>
      </c>
      <c r="AE18" s="134">
        <v>1.091</v>
      </c>
      <c r="AF18" s="134">
        <v>1.0489999999999999</v>
      </c>
      <c r="AG18" s="136">
        <v>1.01</v>
      </c>
    </row>
    <row r="19" spans="1:33" x14ac:dyDescent="0.25">
      <c r="A19" s="74" t="s">
        <v>152</v>
      </c>
      <c r="B19" s="1" t="s">
        <v>234</v>
      </c>
      <c r="C19" s="1">
        <v>63</v>
      </c>
      <c r="D19" s="1">
        <v>146</v>
      </c>
      <c r="E19" s="134">
        <v>100.158</v>
      </c>
      <c r="F19" s="134">
        <v>1081.961</v>
      </c>
      <c r="G19" s="134">
        <v>505.08100000000002</v>
      </c>
      <c r="H19" s="134">
        <v>8.1000000000000003E-2</v>
      </c>
      <c r="I19" s="134">
        <v>1.788</v>
      </c>
      <c r="J19" s="134">
        <v>5.0000000000000001E-3</v>
      </c>
      <c r="K19" s="134">
        <v>4.984</v>
      </c>
      <c r="L19" s="1">
        <v>2000</v>
      </c>
      <c r="M19" s="79">
        <v>10</v>
      </c>
      <c r="N19" s="135">
        <v>3.6280000000000001</v>
      </c>
      <c r="O19" s="134">
        <v>3.1339999999999999</v>
      </c>
      <c r="P19" s="134">
        <v>2.7749999999999999</v>
      </c>
      <c r="Q19" s="134">
        <v>2.5049999999999999</v>
      </c>
      <c r="R19" s="134">
        <v>2.2759999999999998</v>
      </c>
      <c r="S19" s="134">
        <v>2.0920000000000001</v>
      </c>
      <c r="T19" s="134">
        <v>1.944</v>
      </c>
      <c r="U19" s="134">
        <v>1.8140000000000001</v>
      </c>
      <c r="V19" s="134">
        <v>1.702</v>
      </c>
      <c r="W19" s="134">
        <v>1.5920000000000001</v>
      </c>
      <c r="X19" s="134">
        <v>1.51</v>
      </c>
      <c r="Y19" s="134">
        <v>1.4239999999999999</v>
      </c>
      <c r="Z19" s="134">
        <v>1.3540000000000001</v>
      </c>
      <c r="AA19" s="134">
        <v>1.298</v>
      </c>
      <c r="AB19" s="134">
        <v>1.2410000000000001</v>
      </c>
      <c r="AC19" s="134">
        <v>1.1839999999999999</v>
      </c>
      <c r="AD19" s="134">
        <v>1.129</v>
      </c>
      <c r="AE19" s="134">
        <v>1.093</v>
      </c>
      <c r="AF19" s="134">
        <v>1.0549999999999999</v>
      </c>
      <c r="AG19" s="136">
        <v>1.018</v>
      </c>
    </row>
    <row r="20" spans="1:33" x14ac:dyDescent="0.25">
      <c r="A20" s="74" t="s">
        <v>152</v>
      </c>
      <c r="B20" s="1" t="s">
        <v>234</v>
      </c>
      <c r="C20" s="1">
        <v>63</v>
      </c>
      <c r="D20" s="1">
        <v>146</v>
      </c>
      <c r="E20" s="134">
        <v>100.05500000000001</v>
      </c>
      <c r="F20" s="134">
        <v>1082.242</v>
      </c>
      <c r="G20" s="134">
        <v>505.37400000000002</v>
      </c>
      <c r="H20" s="134">
        <v>0.123</v>
      </c>
      <c r="I20" s="134">
        <v>1.7709999999999999</v>
      </c>
      <c r="J20" s="134">
        <v>1.0999999999999999E-2</v>
      </c>
      <c r="K20" s="134">
        <v>4.9850000000000003</v>
      </c>
      <c r="L20" s="1">
        <v>2000</v>
      </c>
      <c r="M20" s="79">
        <v>10</v>
      </c>
      <c r="N20" s="135">
        <v>3.63</v>
      </c>
      <c r="O20" s="134">
        <v>3.133</v>
      </c>
      <c r="P20" s="134">
        <v>2.77</v>
      </c>
      <c r="Q20" s="134">
        <v>2.484</v>
      </c>
      <c r="R20" s="134">
        <v>2.258</v>
      </c>
      <c r="S20" s="134">
        <v>2.0819999999999999</v>
      </c>
      <c r="T20" s="134">
        <v>1.931</v>
      </c>
      <c r="U20" s="134">
        <v>1.7969999999999999</v>
      </c>
      <c r="V20" s="134">
        <v>1.68</v>
      </c>
      <c r="W20" s="134">
        <v>1.587</v>
      </c>
      <c r="X20" s="134">
        <v>1.4910000000000001</v>
      </c>
      <c r="Y20" s="134">
        <v>1.415</v>
      </c>
      <c r="Z20" s="134">
        <v>1.3320000000000001</v>
      </c>
      <c r="AA20" s="134">
        <v>1.272</v>
      </c>
      <c r="AB20" s="134">
        <v>1.222</v>
      </c>
      <c r="AC20" s="134">
        <v>1.1599999999999999</v>
      </c>
      <c r="AD20" s="134">
        <v>1.1120000000000001</v>
      </c>
      <c r="AE20" s="134">
        <v>1.0640000000000001</v>
      </c>
      <c r="AF20" s="134">
        <v>1.014</v>
      </c>
      <c r="AG20" s="136">
        <v>0.98299999999999998</v>
      </c>
    </row>
    <row r="21" spans="1:33" x14ac:dyDescent="0.25">
      <c r="A21" s="74" t="s">
        <v>153</v>
      </c>
      <c r="B21" s="1" t="s">
        <v>234</v>
      </c>
      <c r="C21" s="1">
        <v>50</v>
      </c>
      <c r="D21" s="1">
        <v>146</v>
      </c>
      <c r="E21" s="134">
        <v>198.601</v>
      </c>
      <c r="F21" s="134">
        <v>1357.5170000000001</v>
      </c>
      <c r="G21" s="134">
        <v>1007.232</v>
      </c>
      <c r="H21" s="134">
        <v>0.93100000000000005</v>
      </c>
      <c r="I21" s="134">
        <v>2.5459999999999998</v>
      </c>
      <c r="J21" s="134">
        <v>5.0000000000000001E-3</v>
      </c>
      <c r="K21" s="134">
        <v>4.9889999999999999</v>
      </c>
      <c r="L21" s="1">
        <v>2000</v>
      </c>
      <c r="M21" s="79">
        <v>10</v>
      </c>
      <c r="N21" s="135">
        <v>4.9800000000000004</v>
      </c>
      <c r="O21" s="134">
        <v>4.37</v>
      </c>
      <c r="P21" s="134">
        <v>3.9169999999999998</v>
      </c>
      <c r="Q21" s="134">
        <v>3.552</v>
      </c>
      <c r="R21" s="134">
        <v>3.25</v>
      </c>
      <c r="S21" s="134">
        <v>3.0049999999999999</v>
      </c>
      <c r="T21" s="134">
        <v>2.7949999999999999</v>
      </c>
      <c r="U21" s="134">
        <v>2.6120000000000001</v>
      </c>
      <c r="V21" s="134">
        <v>2.4500000000000002</v>
      </c>
      <c r="W21" s="134">
        <v>2.302</v>
      </c>
      <c r="X21" s="134">
        <v>2.1779999999999999</v>
      </c>
      <c r="Y21" s="134">
        <v>2.0579999999999998</v>
      </c>
      <c r="Z21" s="134">
        <v>1.958</v>
      </c>
      <c r="AA21" s="134">
        <v>1.8640000000000001</v>
      </c>
      <c r="AB21" s="134">
        <v>1.778</v>
      </c>
      <c r="AC21" s="134">
        <v>1.704</v>
      </c>
      <c r="AD21" s="134">
        <v>1.633</v>
      </c>
      <c r="AE21" s="134">
        <v>1.569</v>
      </c>
      <c r="AF21" s="134">
        <v>1.5049999999999999</v>
      </c>
      <c r="AG21" s="136">
        <v>1.446</v>
      </c>
    </row>
    <row r="22" spans="1:33" x14ac:dyDescent="0.25">
      <c r="A22" s="74" t="s">
        <v>153</v>
      </c>
      <c r="B22" s="1" t="s">
        <v>234</v>
      </c>
      <c r="C22" s="1">
        <v>50</v>
      </c>
      <c r="D22" s="1">
        <v>146</v>
      </c>
      <c r="E22" s="134">
        <v>200.90299999999999</v>
      </c>
      <c r="F22" s="134">
        <v>1367.0820000000001</v>
      </c>
      <c r="G22" s="134">
        <v>1014.675</v>
      </c>
      <c r="H22" s="134">
        <v>4.8000000000000001E-2</v>
      </c>
      <c r="I22" s="134">
        <v>2.5169999999999999</v>
      </c>
      <c r="J22" s="134">
        <v>5.0000000000000001E-3</v>
      </c>
      <c r="K22" s="134">
        <v>4.9909999999999997</v>
      </c>
      <c r="L22" s="1">
        <v>2000</v>
      </c>
      <c r="M22" s="79">
        <v>10</v>
      </c>
      <c r="N22" s="135">
        <v>4.9240000000000004</v>
      </c>
      <c r="O22" s="134">
        <v>4.3209999999999997</v>
      </c>
      <c r="P22" s="134">
        <v>3.875</v>
      </c>
      <c r="Q22" s="134">
        <v>3.5089999999999999</v>
      </c>
      <c r="R22" s="134">
        <v>3.2170000000000001</v>
      </c>
      <c r="S22" s="134">
        <v>2.9729999999999999</v>
      </c>
      <c r="T22" s="134">
        <v>2.766</v>
      </c>
      <c r="U22" s="134">
        <v>2.5779999999999998</v>
      </c>
      <c r="V22" s="134">
        <v>2.42</v>
      </c>
      <c r="W22" s="134">
        <v>2.2789999999999999</v>
      </c>
      <c r="X22" s="134">
        <v>2.153</v>
      </c>
      <c r="Y22" s="134">
        <v>2.0470000000000002</v>
      </c>
      <c r="Z22" s="134">
        <v>1.9370000000000001</v>
      </c>
      <c r="AA22" s="134">
        <v>1.845</v>
      </c>
      <c r="AB22" s="134">
        <v>1.766</v>
      </c>
      <c r="AC22" s="134">
        <v>1.68</v>
      </c>
      <c r="AD22" s="134">
        <v>1.607</v>
      </c>
      <c r="AE22" s="134">
        <v>1.5429999999999999</v>
      </c>
      <c r="AF22" s="134">
        <v>1.4850000000000001</v>
      </c>
      <c r="AG22" s="136">
        <v>1.425</v>
      </c>
    </row>
    <row r="23" spans="1:33" x14ac:dyDescent="0.25">
      <c r="A23" s="74" t="s">
        <v>153</v>
      </c>
      <c r="B23" s="1" t="s">
        <v>234</v>
      </c>
      <c r="C23" s="1">
        <v>50</v>
      </c>
      <c r="D23" s="1">
        <v>146</v>
      </c>
      <c r="E23" s="134">
        <v>201.35499999999999</v>
      </c>
      <c r="F23" s="134">
        <v>1369.519</v>
      </c>
      <c r="G23" s="134">
        <v>1016.346</v>
      </c>
      <c r="H23" s="134">
        <v>2.5000000000000001E-2</v>
      </c>
      <c r="I23" s="134">
        <v>2.4790000000000001</v>
      </c>
      <c r="J23" s="134">
        <v>8.0000000000000002E-3</v>
      </c>
      <c r="K23" s="134">
        <v>4.99</v>
      </c>
      <c r="L23" s="1">
        <v>2000</v>
      </c>
      <c r="M23" s="79">
        <v>10</v>
      </c>
      <c r="N23" s="135">
        <v>4.8730000000000002</v>
      </c>
      <c r="O23" s="134">
        <v>4.2779999999999996</v>
      </c>
      <c r="P23" s="134">
        <v>3.8279999999999998</v>
      </c>
      <c r="Q23" s="134">
        <v>3.476</v>
      </c>
      <c r="R23" s="134">
        <v>3.1789999999999998</v>
      </c>
      <c r="S23" s="134">
        <v>2.9329999999999998</v>
      </c>
      <c r="T23" s="134">
        <v>2.7229999999999999</v>
      </c>
      <c r="U23" s="134">
        <v>2.5409999999999999</v>
      </c>
      <c r="V23" s="134">
        <v>2.3849999999999998</v>
      </c>
      <c r="W23" s="134">
        <v>2.2410000000000001</v>
      </c>
      <c r="X23" s="134">
        <v>2.117</v>
      </c>
      <c r="Y23" s="134">
        <v>2.004</v>
      </c>
      <c r="Z23" s="134">
        <v>1.901</v>
      </c>
      <c r="AA23" s="134">
        <v>1.8089999999999999</v>
      </c>
      <c r="AB23" s="134">
        <v>1.722</v>
      </c>
      <c r="AC23" s="134">
        <v>1.6459999999999999</v>
      </c>
      <c r="AD23" s="134">
        <v>1.575</v>
      </c>
      <c r="AE23" s="134">
        <v>1.51</v>
      </c>
      <c r="AF23" s="134">
        <v>1.4470000000000001</v>
      </c>
      <c r="AG23" s="136">
        <v>1.393</v>
      </c>
    </row>
    <row r="24" spans="1:33" x14ac:dyDescent="0.25">
      <c r="A24" s="74" t="s">
        <v>154</v>
      </c>
      <c r="B24" s="1" t="s">
        <v>234</v>
      </c>
      <c r="C24" s="1">
        <v>50</v>
      </c>
      <c r="D24" s="1">
        <v>146</v>
      </c>
      <c r="E24" s="134">
        <v>10705.257</v>
      </c>
      <c r="F24" s="134">
        <v>76036.269</v>
      </c>
      <c r="G24" s="134">
        <v>5653.1580000000004</v>
      </c>
      <c r="H24" s="134">
        <v>21.102</v>
      </c>
      <c r="I24" s="134">
        <v>6.2140000000000004</v>
      </c>
      <c r="J24" s="134">
        <v>1.4E-2</v>
      </c>
      <c r="K24" s="134">
        <v>0.5</v>
      </c>
      <c r="L24" s="1">
        <v>2000</v>
      </c>
      <c r="M24" s="79">
        <v>10</v>
      </c>
      <c r="N24" s="135">
        <v>12.448</v>
      </c>
      <c r="O24" s="134">
        <v>10.859</v>
      </c>
      <c r="P24" s="134">
        <v>9.6669999999999998</v>
      </c>
      <c r="Q24" s="134">
        <v>8.7270000000000003</v>
      </c>
      <c r="R24" s="134">
        <v>7.968</v>
      </c>
      <c r="S24" s="134">
        <v>7.3460000000000001</v>
      </c>
      <c r="T24" s="134">
        <v>6.7960000000000003</v>
      </c>
      <c r="U24" s="134">
        <v>6.3490000000000002</v>
      </c>
      <c r="V24" s="134">
        <v>5.9370000000000003</v>
      </c>
      <c r="W24" s="134">
        <v>5.5830000000000002</v>
      </c>
      <c r="X24" s="134">
        <v>5.2469999999999999</v>
      </c>
      <c r="Y24" s="134">
        <v>4.9850000000000003</v>
      </c>
      <c r="Z24" s="134">
        <v>4.7290000000000001</v>
      </c>
      <c r="AA24" s="134">
        <v>4.5069999999999997</v>
      </c>
      <c r="AB24" s="134">
        <v>4.2919999999999998</v>
      </c>
      <c r="AC24" s="134">
        <v>4.0979999999999999</v>
      </c>
      <c r="AD24" s="134">
        <v>3.9039999999999999</v>
      </c>
      <c r="AE24" s="134">
        <v>3.7559999999999998</v>
      </c>
      <c r="AF24" s="134">
        <v>3.6080000000000001</v>
      </c>
      <c r="AG24" s="136">
        <v>3.472</v>
      </c>
    </row>
    <row r="25" spans="1:33" x14ac:dyDescent="0.25">
      <c r="A25" s="74" t="s">
        <v>154</v>
      </c>
      <c r="B25" s="1" t="s">
        <v>234</v>
      </c>
      <c r="C25" s="1">
        <v>50</v>
      </c>
      <c r="D25" s="1">
        <v>146</v>
      </c>
      <c r="E25" s="134">
        <v>11588.822</v>
      </c>
      <c r="F25" s="134">
        <v>79739.604000000007</v>
      </c>
      <c r="G25" s="134">
        <v>5930.2240000000002</v>
      </c>
      <c r="H25" s="134">
        <v>3.3239999999999998</v>
      </c>
      <c r="I25" s="134">
        <v>6.1580000000000004</v>
      </c>
      <c r="J25" s="134">
        <v>2E-3</v>
      </c>
      <c r="K25" s="134">
        <v>0.5</v>
      </c>
      <c r="L25" s="1">
        <v>2000</v>
      </c>
      <c r="M25" s="79">
        <v>10</v>
      </c>
      <c r="N25" s="135">
        <v>12.413</v>
      </c>
      <c r="O25" s="134">
        <v>10.794</v>
      </c>
      <c r="P25" s="134">
        <v>9.59</v>
      </c>
      <c r="Q25" s="134">
        <v>8.6560000000000006</v>
      </c>
      <c r="R25" s="134">
        <v>7.89</v>
      </c>
      <c r="S25" s="134">
        <v>7.2789999999999999</v>
      </c>
      <c r="T25" s="134">
        <v>6.7320000000000002</v>
      </c>
      <c r="U25" s="134">
        <v>6.2809999999999997</v>
      </c>
      <c r="V25" s="134">
        <v>5.8680000000000003</v>
      </c>
      <c r="W25" s="134">
        <v>5.5259999999999998</v>
      </c>
      <c r="X25" s="134">
        <v>5.2060000000000004</v>
      </c>
      <c r="Y25" s="134">
        <v>4.9260000000000002</v>
      </c>
      <c r="Z25" s="134">
        <v>4.6740000000000004</v>
      </c>
      <c r="AA25" s="134">
        <v>4.444</v>
      </c>
      <c r="AB25" s="134">
        <v>4.2389999999999999</v>
      </c>
      <c r="AC25" s="134">
        <v>4.056</v>
      </c>
      <c r="AD25" s="134">
        <v>3.871</v>
      </c>
      <c r="AE25" s="134">
        <v>3.7090000000000001</v>
      </c>
      <c r="AF25" s="134">
        <v>3.5659999999999998</v>
      </c>
      <c r="AG25" s="136">
        <v>3.4380000000000002</v>
      </c>
    </row>
    <row r="26" spans="1:33" x14ac:dyDescent="0.25">
      <c r="A26" s="74" t="s">
        <v>154</v>
      </c>
      <c r="B26" s="1" t="s">
        <v>234</v>
      </c>
      <c r="C26" s="1">
        <v>50</v>
      </c>
      <c r="D26" s="1">
        <v>146</v>
      </c>
      <c r="E26" s="134">
        <v>11639.904</v>
      </c>
      <c r="F26" s="134">
        <v>79955.95</v>
      </c>
      <c r="G26" s="134">
        <v>5945.1760000000004</v>
      </c>
      <c r="H26" s="134">
        <v>6.3869999999999996</v>
      </c>
      <c r="I26" s="134">
        <v>6.2119999999999997</v>
      </c>
      <c r="J26" s="134">
        <v>3.0000000000000001E-3</v>
      </c>
      <c r="K26" s="134">
        <v>0.5</v>
      </c>
      <c r="L26" s="1">
        <v>2000</v>
      </c>
      <c r="M26" s="79">
        <v>10</v>
      </c>
      <c r="N26" s="135">
        <v>12.457000000000001</v>
      </c>
      <c r="O26" s="134">
        <v>10.855</v>
      </c>
      <c r="P26" s="134">
        <v>9.6579999999999995</v>
      </c>
      <c r="Q26" s="134">
        <v>8.7159999999999993</v>
      </c>
      <c r="R26" s="134">
        <v>7.96</v>
      </c>
      <c r="S26" s="134">
        <v>7.3330000000000002</v>
      </c>
      <c r="T26" s="134">
        <v>6.8010000000000002</v>
      </c>
      <c r="U26" s="134">
        <v>6.3369999999999997</v>
      </c>
      <c r="V26" s="134">
        <v>5.9340000000000002</v>
      </c>
      <c r="W26" s="134">
        <v>5.577</v>
      </c>
      <c r="X26" s="134">
        <v>5.2530000000000001</v>
      </c>
      <c r="Y26" s="134">
        <v>4.9870000000000001</v>
      </c>
      <c r="Z26" s="134">
        <v>4.7270000000000003</v>
      </c>
      <c r="AA26" s="134">
        <v>4.4889999999999999</v>
      </c>
      <c r="AB26" s="134">
        <v>4.2990000000000004</v>
      </c>
      <c r="AC26" s="134">
        <v>4.1050000000000004</v>
      </c>
      <c r="AD26" s="134">
        <v>3.923</v>
      </c>
      <c r="AE26" s="134">
        <v>3.7610000000000001</v>
      </c>
      <c r="AF26" s="134">
        <v>3.6080000000000001</v>
      </c>
      <c r="AG26" s="136">
        <v>3.4649999999999999</v>
      </c>
    </row>
    <row r="27" spans="1:33" x14ac:dyDescent="0.25">
      <c r="A27" s="74" t="s">
        <v>155</v>
      </c>
      <c r="B27" s="1" t="s">
        <v>234</v>
      </c>
      <c r="C27" s="1">
        <v>50</v>
      </c>
      <c r="D27" s="1">
        <v>150</v>
      </c>
      <c r="E27" s="134">
        <v>241.773</v>
      </c>
      <c r="F27" s="134">
        <v>1822.6310000000001</v>
      </c>
      <c r="G27" s="134">
        <v>1390.8630000000001</v>
      </c>
      <c r="H27" s="134">
        <v>3.94</v>
      </c>
      <c r="I27" s="134">
        <v>2.6850000000000001</v>
      </c>
      <c r="J27" s="134">
        <v>1.4E-2</v>
      </c>
      <c r="K27" s="134">
        <v>4.9950000000000001</v>
      </c>
      <c r="L27" s="1">
        <v>2000</v>
      </c>
      <c r="M27" s="79">
        <v>10</v>
      </c>
      <c r="N27" s="135">
        <v>5.1660000000000004</v>
      </c>
      <c r="O27" s="134">
        <v>4.556</v>
      </c>
      <c r="P27" s="134">
        <v>4.093</v>
      </c>
      <c r="Q27" s="134">
        <v>3.7280000000000002</v>
      </c>
      <c r="R27" s="134">
        <v>3.4260000000000002</v>
      </c>
      <c r="S27" s="134">
        <v>3.173</v>
      </c>
      <c r="T27" s="134">
        <v>2.9510000000000001</v>
      </c>
      <c r="U27" s="134">
        <v>2.7629999999999999</v>
      </c>
      <c r="V27" s="134">
        <v>2.6</v>
      </c>
      <c r="W27" s="134">
        <v>2.444</v>
      </c>
      <c r="X27" s="134">
        <v>2.306</v>
      </c>
      <c r="Y27" s="134">
        <v>2.1949999999999998</v>
      </c>
      <c r="Z27" s="134">
        <v>2.077</v>
      </c>
      <c r="AA27" s="134">
        <v>1.976</v>
      </c>
      <c r="AB27" s="134">
        <v>1.891</v>
      </c>
      <c r="AC27" s="134">
        <v>1.8080000000000001</v>
      </c>
      <c r="AD27" s="134">
        <v>1.7350000000000001</v>
      </c>
      <c r="AE27" s="134">
        <v>1.661</v>
      </c>
      <c r="AF27" s="134">
        <v>1.601</v>
      </c>
      <c r="AG27" s="136">
        <v>1.5489999999999999</v>
      </c>
    </row>
    <row r="28" spans="1:33" x14ac:dyDescent="0.25">
      <c r="A28" s="74" t="s">
        <v>155</v>
      </c>
      <c r="B28" s="1" t="s">
        <v>234</v>
      </c>
      <c r="C28" s="1">
        <v>50</v>
      </c>
      <c r="D28" s="1">
        <v>150</v>
      </c>
      <c r="E28" s="134">
        <v>279.19</v>
      </c>
      <c r="F28" s="134">
        <v>1857.4929999999999</v>
      </c>
      <c r="G28" s="134">
        <v>1417.5609999999999</v>
      </c>
      <c r="H28" s="134">
        <v>0.73599999999999999</v>
      </c>
      <c r="I28" s="134">
        <v>2.6469999999999998</v>
      </c>
      <c r="J28" s="134">
        <v>6.0000000000000001E-3</v>
      </c>
      <c r="K28" s="134">
        <v>4.9950000000000001</v>
      </c>
      <c r="L28" s="1">
        <v>2000</v>
      </c>
      <c r="M28" s="79">
        <v>10</v>
      </c>
      <c r="N28" s="135">
        <v>5.0999999999999996</v>
      </c>
      <c r="O28" s="134">
        <v>4.4950000000000001</v>
      </c>
      <c r="P28" s="134">
        <v>4.0359999999999996</v>
      </c>
      <c r="Q28" s="134">
        <v>3.673</v>
      </c>
      <c r="R28" s="134">
        <v>3.3690000000000002</v>
      </c>
      <c r="S28" s="134">
        <v>3.121</v>
      </c>
      <c r="T28" s="134">
        <v>2.9020000000000001</v>
      </c>
      <c r="U28" s="134">
        <v>2.7160000000000002</v>
      </c>
      <c r="V28" s="134">
        <v>2.5510000000000002</v>
      </c>
      <c r="W28" s="134">
        <v>2.41</v>
      </c>
      <c r="X28" s="134">
        <v>2.2749999999999999</v>
      </c>
      <c r="Y28" s="134">
        <v>2.157</v>
      </c>
      <c r="Z28" s="134">
        <v>2.0510000000000002</v>
      </c>
      <c r="AA28" s="134">
        <v>1.9570000000000001</v>
      </c>
      <c r="AB28" s="134">
        <v>1.8660000000000001</v>
      </c>
      <c r="AC28" s="134">
        <v>1.79</v>
      </c>
      <c r="AD28" s="134">
        <v>1.7150000000000001</v>
      </c>
      <c r="AE28" s="134">
        <v>1.6439999999999999</v>
      </c>
      <c r="AF28" s="134">
        <v>1.5840000000000001</v>
      </c>
      <c r="AG28" s="136">
        <v>1.5209999999999999</v>
      </c>
    </row>
    <row r="29" spans="1:33" x14ac:dyDescent="0.25">
      <c r="A29" s="74" t="s">
        <v>155</v>
      </c>
      <c r="B29" s="1" t="s">
        <v>234</v>
      </c>
      <c r="C29" s="1">
        <v>50</v>
      </c>
      <c r="D29" s="1">
        <v>150</v>
      </c>
      <c r="E29" s="134">
        <v>281.99400000000003</v>
      </c>
      <c r="F29" s="134">
        <v>1867.0509999999999</v>
      </c>
      <c r="G29" s="134">
        <v>1425.1310000000001</v>
      </c>
      <c r="H29" s="134">
        <v>0.30499999999999999</v>
      </c>
      <c r="I29" s="134">
        <v>2.61</v>
      </c>
      <c r="J29" s="134">
        <v>1.2E-2</v>
      </c>
      <c r="K29" s="134">
        <v>4.9960000000000004</v>
      </c>
      <c r="L29" s="1">
        <v>2000</v>
      </c>
      <c r="M29" s="79">
        <v>10</v>
      </c>
      <c r="N29" s="135">
        <v>5.04</v>
      </c>
      <c r="O29" s="134">
        <v>4.4409999999999998</v>
      </c>
      <c r="P29" s="134">
        <v>3.984</v>
      </c>
      <c r="Q29" s="134">
        <v>3.62</v>
      </c>
      <c r="R29" s="134">
        <v>3.3220000000000001</v>
      </c>
      <c r="S29" s="134">
        <v>3.0739999999999998</v>
      </c>
      <c r="T29" s="134">
        <v>2.8540000000000001</v>
      </c>
      <c r="U29" s="134">
        <v>2.6749999999999998</v>
      </c>
      <c r="V29" s="134">
        <v>2.5129999999999999</v>
      </c>
      <c r="W29" s="134">
        <v>2.371</v>
      </c>
      <c r="X29" s="134">
        <v>2.238</v>
      </c>
      <c r="Y29" s="134">
        <v>2.1280000000000001</v>
      </c>
      <c r="Z29" s="134">
        <v>2.0249999999999999</v>
      </c>
      <c r="AA29" s="134">
        <v>1.9279999999999999</v>
      </c>
      <c r="AB29" s="134">
        <v>1.8460000000000001</v>
      </c>
      <c r="AC29" s="134">
        <v>1.766</v>
      </c>
      <c r="AD29" s="134">
        <v>1.6879999999999999</v>
      </c>
      <c r="AE29" s="134">
        <v>1.621</v>
      </c>
      <c r="AF29" s="134">
        <v>1.5609999999999999</v>
      </c>
      <c r="AG29" s="136">
        <v>1.5029999999999999</v>
      </c>
    </row>
    <row r="30" spans="1:33" x14ac:dyDescent="0.25">
      <c r="A30" s="74" t="s">
        <v>156</v>
      </c>
      <c r="B30" s="1" t="s">
        <v>234</v>
      </c>
      <c r="C30" s="1">
        <v>50</v>
      </c>
      <c r="D30" s="1">
        <v>147</v>
      </c>
      <c r="E30" s="134">
        <v>94.049000000000007</v>
      </c>
      <c r="F30" s="134">
        <v>656.00099999999998</v>
      </c>
      <c r="G30" s="134">
        <v>489.58600000000001</v>
      </c>
      <c r="H30" s="134">
        <v>1.615</v>
      </c>
      <c r="I30" s="134">
        <v>2.5859999999999999</v>
      </c>
      <c r="J30" s="134">
        <v>1.7999999999999999E-2</v>
      </c>
      <c r="K30" s="134">
        <v>4.984</v>
      </c>
      <c r="L30" s="1">
        <v>2000</v>
      </c>
      <c r="M30" s="79">
        <v>10</v>
      </c>
      <c r="N30" s="135">
        <v>4.9039999999999999</v>
      </c>
      <c r="O30" s="134">
        <v>4.3259999999999996</v>
      </c>
      <c r="P30" s="134">
        <v>3.9049999999999998</v>
      </c>
      <c r="Q30" s="134">
        <v>3.556</v>
      </c>
      <c r="R30" s="134">
        <v>3.2810000000000001</v>
      </c>
      <c r="S30" s="134">
        <v>3.0550000000000002</v>
      </c>
      <c r="T30" s="134">
        <v>2.839</v>
      </c>
      <c r="U30" s="134">
        <v>2.66</v>
      </c>
      <c r="V30" s="134">
        <v>2.5009999999999999</v>
      </c>
      <c r="W30" s="134">
        <v>2.3580000000000001</v>
      </c>
      <c r="X30" s="134">
        <v>2.2280000000000002</v>
      </c>
      <c r="Y30" s="134">
        <v>2.121</v>
      </c>
      <c r="Z30" s="134">
        <v>2.02</v>
      </c>
      <c r="AA30" s="134">
        <v>1.927</v>
      </c>
      <c r="AB30" s="134">
        <v>1.8320000000000001</v>
      </c>
      <c r="AC30" s="134">
        <v>1.754</v>
      </c>
      <c r="AD30" s="134">
        <v>1.702</v>
      </c>
      <c r="AE30" s="134">
        <v>1.6439999999999999</v>
      </c>
      <c r="AF30" s="134">
        <v>1.585</v>
      </c>
      <c r="AG30" s="136">
        <v>1.52</v>
      </c>
    </row>
    <row r="31" spans="1:33" x14ac:dyDescent="0.25">
      <c r="A31" s="74" t="s">
        <v>156</v>
      </c>
      <c r="B31" s="1" t="s">
        <v>234</v>
      </c>
      <c r="C31" s="1">
        <v>50</v>
      </c>
      <c r="D31" s="1">
        <v>147</v>
      </c>
      <c r="E31" s="134">
        <v>102.756</v>
      </c>
      <c r="F31" s="134">
        <v>697.86199999999997</v>
      </c>
      <c r="G31" s="134">
        <v>520.94500000000005</v>
      </c>
      <c r="H31" s="134">
        <v>0.215</v>
      </c>
      <c r="I31" s="134">
        <v>2.4609999999999999</v>
      </c>
      <c r="J31" s="134">
        <v>1.9E-2</v>
      </c>
      <c r="K31" s="134">
        <v>4.9850000000000003</v>
      </c>
      <c r="L31" s="1">
        <v>2000</v>
      </c>
      <c r="M31" s="79">
        <v>10</v>
      </c>
      <c r="N31" s="135">
        <v>4.7859999999999996</v>
      </c>
      <c r="O31" s="134">
        <v>4.2270000000000003</v>
      </c>
      <c r="P31" s="134">
        <v>3.79</v>
      </c>
      <c r="Q31" s="134">
        <v>3.44</v>
      </c>
      <c r="R31" s="134">
        <v>3.15</v>
      </c>
      <c r="S31" s="134">
        <v>2.9089999999999998</v>
      </c>
      <c r="T31" s="134">
        <v>2.7010000000000001</v>
      </c>
      <c r="U31" s="134">
        <v>2.5270000000000001</v>
      </c>
      <c r="V31" s="134">
        <v>2.37</v>
      </c>
      <c r="W31" s="134">
        <v>2.238</v>
      </c>
      <c r="X31" s="134">
        <v>2.11</v>
      </c>
      <c r="Y31" s="134">
        <v>1.9970000000000001</v>
      </c>
      <c r="Z31" s="134">
        <v>1.89</v>
      </c>
      <c r="AA31" s="134">
        <v>1.7949999999999999</v>
      </c>
      <c r="AB31" s="134">
        <v>1.708</v>
      </c>
      <c r="AC31" s="134">
        <v>1.641</v>
      </c>
      <c r="AD31" s="134">
        <v>1.571</v>
      </c>
      <c r="AE31" s="134">
        <v>1.516</v>
      </c>
      <c r="AF31" s="134">
        <v>1.458</v>
      </c>
      <c r="AG31" s="136">
        <v>1.405</v>
      </c>
    </row>
    <row r="32" spans="1:33" x14ac:dyDescent="0.25">
      <c r="A32" s="74" t="s">
        <v>156</v>
      </c>
      <c r="B32" s="1" t="s">
        <v>234</v>
      </c>
      <c r="C32" s="1">
        <v>50</v>
      </c>
      <c r="D32" s="1">
        <v>147</v>
      </c>
      <c r="E32" s="134">
        <v>105.878</v>
      </c>
      <c r="F32" s="134">
        <v>727.928</v>
      </c>
      <c r="G32" s="134">
        <v>543.32799999999997</v>
      </c>
      <c r="H32" s="134">
        <v>0.71599999999999997</v>
      </c>
      <c r="I32" s="134">
        <v>2.4380000000000002</v>
      </c>
      <c r="J32" s="134">
        <v>1.6E-2</v>
      </c>
      <c r="K32" s="134">
        <v>4.9850000000000003</v>
      </c>
      <c r="L32" s="1">
        <v>2000</v>
      </c>
      <c r="M32" s="79">
        <v>10</v>
      </c>
      <c r="N32" s="135">
        <v>4.6710000000000003</v>
      </c>
      <c r="O32" s="134">
        <v>4.1070000000000002</v>
      </c>
      <c r="P32" s="134">
        <v>3.6970000000000001</v>
      </c>
      <c r="Q32" s="134">
        <v>3.36</v>
      </c>
      <c r="R32" s="134">
        <v>3.081</v>
      </c>
      <c r="S32" s="134">
        <v>2.8580000000000001</v>
      </c>
      <c r="T32" s="134">
        <v>2.6579999999999999</v>
      </c>
      <c r="U32" s="134">
        <v>2.4929999999999999</v>
      </c>
      <c r="V32" s="134">
        <v>2.3450000000000002</v>
      </c>
      <c r="W32" s="134">
        <v>2.2229999999999999</v>
      </c>
      <c r="X32" s="134">
        <v>2.097</v>
      </c>
      <c r="Y32" s="134">
        <v>1.996</v>
      </c>
      <c r="Z32" s="134">
        <v>1.899</v>
      </c>
      <c r="AA32" s="134">
        <v>1.8140000000000001</v>
      </c>
      <c r="AB32" s="134">
        <v>1.7330000000000001</v>
      </c>
      <c r="AC32" s="134">
        <v>1.673</v>
      </c>
      <c r="AD32" s="134">
        <v>1.6060000000000001</v>
      </c>
      <c r="AE32" s="134">
        <v>1.538</v>
      </c>
      <c r="AF32" s="134">
        <v>1.4810000000000001</v>
      </c>
      <c r="AG32" s="136">
        <v>1.429</v>
      </c>
    </row>
    <row r="33" spans="1:33" x14ac:dyDescent="0.25">
      <c r="A33" s="74" t="s">
        <v>157</v>
      </c>
      <c r="B33" s="1" t="s">
        <v>234</v>
      </c>
      <c r="C33" s="1">
        <v>50</v>
      </c>
      <c r="D33" s="1">
        <v>81</v>
      </c>
      <c r="E33" s="134">
        <v>3.4009999999999998</v>
      </c>
      <c r="F33" s="134">
        <v>44.131</v>
      </c>
      <c r="G33" s="134">
        <v>18.129000000000001</v>
      </c>
      <c r="H33" s="134">
        <v>5.0000000000000001E-3</v>
      </c>
      <c r="I33" s="134">
        <v>19.704999999999998</v>
      </c>
      <c r="J33" s="134">
        <v>6.6000000000000003E-2</v>
      </c>
      <c r="K33" s="134">
        <v>4.9790000000000001</v>
      </c>
      <c r="L33" s="1">
        <v>2000</v>
      </c>
      <c r="M33" s="79">
        <v>10</v>
      </c>
      <c r="N33" s="135">
        <v>38.353999999999999</v>
      </c>
      <c r="O33" s="134">
        <v>33.658000000000001</v>
      </c>
      <c r="P33" s="134">
        <v>30.321000000000002</v>
      </c>
      <c r="Q33" s="134">
        <v>27.564</v>
      </c>
      <c r="R33" s="134">
        <v>25.155000000000001</v>
      </c>
      <c r="S33" s="134">
        <v>23.355</v>
      </c>
      <c r="T33" s="134">
        <v>21.616</v>
      </c>
      <c r="U33" s="134">
        <v>20.045999999999999</v>
      </c>
      <c r="V33" s="134">
        <v>19.042000000000002</v>
      </c>
      <c r="W33" s="134">
        <v>17.838000000000001</v>
      </c>
      <c r="X33" s="134">
        <v>16.991</v>
      </c>
      <c r="Y33" s="134">
        <v>15.859</v>
      </c>
      <c r="Z33" s="134">
        <v>15.137</v>
      </c>
      <c r="AA33" s="134">
        <v>14.396000000000001</v>
      </c>
      <c r="AB33" s="134">
        <v>14.029</v>
      </c>
      <c r="AC33" s="134">
        <v>13.371</v>
      </c>
      <c r="AD33" s="134">
        <v>12.587</v>
      </c>
      <c r="AE33" s="134">
        <v>11.955</v>
      </c>
      <c r="AF33" s="134">
        <v>11.805999999999999</v>
      </c>
      <c r="AG33" s="136">
        <v>11.013999999999999</v>
      </c>
    </row>
    <row r="34" spans="1:33" x14ac:dyDescent="0.25">
      <c r="A34" s="74" t="s">
        <v>157</v>
      </c>
      <c r="B34" s="1" t="s">
        <v>234</v>
      </c>
      <c r="C34" s="1">
        <v>50</v>
      </c>
      <c r="D34" s="1">
        <v>81</v>
      </c>
      <c r="E34" s="134">
        <v>3.3730000000000002</v>
      </c>
      <c r="F34" s="134">
        <v>43.902999999999999</v>
      </c>
      <c r="G34" s="134">
        <v>18.033000000000001</v>
      </c>
      <c r="H34" s="134">
        <v>0.01</v>
      </c>
      <c r="I34" s="134">
        <v>20.026</v>
      </c>
      <c r="J34" s="134">
        <v>2.3E-2</v>
      </c>
      <c r="K34" s="134">
        <v>4.9779999999999998</v>
      </c>
      <c r="L34" s="1">
        <v>2000</v>
      </c>
      <c r="M34" s="79">
        <v>10</v>
      </c>
      <c r="N34" s="135">
        <v>39.216000000000001</v>
      </c>
      <c r="O34" s="134">
        <v>34.268000000000001</v>
      </c>
      <c r="P34" s="134">
        <v>30.861000000000001</v>
      </c>
      <c r="Q34" s="134">
        <v>28.167999999999999</v>
      </c>
      <c r="R34" s="134">
        <v>25.562000000000001</v>
      </c>
      <c r="S34" s="134">
        <v>23.477</v>
      </c>
      <c r="T34" s="134">
        <v>21.923999999999999</v>
      </c>
      <c r="U34" s="134">
        <v>20.706</v>
      </c>
      <c r="V34" s="134">
        <v>19.163</v>
      </c>
      <c r="W34" s="134">
        <v>18.007999999999999</v>
      </c>
      <c r="X34" s="134">
        <v>16.946999999999999</v>
      </c>
      <c r="Y34" s="134">
        <v>16.236999999999998</v>
      </c>
      <c r="Z34" s="134">
        <v>15.398</v>
      </c>
      <c r="AA34" s="134">
        <v>14.662000000000001</v>
      </c>
      <c r="AB34" s="134">
        <v>14.021000000000001</v>
      </c>
      <c r="AC34" s="134">
        <v>13.535</v>
      </c>
      <c r="AD34" s="134">
        <v>12.77</v>
      </c>
      <c r="AE34" s="134">
        <v>12.243</v>
      </c>
      <c r="AF34" s="134">
        <v>11.923999999999999</v>
      </c>
      <c r="AG34" s="136">
        <v>11.429</v>
      </c>
    </row>
    <row r="35" spans="1:33" x14ac:dyDescent="0.25">
      <c r="A35" s="74" t="s">
        <v>157</v>
      </c>
      <c r="B35" s="1" t="s">
        <v>234</v>
      </c>
      <c r="C35" s="1">
        <v>50</v>
      </c>
      <c r="D35" s="1">
        <v>81</v>
      </c>
      <c r="E35" s="134">
        <v>3.347</v>
      </c>
      <c r="F35" s="134">
        <v>43.627000000000002</v>
      </c>
      <c r="G35" s="134">
        <v>17.922000000000001</v>
      </c>
      <c r="H35" s="134">
        <v>4.0000000000000001E-3</v>
      </c>
      <c r="I35" s="134">
        <v>20.527999999999999</v>
      </c>
      <c r="J35" s="134">
        <v>0.13600000000000001</v>
      </c>
      <c r="K35" s="134">
        <v>4.9790000000000001</v>
      </c>
      <c r="L35" s="1">
        <v>2000</v>
      </c>
      <c r="M35" s="79">
        <v>10</v>
      </c>
      <c r="N35" s="135">
        <v>39.936999999999998</v>
      </c>
      <c r="O35" s="134">
        <v>35.210999999999999</v>
      </c>
      <c r="P35" s="134">
        <v>31.555</v>
      </c>
      <c r="Q35" s="134">
        <v>28.716999999999999</v>
      </c>
      <c r="R35" s="134">
        <v>26.262</v>
      </c>
      <c r="S35" s="134">
        <v>24.314</v>
      </c>
      <c r="T35" s="134">
        <v>22.338000000000001</v>
      </c>
      <c r="U35" s="134">
        <v>20.837</v>
      </c>
      <c r="V35" s="134">
        <v>19.623000000000001</v>
      </c>
      <c r="W35" s="134">
        <v>18.417999999999999</v>
      </c>
      <c r="X35" s="134">
        <v>17.748000000000001</v>
      </c>
      <c r="Y35" s="134">
        <v>16.922000000000001</v>
      </c>
      <c r="Z35" s="134">
        <v>15.72</v>
      </c>
      <c r="AA35" s="134">
        <v>15.069000000000001</v>
      </c>
      <c r="AB35" s="134">
        <v>14.22</v>
      </c>
      <c r="AC35" s="134">
        <v>13.766999999999999</v>
      </c>
      <c r="AD35" s="134">
        <v>13.090999999999999</v>
      </c>
      <c r="AE35" s="134">
        <v>12.608000000000001</v>
      </c>
      <c r="AF35" s="134">
        <v>12.44</v>
      </c>
      <c r="AG35" s="136">
        <v>11.766999999999999</v>
      </c>
    </row>
    <row r="36" spans="1:33" x14ac:dyDescent="0.25">
      <c r="A36" s="74" t="s">
        <v>158</v>
      </c>
      <c r="B36" s="1" t="s">
        <v>234</v>
      </c>
      <c r="C36" s="1">
        <v>50</v>
      </c>
      <c r="D36" s="1">
        <v>145</v>
      </c>
      <c r="E36" s="134">
        <v>8.423</v>
      </c>
      <c r="F36" s="134">
        <v>57.521000000000001</v>
      </c>
      <c r="G36" s="134">
        <v>42.313000000000002</v>
      </c>
      <c r="H36" s="134">
        <v>6.0000000000000001E-3</v>
      </c>
      <c r="I36" s="134">
        <v>1.72</v>
      </c>
      <c r="J36" s="134">
        <v>0.11700000000000001</v>
      </c>
      <c r="K36" s="134">
        <v>4.9809999999999999</v>
      </c>
      <c r="L36" s="1">
        <v>2000</v>
      </c>
      <c r="M36" s="79">
        <v>10</v>
      </c>
      <c r="N36" s="135">
        <v>3.2549999999999999</v>
      </c>
      <c r="O36" s="134">
        <v>2.919</v>
      </c>
      <c r="P36" s="134">
        <v>2.62</v>
      </c>
      <c r="Q36" s="134">
        <v>2.4769999999999999</v>
      </c>
      <c r="R36" s="134">
        <v>2.1269999999999998</v>
      </c>
      <c r="S36" s="134">
        <v>1.972</v>
      </c>
      <c r="T36" s="134">
        <v>1.8979999999999999</v>
      </c>
      <c r="U36" s="134">
        <v>1.72</v>
      </c>
      <c r="V36" s="134">
        <v>1.597</v>
      </c>
      <c r="W36" s="134">
        <v>1.548</v>
      </c>
      <c r="X36" s="134">
        <v>1.468</v>
      </c>
      <c r="Y36" s="134">
        <v>1.3779999999999999</v>
      </c>
      <c r="Z36" s="134">
        <v>1.206</v>
      </c>
      <c r="AA36" s="134">
        <v>1.2050000000000001</v>
      </c>
      <c r="AB36" s="134">
        <v>1.3160000000000001</v>
      </c>
      <c r="AC36" s="134">
        <v>1.1919999999999999</v>
      </c>
      <c r="AD36" s="134">
        <v>1.1559999999999999</v>
      </c>
      <c r="AE36" s="134">
        <v>1.1439999999999999</v>
      </c>
      <c r="AF36" s="134">
        <v>1.0980000000000001</v>
      </c>
      <c r="AG36" s="136">
        <v>1.0940000000000001</v>
      </c>
    </row>
    <row r="37" spans="1:33" x14ac:dyDescent="0.25">
      <c r="A37" s="74" t="s">
        <v>158</v>
      </c>
      <c r="B37" s="1" t="s">
        <v>234</v>
      </c>
      <c r="C37" s="1">
        <v>50</v>
      </c>
      <c r="D37" s="1">
        <v>145</v>
      </c>
      <c r="E37" s="134">
        <v>8.44</v>
      </c>
      <c r="F37" s="134">
        <v>57.545999999999999</v>
      </c>
      <c r="G37" s="134">
        <v>42.328000000000003</v>
      </c>
      <c r="H37" s="134">
        <v>4.0000000000000001E-3</v>
      </c>
      <c r="I37" s="134">
        <v>1.996</v>
      </c>
      <c r="J37" s="134">
        <v>8.8999999999999996E-2</v>
      </c>
      <c r="K37" s="134">
        <v>4.9800000000000004</v>
      </c>
      <c r="L37" s="1">
        <v>2000</v>
      </c>
      <c r="M37" s="79">
        <v>10</v>
      </c>
      <c r="N37" s="135">
        <v>3.3889999999999998</v>
      </c>
      <c r="O37" s="134">
        <v>2.9889999999999999</v>
      </c>
      <c r="P37" s="134">
        <v>2.7789999999999999</v>
      </c>
      <c r="Q37" s="134">
        <v>2.4729999999999999</v>
      </c>
      <c r="R37" s="134">
        <v>2.3889999999999998</v>
      </c>
      <c r="S37" s="134">
        <v>2.3260000000000001</v>
      </c>
      <c r="T37" s="134">
        <v>2.133</v>
      </c>
      <c r="U37" s="134">
        <v>1.9119999999999999</v>
      </c>
      <c r="V37" s="134">
        <v>1.87</v>
      </c>
      <c r="W37" s="134">
        <v>1.835</v>
      </c>
      <c r="X37" s="134">
        <v>1.7849999999999999</v>
      </c>
      <c r="Y37" s="134">
        <v>1.7649999999999999</v>
      </c>
      <c r="Z37" s="134">
        <v>1.7070000000000001</v>
      </c>
      <c r="AA37" s="134">
        <v>1.5780000000000001</v>
      </c>
      <c r="AB37" s="134">
        <v>1.524</v>
      </c>
      <c r="AC37" s="134">
        <v>1.5529999999999999</v>
      </c>
      <c r="AD37" s="134">
        <v>1.492</v>
      </c>
      <c r="AE37" s="134">
        <v>1.474</v>
      </c>
      <c r="AF37" s="134">
        <v>1.53</v>
      </c>
      <c r="AG37" s="136">
        <v>1.4239999999999999</v>
      </c>
    </row>
    <row r="38" spans="1:33" x14ac:dyDescent="0.25">
      <c r="A38" s="74" t="s">
        <v>158</v>
      </c>
      <c r="B38" s="1" t="s">
        <v>234</v>
      </c>
      <c r="C38" s="1">
        <v>50</v>
      </c>
      <c r="D38" s="1">
        <v>145</v>
      </c>
      <c r="E38" s="134">
        <v>8.4420000000000002</v>
      </c>
      <c r="F38" s="134">
        <v>57.581000000000003</v>
      </c>
      <c r="G38" s="134">
        <v>42.347000000000001</v>
      </c>
      <c r="H38" s="134">
        <v>3.0000000000000001E-3</v>
      </c>
      <c r="I38" s="134">
        <v>1.901</v>
      </c>
      <c r="J38" s="134">
        <v>0.13900000000000001</v>
      </c>
      <c r="K38" s="134">
        <v>4.9790000000000001</v>
      </c>
      <c r="L38" s="1">
        <v>2000</v>
      </c>
      <c r="M38" s="79">
        <v>10</v>
      </c>
      <c r="N38" s="135">
        <v>3.4049999999999998</v>
      </c>
      <c r="O38" s="134">
        <v>3.0449999999999999</v>
      </c>
      <c r="P38" s="134">
        <v>2.742</v>
      </c>
      <c r="Q38" s="134">
        <v>2.5750000000000002</v>
      </c>
      <c r="R38" s="134">
        <v>2.3340000000000001</v>
      </c>
      <c r="S38" s="134">
        <v>2.125</v>
      </c>
      <c r="T38" s="134">
        <v>2.1160000000000001</v>
      </c>
      <c r="U38" s="134">
        <v>1.905</v>
      </c>
      <c r="V38" s="134">
        <v>1.8660000000000001</v>
      </c>
      <c r="W38" s="134">
        <v>1.6850000000000001</v>
      </c>
      <c r="X38" s="134">
        <v>1.6619999999999999</v>
      </c>
      <c r="Y38" s="134">
        <v>1.528</v>
      </c>
      <c r="Z38" s="134">
        <v>1.5349999999999999</v>
      </c>
      <c r="AA38" s="134">
        <v>1.504</v>
      </c>
      <c r="AB38" s="134">
        <v>1.4830000000000001</v>
      </c>
      <c r="AC38" s="134">
        <v>1.4039999999999999</v>
      </c>
      <c r="AD38" s="134">
        <v>1.3149999999999999</v>
      </c>
      <c r="AE38" s="134">
        <v>1.335</v>
      </c>
      <c r="AF38" s="134">
        <v>1.228</v>
      </c>
      <c r="AG38" s="136">
        <v>1.23</v>
      </c>
    </row>
    <row r="39" spans="1:33" x14ac:dyDescent="0.25">
      <c r="A39" s="74" t="s">
        <v>159</v>
      </c>
      <c r="B39" s="1" t="s">
        <v>234</v>
      </c>
      <c r="C39" s="1">
        <v>50</v>
      </c>
      <c r="D39" s="1">
        <v>147</v>
      </c>
      <c r="E39" s="134">
        <v>14.015000000000001</v>
      </c>
      <c r="F39" s="134">
        <v>94.787999999999997</v>
      </c>
      <c r="G39" s="134">
        <v>70.683000000000007</v>
      </c>
      <c r="H39" s="134">
        <v>8.0000000000000002E-3</v>
      </c>
      <c r="I39" s="134">
        <v>2.423</v>
      </c>
      <c r="J39" s="134">
        <v>2.3E-2</v>
      </c>
      <c r="K39" s="134">
        <v>4.9800000000000004</v>
      </c>
      <c r="L39" s="1">
        <v>2000</v>
      </c>
      <c r="M39" s="79">
        <v>10</v>
      </c>
      <c r="N39" s="135">
        <v>4.8840000000000003</v>
      </c>
      <c r="O39" s="134">
        <v>4.2560000000000002</v>
      </c>
      <c r="P39" s="134">
        <v>3.8260000000000001</v>
      </c>
      <c r="Q39" s="134">
        <v>3.3610000000000002</v>
      </c>
      <c r="R39" s="134">
        <v>3.052</v>
      </c>
      <c r="S39" s="134">
        <v>2.8839999999999999</v>
      </c>
      <c r="T39" s="134">
        <v>2.5760000000000001</v>
      </c>
      <c r="U39" s="134">
        <v>2.4460000000000002</v>
      </c>
      <c r="V39" s="134">
        <v>2.2269999999999999</v>
      </c>
      <c r="W39" s="134">
        <v>2.036</v>
      </c>
      <c r="X39" s="134">
        <v>1.905</v>
      </c>
      <c r="Y39" s="134">
        <v>1.899</v>
      </c>
      <c r="Z39" s="134">
        <v>1.7330000000000001</v>
      </c>
      <c r="AA39" s="134">
        <v>1.897</v>
      </c>
      <c r="AB39" s="134">
        <v>1.865</v>
      </c>
      <c r="AC39" s="134">
        <v>1.7350000000000001</v>
      </c>
      <c r="AD39" s="134">
        <v>1.6319999999999999</v>
      </c>
      <c r="AE39" s="134">
        <v>1.52</v>
      </c>
      <c r="AF39" s="134">
        <v>1.391</v>
      </c>
      <c r="AG39" s="136">
        <v>1.3280000000000001</v>
      </c>
    </row>
    <row r="40" spans="1:33" x14ac:dyDescent="0.25">
      <c r="A40" s="74" t="s">
        <v>159</v>
      </c>
      <c r="B40" s="1" t="s">
        <v>234</v>
      </c>
      <c r="C40" s="1">
        <v>50</v>
      </c>
      <c r="D40" s="1">
        <v>147</v>
      </c>
      <c r="E40" s="134">
        <v>14.036</v>
      </c>
      <c r="F40" s="134">
        <v>95.103999999999999</v>
      </c>
      <c r="G40" s="134">
        <v>70.894999999999996</v>
      </c>
      <c r="H40" s="134">
        <v>6.0000000000000001E-3</v>
      </c>
      <c r="I40" s="134">
        <v>2.4649999999999999</v>
      </c>
      <c r="J40" s="134">
        <v>2.9000000000000001E-2</v>
      </c>
      <c r="K40" s="134">
        <v>4.9790000000000001</v>
      </c>
      <c r="L40" s="1">
        <v>2000</v>
      </c>
      <c r="M40" s="79">
        <v>10</v>
      </c>
      <c r="N40" s="135">
        <v>5.0060000000000002</v>
      </c>
      <c r="O40" s="134">
        <v>4.3280000000000003</v>
      </c>
      <c r="P40" s="134">
        <v>3.9079999999999999</v>
      </c>
      <c r="Q40" s="134">
        <v>3.49</v>
      </c>
      <c r="R40" s="134">
        <v>3.097</v>
      </c>
      <c r="S40" s="134">
        <v>2.8690000000000002</v>
      </c>
      <c r="T40" s="134">
        <v>2.637</v>
      </c>
      <c r="U40" s="134">
        <v>2.4849999999999999</v>
      </c>
      <c r="V40" s="134">
        <v>2.2949999999999999</v>
      </c>
      <c r="W40" s="134">
        <v>2.198</v>
      </c>
      <c r="X40" s="134">
        <v>2.1120000000000001</v>
      </c>
      <c r="Y40" s="134">
        <v>2.048</v>
      </c>
      <c r="Z40" s="134">
        <v>1.9139999999999999</v>
      </c>
      <c r="AA40" s="134">
        <v>1.7729999999999999</v>
      </c>
      <c r="AB40" s="134">
        <v>1.6850000000000001</v>
      </c>
      <c r="AC40" s="134">
        <v>1.5860000000000001</v>
      </c>
      <c r="AD40" s="134">
        <v>1.55</v>
      </c>
      <c r="AE40" s="134">
        <v>1.4850000000000001</v>
      </c>
      <c r="AF40" s="134">
        <v>1.48</v>
      </c>
      <c r="AG40" s="136">
        <v>1.359</v>
      </c>
    </row>
    <row r="41" spans="1:33" x14ac:dyDescent="0.25">
      <c r="A41" s="74" t="s">
        <v>159</v>
      </c>
      <c r="B41" s="1" t="s">
        <v>234</v>
      </c>
      <c r="C41" s="1">
        <v>50</v>
      </c>
      <c r="D41" s="1">
        <v>147</v>
      </c>
      <c r="E41" s="134">
        <v>14.051</v>
      </c>
      <c r="F41" s="134">
        <v>95.055999999999997</v>
      </c>
      <c r="G41" s="134">
        <v>70.882000000000005</v>
      </c>
      <c r="H41" s="134">
        <v>1.4E-2</v>
      </c>
      <c r="I41" s="134">
        <v>2.492</v>
      </c>
      <c r="J41" s="134">
        <v>0.03</v>
      </c>
      <c r="K41" s="134">
        <v>4.9800000000000004</v>
      </c>
      <c r="L41" s="1">
        <v>2000</v>
      </c>
      <c r="M41" s="79">
        <v>10</v>
      </c>
      <c r="N41" s="135">
        <v>5.0519999999999996</v>
      </c>
      <c r="O41" s="134">
        <v>4.4269999999999996</v>
      </c>
      <c r="P41" s="134">
        <v>3.9220000000000002</v>
      </c>
      <c r="Q41" s="134">
        <v>3.544</v>
      </c>
      <c r="R41" s="134">
        <v>3.2120000000000002</v>
      </c>
      <c r="S41" s="134">
        <v>2.919</v>
      </c>
      <c r="T41" s="134">
        <v>2.7149999999999999</v>
      </c>
      <c r="U41" s="134">
        <v>2.5609999999999999</v>
      </c>
      <c r="V41" s="134">
        <v>2.39</v>
      </c>
      <c r="W41" s="134">
        <v>2.1829999999999998</v>
      </c>
      <c r="X41" s="134">
        <v>2.0979999999999999</v>
      </c>
      <c r="Y41" s="134">
        <v>1.982</v>
      </c>
      <c r="Z41" s="134">
        <v>1.871</v>
      </c>
      <c r="AA41" s="134">
        <v>1.7909999999999999</v>
      </c>
      <c r="AB41" s="134">
        <v>1.6830000000000001</v>
      </c>
      <c r="AC41" s="134">
        <v>1.609</v>
      </c>
      <c r="AD41" s="134">
        <v>1.5129999999999999</v>
      </c>
      <c r="AE41" s="134">
        <v>1.474</v>
      </c>
      <c r="AF41" s="134">
        <v>1.462</v>
      </c>
      <c r="AG41" s="136">
        <v>1.4319999999999999</v>
      </c>
    </row>
    <row r="42" spans="1:33" x14ac:dyDescent="0.25">
      <c r="A42" s="74" t="s">
        <v>160</v>
      </c>
      <c r="B42" s="1" t="s">
        <v>234</v>
      </c>
      <c r="C42" s="1">
        <v>50</v>
      </c>
      <c r="D42" s="1">
        <v>147</v>
      </c>
      <c r="E42" s="134">
        <v>29.812000000000001</v>
      </c>
      <c r="F42" s="134">
        <v>200.024</v>
      </c>
      <c r="G42" s="134">
        <v>149.197</v>
      </c>
      <c r="H42" s="134">
        <v>3.2000000000000001E-2</v>
      </c>
      <c r="I42" s="134">
        <v>1.3049999999999999</v>
      </c>
      <c r="J42" s="134">
        <v>0.01</v>
      </c>
      <c r="K42" s="134">
        <v>4.9809999999999999</v>
      </c>
      <c r="L42" s="1">
        <v>2000</v>
      </c>
      <c r="M42" s="79">
        <v>10</v>
      </c>
      <c r="N42" s="135">
        <v>2.4369999999999998</v>
      </c>
      <c r="O42" s="134">
        <v>2.1709999999999998</v>
      </c>
      <c r="P42" s="134">
        <v>1.956</v>
      </c>
      <c r="Q42" s="134">
        <v>1.7929999999999999</v>
      </c>
      <c r="R42" s="134">
        <v>1.649</v>
      </c>
      <c r="S42" s="134">
        <v>1.518</v>
      </c>
      <c r="T42" s="134">
        <v>1.3959999999999999</v>
      </c>
      <c r="U42" s="134">
        <v>1.31</v>
      </c>
      <c r="V42" s="134">
        <v>1.2629999999999999</v>
      </c>
      <c r="W42" s="134">
        <v>1.1950000000000001</v>
      </c>
      <c r="X42" s="134">
        <v>1.1359999999999999</v>
      </c>
      <c r="Y42" s="134">
        <v>1.0620000000000001</v>
      </c>
      <c r="Z42" s="134">
        <v>1.0089999999999999</v>
      </c>
      <c r="AA42" s="134">
        <v>0.97</v>
      </c>
      <c r="AB42" s="134">
        <v>0.94699999999999995</v>
      </c>
      <c r="AC42" s="134">
        <v>0.93700000000000006</v>
      </c>
      <c r="AD42" s="134">
        <v>0.89100000000000001</v>
      </c>
      <c r="AE42" s="134">
        <v>0.84399999999999997</v>
      </c>
      <c r="AF42" s="134">
        <v>0.80600000000000005</v>
      </c>
      <c r="AG42" s="136">
        <v>0.80700000000000005</v>
      </c>
    </row>
    <row r="43" spans="1:33" x14ac:dyDescent="0.25">
      <c r="A43" s="74" t="s">
        <v>160</v>
      </c>
      <c r="B43" s="1" t="s">
        <v>234</v>
      </c>
      <c r="C43" s="1">
        <v>50</v>
      </c>
      <c r="D43" s="1">
        <v>147</v>
      </c>
      <c r="E43" s="134">
        <v>29.681999999999999</v>
      </c>
      <c r="F43" s="134">
        <v>199.61799999999999</v>
      </c>
      <c r="G43" s="134">
        <v>148.86099999999999</v>
      </c>
      <c r="H43" s="134">
        <v>1.2E-2</v>
      </c>
      <c r="I43" s="134">
        <v>1.222</v>
      </c>
      <c r="J43" s="134">
        <v>1.4999999999999999E-2</v>
      </c>
      <c r="K43" s="134">
        <v>4.9800000000000004</v>
      </c>
      <c r="L43" s="1">
        <v>2000</v>
      </c>
      <c r="M43" s="79">
        <v>10</v>
      </c>
      <c r="N43" s="135">
        <v>2.2149999999999999</v>
      </c>
      <c r="O43" s="134">
        <v>2.004</v>
      </c>
      <c r="P43" s="134">
        <v>1.7769999999999999</v>
      </c>
      <c r="Q43" s="134">
        <v>1.6319999999999999</v>
      </c>
      <c r="R43" s="134">
        <v>1.512</v>
      </c>
      <c r="S43" s="134">
        <v>1.4059999999999999</v>
      </c>
      <c r="T43" s="134">
        <v>1.331</v>
      </c>
      <c r="U43" s="134">
        <v>1.276</v>
      </c>
      <c r="V43" s="134">
        <v>1.1919999999999999</v>
      </c>
      <c r="W43" s="134">
        <v>1.1419999999999999</v>
      </c>
      <c r="X43" s="134">
        <v>1.0880000000000001</v>
      </c>
      <c r="Y43" s="134">
        <v>1.042</v>
      </c>
      <c r="Z43" s="134">
        <v>0.996</v>
      </c>
      <c r="AA43" s="134">
        <v>0.92700000000000005</v>
      </c>
      <c r="AB43" s="134">
        <v>0.873</v>
      </c>
      <c r="AC43" s="134">
        <v>0.85</v>
      </c>
      <c r="AD43" s="134">
        <v>0.83399999999999996</v>
      </c>
      <c r="AE43" s="134">
        <v>0.78600000000000003</v>
      </c>
      <c r="AF43" s="134">
        <v>0.78700000000000003</v>
      </c>
      <c r="AG43" s="136">
        <v>0.75900000000000001</v>
      </c>
    </row>
    <row r="44" spans="1:33" x14ac:dyDescent="0.25">
      <c r="A44" s="74" t="s">
        <v>160</v>
      </c>
      <c r="B44" s="1" t="s">
        <v>234</v>
      </c>
      <c r="C44" s="1">
        <v>50</v>
      </c>
      <c r="D44" s="1">
        <v>147</v>
      </c>
      <c r="E44" s="134">
        <v>29.664999999999999</v>
      </c>
      <c r="F44" s="134">
        <v>199.441</v>
      </c>
      <c r="G44" s="134">
        <v>148.76300000000001</v>
      </c>
      <c r="H44" s="134">
        <v>6.0000000000000001E-3</v>
      </c>
      <c r="I44" s="134">
        <v>1.1830000000000001</v>
      </c>
      <c r="J44" s="134">
        <v>1.9E-2</v>
      </c>
      <c r="K44" s="134">
        <v>4.9820000000000002</v>
      </c>
      <c r="L44" s="1">
        <v>2000</v>
      </c>
      <c r="M44" s="79">
        <v>10</v>
      </c>
      <c r="N44" s="135">
        <v>2.21</v>
      </c>
      <c r="O44" s="134">
        <v>1.9450000000000001</v>
      </c>
      <c r="P44" s="134">
        <v>1.766</v>
      </c>
      <c r="Q44" s="134">
        <v>1.591</v>
      </c>
      <c r="R44" s="134">
        <v>1.4750000000000001</v>
      </c>
      <c r="S44" s="134">
        <v>1.3779999999999999</v>
      </c>
      <c r="T44" s="134">
        <v>1.2889999999999999</v>
      </c>
      <c r="U44" s="134">
        <v>1.228</v>
      </c>
      <c r="V44" s="134">
        <v>1.143</v>
      </c>
      <c r="W44" s="134">
        <v>1.093</v>
      </c>
      <c r="X44" s="134">
        <v>1.048</v>
      </c>
      <c r="Y44" s="134">
        <v>0.97</v>
      </c>
      <c r="Z44" s="134">
        <v>0.93799999999999994</v>
      </c>
      <c r="AA44" s="134">
        <v>0.86599999999999999</v>
      </c>
      <c r="AB44" s="134">
        <v>0.84899999999999998</v>
      </c>
      <c r="AC44" s="134">
        <v>0.81</v>
      </c>
      <c r="AD44" s="134">
        <v>0.79100000000000004</v>
      </c>
      <c r="AE44" s="134">
        <v>0.77100000000000002</v>
      </c>
      <c r="AF44" s="134">
        <v>0.77100000000000002</v>
      </c>
      <c r="AG44" s="136">
        <v>0.72</v>
      </c>
    </row>
    <row r="45" spans="1:33" x14ac:dyDescent="0.25">
      <c r="A45" s="74" t="s">
        <v>161</v>
      </c>
      <c r="B45" s="1" t="s">
        <v>234</v>
      </c>
      <c r="C45" s="1">
        <v>50</v>
      </c>
      <c r="D45" s="1">
        <v>145</v>
      </c>
      <c r="E45" s="134">
        <v>57.396000000000001</v>
      </c>
      <c r="F45" s="134">
        <v>394.85700000000003</v>
      </c>
      <c r="G45" s="134">
        <v>290.56900000000002</v>
      </c>
      <c r="H45" s="134">
        <v>0.123</v>
      </c>
      <c r="I45" s="134">
        <v>3.0880000000000001</v>
      </c>
      <c r="J45" s="134">
        <v>7.0000000000000001E-3</v>
      </c>
      <c r="K45" s="134">
        <v>4.9820000000000002</v>
      </c>
      <c r="L45" s="1">
        <v>2000</v>
      </c>
      <c r="M45" s="79">
        <v>10</v>
      </c>
      <c r="N45" s="135">
        <v>6.157</v>
      </c>
      <c r="O45" s="134">
        <v>5.4009999999999998</v>
      </c>
      <c r="P45" s="134">
        <v>4.8029999999999999</v>
      </c>
      <c r="Q45" s="134">
        <v>4.3479999999999999</v>
      </c>
      <c r="R45" s="134">
        <v>3.9740000000000002</v>
      </c>
      <c r="S45" s="134">
        <v>3.6669999999999998</v>
      </c>
      <c r="T45" s="134">
        <v>3.3889999999999998</v>
      </c>
      <c r="U45" s="134">
        <v>3.1509999999999998</v>
      </c>
      <c r="V45" s="134">
        <v>2.97</v>
      </c>
      <c r="W45" s="134">
        <v>2.7869999999999999</v>
      </c>
      <c r="X45" s="134">
        <v>2.62</v>
      </c>
      <c r="Y45" s="134">
        <v>2.4870000000000001</v>
      </c>
      <c r="Z45" s="134">
        <v>2.351</v>
      </c>
      <c r="AA45" s="134">
        <v>2.2330000000000001</v>
      </c>
      <c r="AB45" s="134">
        <v>2.1230000000000002</v>
      </c>
      <c r="AC45" s="134">
        <v>2.0310000000000001</v>
      </c>
      <c r="AD45" s="134">
        <v>1.9419999999999999</v>
      </c>
      <c r="AE45" s="134">
        <v>1.8540000000000001</v>
      </c>
      <c r="AF45" s="134">
        <v>1.766</v>
      </c>
      <c r="AG45" s="136">
        <v>1.7070000000000001</v>
      </c>
    </row>
    <row r="46" spans="1:33" x14ac:dyDescent="0.25">
      <c r="A46" s="74" t="s">
        <v>161</v>
      </c>
      <c r="B46" s="1" t="s">
        <v>234</v>
      </c>
      <c r="C46" s="1">
        <v>50</v>
      </c>
      <c r="D46" s="1">
        <v>145</v>
      </c>
      <c r="E46" s="134">
        <v>57.225999999999999</v>
      </c>
      <c r="F46" s="134">
        <v>393.23899999999998</v>
      </c>
      <c r="G46" s="134">
        <v>289.39</v>
      </c>
      <c r="H46" s="134">
        <v>0.04</v>
      </c>
      <c r="I46" s="134">
        <v>3.2029999999999998</v>
      </c>
      <c r="J46" s="134">
        <v>1.2999999999999999E-2</v>
      </c>
      <c r="K46" s="134">
        <v>4.9829999999999997</v>
      </c>
      <c r="L46" s="1">
        <v>2000</v>
      </c>
      <c r="M46" s="79">
        <v>10</v>
      </c>
      <c r="N46" s="135">
        <v>6.4029999999999996</v>
      </c>
      <c r="O46" s="134">
        <v>5.5940000000000003</v>
      </c>
      <c r="P46" s="134">
        <v>4.9889999999999999</v>
      </c>
      <c r="Q46" s="134">
        <v>4.5289999999999999</v>
      </c>
      <c r="R46" s="134">
        <v>4.117</v>
      </c>
      <c r="S46" s="134">
        <v>3.8069999999999999</v>
      </c>
      <c r="T46" s="134">
        <v>3.5230000000000001</v>
      </c>
      <c r="U46" s="134">
        <v>3.2789999999999999</v>
      </c>
      <c r="V46" s="134">
        <v>3.0310000000000001</v>
      </c>
      <c r="W46" s="134">
        <v>2.8620000000000001</v>
      </c>
      <c r="X46" s="134">
        <v>2.7130000000000001</v>
      </c>
      <c r="Y46" s="134">
        <v>2.5840000000000001</v>
      </c>
      <c r="Z46" s="134">
        <v>2.4409999999999998</v>
      </c>
      <c r="AA46" s="134">
        <v>2.323</v>
      </c>
      <c r="AB46" s="134">
        <v>2.1890000000000001</v>
      </c>
      <c r="AC46" s="134">
        <v>2.1120000000000001</v>
      </c>
      <c r="AD46" s="134">
        <v>2.0099999999999998</v>
      </c>
      <c r="AE46" s="134">
        <v>1.9410000000000001</v>
      </c>
      <c r="AF46" s="134">
        <v>1.8560000000000001</v>
      </c>
      <c r="AG46" s="136">
        <v>1.762</v>
      </c>
    </row>
    <row r="47" spans="1:33" x14ac:dyDescent="0.25">
      <c r="A47" s="74" t="s">
        <v>161</v>
      </c>
      <c r="B47" s="1" t="s">
        <v>234</v>
      </c>
      <c r="C47" s="1">
        <v>50</v>
      </c>
      <c r="D47" s="1">
        <v>145</v>
      </c>
      <c r="E47" s="134">
        <v>57.338000000000001</v>
      </c>
      <c r="F47" s="134">
        <v>393.63600000000002</v>
      </c>
      <c r="G47" s="134">
        <v>289.70400000000001</v>
      </c>
      <c r="H47" s="134">
        <v>3.6999999999999998E-2</v>
      </c>
      <c r="I47" s="134">
        <v>3.26</v>
      </c>
      <c r="J47" s="134">
        <v>2E-3</v>
      </c>
      <c r="K47" s="134">
        <v>4.9829999999999997</v>
      </c>
      <c r="L47" s="1">
        <v>2000</v>
      </c>
      <c r="M47" s="79">
        <v>10</v>
      </c>
      <c r="N47" s="135">
        <v>6.5430000000000001</v>
      </c>
      <c r="O47" s="134">
        <v>5.7119999999999997</v>
      </c>
      <c r="P47" s="134">
        <v>5.0999999999999996</v>
      </c>
      <c r="Q47" s="134">
        <v>4.601</v>
      </c>
      <c r="R47" s="134">
        <v>4.2110000000000003</v>
      </c>
      <c r="S47" s="134">
        <v>3.863</v>
      </c>
      <c r="T47" s="134">
        <v>3.5710000000000002</v>
      </c>
      <c r="U47" s="134">
        <v>3.3279999999999998</v>
      </c>
      <c r="V47" s="134">
        <v>3.1</v>
      </c>
      <c r="W47" s="134">
        <v>2.94</v>
      </c>
      <c r="X47" s="134">
        <v>2.7669999999999999</v>
      </c>
      <c r="Y47" s="134">
        <v>2.617</v>
      </c>
      <c r="Z47" s="134">
        <v>2.4780000000000002</v>
      </c>
      <c r="AA47" s="134">
        <v>2.3450000000000002</v>
      </c>
      <c r="AB47" s="134">
        <v>2.222</v>
      </c>
      <c r="AC47" s="134">
        <v>2.1230000000000002</v>
      </c>
      <c r="AD47" s="134">
        <v>2.0409999999999999</v>
      </c>
      <c r="AE47" s="134">
        <v>1.9570000000000001</v>
      </c>
      <c r="AF47" s="134">
        <v>1.8839999999999999</v>
      </c>
      <c r="AG47" s="136">
        <v>1.8069999999999999</v>
      </c>
    </row>
    <row r="48" spans="1:33" x14ac:dyDescent="0.25">
      <c r="A48" s="74" t="s">
        <v>162</v>
      </c>
      <c r="B48" s="1" t="s">
        <v>234</v>
      </c>
      <c r="C48" s="1">
        <v>50</v>
      </c>
      <c r="D48" s="1">
        <v>147</v>
      </c>
      <c r="E48" s="134">
        <v>3.169</v>
      </c>
      <c r="F48" s="134">
        <v>21.187000000000001</v>
      </c>
      <c r="G48" s="134">
        <v>15.798999999999999</v>
      </c>
      <c r="H48" s="134">
        <v>1.4E-2</v>
      </c>
      <c r="I48" s="134">
        <v>5.9790000000000001</v>
      </c>
      <c r="J48" s="134">
        <v>7.0000000000000007E-2</v>
      </c>
      <c r="K48" s="134">
        <v>4.9800000000000004</v>
      </c>
      <c r="L48" s="1">
        <v>2000</v>
      </c>
      <c r="M48" s="79">
        <v>10</v>
      </c>
      <c r="N48" s="135">
        <v>10.273999999999999</v>
      </c>
      <c r="O48" s="134">
        <v>9.2309999999999999</v>
      </c>
      <c r="P48" s="134">
        <v>8.4600000000000009</v>
      </c>
      <c r="Q48" s="134">
        <v>7.8049999999999997</v>
      </c>
      <c r="R48" s="134">
        <v>7.2560000000000002</v>
      </c>
      <c r="S48" s="134">
        <v>6.8220000000000001</v>
      </c>
      <c r="T48" s="134">
        <v>6.492</v>
      </c>
      <c r="U48" s="134">
        <v>6.0369999999999999</v>
      </c>
      <c r="V48" s="134">
        <v>5.7759999999999998</v>
      </c>
      <c r="W48" s="134">
        <v>5.5039999999999996</v>
      </c>
      <c r="X48" s="134">
        <v>5.2009999999999996</v>
      </c>
      <c r="Y48" s="134">
        <v>5.25</v>
      </c>
      <c r="Z48" s="134">
        <v>5.3230000000000004</v>
      </c>
      <c r="AA48" s="134">
        <v>4.88</v>
      </c>
      <c r="AB48" s="134">
        <v>4.5289999999999999</v>
      </c>
      <c r="AC48" s="134">
        <v>4.4160000000000004</v>
      </c>
      <c r="AD48" s="134">
        <v>4.4290000000000003</v>
      </c>
      <c r="AE48" s="134">
        <v>4.101</v>
      </c>
      <c r="AF48" s="134">
        <v>3.9129999999999998</v>
      </c>
      <c r="AG48" s="136">
        <v>3.8889999999999998</v>
      </c>
    </row>
    <row r="49" spans="1:33" x14ac:dyDescent="0.25">
      <c r="A49" s="74" t="s">
        <v>162</v>
      </c>
      <c r="B49" s="1" t="s">
        <v>234</v>
      </c>
      <c r="C49" s="1">
        <v>50</v>
      </c>
      <c r="D49" s="1">
        <v>147</v>
      </c>
      <c r="E49" s="134">
        <v>3.1150000000000002</v>
      </c>
      <c r="F49" s="134">
        <v>20.989000000000001</v>
      </c>
      <c r="G49" s="134">
        <v>15.651999999999999</v>
      </c>
      <c r="H49" s="134">
        <v>5.0000000000000001E-3</v>
      </c>
      <c r="I49" s="134">
        <v>6.1150000000000002</v>
      </c>
      <c r="J49" s="134">
        <v>5.1999999999999998E-2</v>
      </c>
      <c r="K49" s="134">
        <v>4.9800000000000004</v>
      </c>
      <c r="L49" s="1">
        <v>2000</v>
      </c>
      <c r="M49" s="79">
        <v>10</v>
      </c>
      <c r="N49" s="135">
        <v>10.367000000000001</v>
      </c>
      <c r="O49" s="134">
        <v>9.4410000000000007</v>
      </c>
      <c r="P49" s="134">
        <v>8.6129999999999995</v>
      </c>
      <c r="Q49" s="134">
        <v>7.9779999999999998</v>
      </c>
      <c r="R49" s="134">
        <v>7.1989999999999998</v>
      </c>
      <c r="S49" s="134">
        <v>7.0019999999999998</v>
      </c>
      <c r="T49" s="134">
        <v>6.7</v>
      </c>
      <c r="U49" s="134">
        <v>6.1269999999999998</v>
      </c>
      <c r="V49" s="134">
        <v>5.9290000000000003</v>
      </c>
      <c r="W49" s="134">
        <v>5.8289999999999997</v>
      </c>
      <c r="X49" s="134">
        <v>5.3920000000000003</v>
      </c>
      <c r="Y49" s="134">
        <v>5.1710000000000003</v>
      </c>
      <c r="Z49" s="134">
        <v>5.2039999999999997</v>
      </c>
      <c r="AA49" s="134">
        <v>4.7859999999999996</v>
      </c>
      <c r="AB49" s="134">
        <v>4.7930000000000001</v>
      </c>
      <c r="AC49" s="134">
        <v>4.508</v>
      </c>
      <c r="AD49" s="134">
        <v>4.6870000000000003</v>
      </c>
      <c r="AE49" s="134">
        <v>4.3899999999999997</v>
      </c>
      <c r="AF49" s="134">
        <v>4.117</v>
      </c>
      <c r="AG49" s="136">
        <v>4.0599999999999996</v>
      </c>
    </row>
    <row r="50" spans="1:33" x14ac:dyDescent="0.25">
      <c r="A50" s="74" t="s">
        <v>162</v>
      </c>
      <c r="B50" s="1" t="s">
        <v>234</v>
      </c>
      <c r="C50" s="1">
        <v>50</v>
      </c>
      <c r="D50" s="1">
        <v>147</v>
      </c>
      <c r="E50" s="134">
        <v>3.0910000000000002</v>
      </c>
      <c r="F50" s="134">
        <v>20.864000000000001</v>
      </c>
      <c r="G50" s="134">
        <v>15.56</v>
      </c>
      <c r="H50" s="134">
        <v>3.0000000000000001E-3</v>
      </c>
      <c r="I50" s="134">
        <v>6.1740000000000004</v>
      </c>
      <c r="J50" s="134">
        <v>5.2999999999999999E-2</v>
      </c>
      <c r="K50" s="134">
        <v>4.9809999999999999</v>
      </c>
      <c r="L50" s="1">
        <v>2000</v>
      </c>
      <c r="M50" s="79">
        <v>10</v>
      </c>
      <c r="N50" s="135">
        <v>10.586</v>
      </c>
      <c r="O50" s="134">
        <v>9.6649999999999991</v>
      </c>
      <c r="P50" s="134">
        <v>8.7189999999999994</v>
      </c>
      <c r="Q50" s="134">
        <v>8.1430000000000007</v>
      </c>
      <c r="R50" s="134">
        <v>7.4829999999999997</v>
      </c>
      <c r="S50" s="134">
        <v>7.1769999999999996</v>
      </c>
      <c r="T50" s="134">
        <v>6.9089999999999998</v>
      </c>
      <c r="U50" s="134">
        <v>6.51</v>
      </c>
      <c r="V50" s="134">
        <v>6.1079999999999997</v>
      </c>
      <c r="W50" s="134">
        <v>5.665</v>
      </c>
      <c r="X50" s="134">
        <v>5.4089999999999998</v>
      </c>
      <c r="Y50" s="134">
        <v>5.4</v>
      </c>
      <c r="Z50" s="134">
        <v>5.1879999999999997</v>
      </c>
      <c r="AA50" s="134">
        <v>4.8550000000000004</v>
      </c>
      <c r="AB50" s="134">
        <v>4.6459999999999999</v>
      </c>
      <c r="AC50" s="134">
        <v>4.4660000000000002</v>
      </c>
      <c r="AD50" s="134">
        <v>4.4379999999999997</v>
      </c>
      <c r="AE50" s="134">
        <v>4.0910000000000002</v>
      </c>
      <c r="AF50" s="134">
        <v>3.9039999999999999</v>
      </c>
      <c r="AG50" s="136">
        <v>4.1210000000000004</v>
      </c>
    </row>
    <row r="51" spans="1:33" x14ac:dyDescent="0.25">
      <c r="A51" s="74" t="s">
        <v>163</v>
      </c>
      <c r="B51" s="1" t="s">
        <v>234</v>
      </c>
      <c r="C51" s="1">
        <v>50</v>
      </c>
      <c r="D51" s="1">
        <v>148</v>
      </c>
      <c r="E51" s="134">
        <v>17.204999999999998</v>
      </c>
      <c r="F51" s="134">
        <v>118.253</v>
      </c>
      <c r="G51" s="134">
        <v>88.781999999999996</v>
      </c>
      <c r="H51" s="134">
        <v>7.9000000000000001E-2</v>
      </c>
      <c r="I51" s="134">
        <v>6.069</v>
      </c>
      <c r="J51" s="134">
        <v>3.2000000000000001E-2</v>
      </c>
      <c r="K51" s="134">
        <v>4.9800000000000004</v>
      </c>
      <c r="L51" s="1">
        <v>2000</v>
      </c>
      <c r="M51" s="79">
        <v>10</v>
      </c>
      <c r="N51" s="135">
        <v>12.141</v>
      </c>
      <c r="O51" s="134">
        <v>10.589</v>
      </c>
      <c r="P51" s="134">
        <v>9.4339999999999993</v>
      </c>
      <c r="Q51" s="134">
        <v>8.4849999999999994</v>
      </c>
      <c r="R51" s="134">
        <v>7.7610000000000001</v>
      </c>
      <c r="S51" s="134">
        <v>7.1669999999999998</v>
      </c>
      <c r="T51" s="134">
        <v>6.6269999999999998</v>
      </c>
      <c r="U51" s="134">
        <v>6.1310000000000002</v>
      </c>
      <c r="V51" s="134">
        <v>5.8140000000000001</v>
      </c>
      <c r="W51" s="134">
        <v>5.4630000000000001</v>
      </c>
      <c r="X51" s="134">
        <v>5.1760000000000002</v>
      </c>
      <c r="Y51" s="134">
        <v>4.8719999999999999</v>
      </c>
      <c r="Z51" s="134">
        <v>4.6769999999999996</v>
      </c>
      <c r="AA51" s="134">
        <v>4.4329999999999998</v>
      </c>
      <c r="AB51" s="134">
        <v>4.2190000000000003</v>
      </c>
      <c r="AC51" s="134">
        <v>3.9990000000000001</v>
      </c>
      <c r="AD51" s="134">
        <v>3.794</v>
      </c>
      <c r="AE51" s="134">
        <v>3.6659999999999999</v>
      </c>
      <c r="AF51" s="134">
        <v>3.5350000000000001</v>
      </c>
      <c r="AG51" s="136">
        <v>3.4009999999999998</v>
      </c>
    </row>
    <row r="52" spans="1:33" x14ac:dyDescent="0.25">
      <c r="A52" s="74" t="s">
        <v>163</v>
      </c>
      <c r="B52" s="1" t="s">
        <v>234</v>
      </c>
      <c r="C52" s="1">
        <v>50</v>
      </c>
      <c r="D52" s="1">
        <v>148</v>
      </c>
      <c r="E52" s="134">
        <v>17.396999999999998</v>
      </c>
      <c r="F52" s="134">
        <v>119.35899999999999</v>
      </c>
      <c r="G52" s="134">
        <v>89.629000000000005</v>
      </c>
      <c r="H52" s="134">
        <v>5.5E-2</v>
      </c>
      <c r="I52" s="134">
        <v>6.1920000000000002</v>
      </c>
      <c r="J52" s="134">
        <v>1.7999999999999999E-2</v>
      </c>
      <c r="K52" s="134">
        <v>4.9809999999999999</v>
      </c>
      <c r="L52" s="1">
        <v>2000</v>
      </c>
      <c r="M52" s="79">
        <v>10</v>
      </c>
      <c r="N52" s="135">
        <v>12.461</v>
      </c>
      <c r="O52" s="134">
        <v>10.875999999999999</v>
      </c>
      <c r="P52" s="134">
        <v>9.6859999999999999</v>
      </c>
      <c r="Q52" s="134">
        <v>8.7409999999999997</v>
      </c>
      <c r="R52" s="134">
        <v>7.9589999999999996</v>
      </c>
      <c r="S52" s="134">
        <v>7.3520000000000003</v>
      </c>
      <c r="T52" s="134">
        <v>6.8310000000000004</v>
      </c>
      <c r="U52" s="134">
        <v>6.3259999999999996</v>
      </c>
      <c r="V52" s="134">
        <v>5.9210000000000003</v>
      </c>
      <c r="W52" s="134">
        <v>5.5380000000000003</v>
      </c>
      <c r="X52" s="134">
        <v>5.2530000000000001</v>
      </c>
      <c r="Y52" s="134">
        <v>4.9630000000000001</v>
      </c>
      <c r="Z52" s="134">
        <v>4.7089999999999996</v>
      </c>
      <c r="AA52" s="134">
        <v>4.4749999999999996</v>
      </c>
      <c r="AB52" s="134">
        <v>4.226</v>
      </c>
      <c r="AC52" s="134">
        <v>4.0629999999999997</v>
      </c>
      <c r="AD52" s="134">
        <v>3.8639999999999999</v>
      </c>
      <c r="AE52" s="134">
        <v>3.67</v>
      </c>
      <c r="AF52" s="134">
        <v>3.5609999999999999</v>
      </c>
      <c r="AG52" s="136">
        <v>3.3730000000000002</v>
      </c>
    </row>
    <row r="53" spans="1:33" x14ac:dyDescent="0.25">
      <c r="A53" s="74" t="s">
        <v>163</v>
      </c>
      <c r="B53" s="1" t="s">
        <v>234</v>
      </c>
      <c r="C53" s="1">
        <v>50</v>
      </c>
      <c r="D53" s="1">
        <v>148</v>
      </c>
      <c r="E53" s="134">
        <v>17.649999999999999</v>
      </c>
      <c r="F53" s="134">
        <v>121.06699999999999</v>
      </c>
      <c r="G53" s="134">
        <v>90.887</v>
      </c>
      <c r="H53" s="134">
        <v>4.2999999999999997E-2</v>
      </c>
      <c r="I53" s="134">
        <v>6.383</v>
      </c>
      <c r="J53" s="134">
        <v>5.1999999999999998E-2</v>
      </c>
      <c r="K53" s="134">
        <v>4.9800000000000004</v>
      </c>
      <c r="L53" s="1">
        <v>2000</v>
      </c>
      <c r="M53" s="79">
        <v>10</v>
      </c>
      <c r="N53" s="135">
        <v>12.765000000000001</v>
      </c>
      <c r="O53" s="134">
        <v>11.164</v>
      </c>
      <c r="P53" s="134">
        <v>9.9410000000000007</v>
      </c>
      <c r="Q53" s="134">
        <v>8.9770000000000003</v>
      </c>
      <c r="R53" s="134">
        <v>8.1470000000000002</v>
      </c>
      <c r="S53" s="134">
        <v>7.53</v>
      </c>
      <c r="T53" s="134">
        <v>6.9820000000000002</v>
      </c>
      <c r="U53" s="134">
        <v>6.5170000000000003</v>
      </c>
      <c r="V53" s="134">
        <v>6.0839999999999996</v>
      </c>
      <c r="W53" s="134">
        <v>5.7430000000000003</v>
      </c>
      <c r="X53" s="134">
        <v>5.4909999999999997</v>
      </c>
      <c r="Y53" s="134">
        <v>5.1310000000000002</v>
      </c>
      <c r="Z53" s="134">
        <v>4.8460000000000001</v>
      </c>
      <c r="AA53" s="134">
        <v>4.5860000000000003</v>
      </c>
      <c r="AB53" s="134">
        <v>4.4249999999999998</v>
      </c>
      <c r="AC53" s="134">
        <v>4.1980000000000004</v>
      </c>
      <c r="AD53" s="134">
        <v>4.0060000000000002</v>
      </c>
      <c r="AE53" s="134">
        <v>3.86</v>
      </c>
      <c r="AF53" s="134">
        <v>3.6970000000000001</v>
      </c>
      <c r="AG53" s="136">
        <v>3.57</v>
      </c>
    </row>
    <row r="54" spans="1:33" x14ac:dyDescent="0.25">
      <c r="A54" s="74" t="s">
        <v>164</v>
      </c>
      <c r="B54" s="1" t="s">
        <v>234</v>
      </c>
      <c r="C54" s="1">
        <v>50</v>
      </c>
      <c r="D54" s="1">
        <v>146</v>
      </c>
      <c r="E54" s="134">
        <v>8.1029999999999998</v>
      </c>
      <c r="F54" s="134">
        <v>54.784999999999997</v>
      </c>
      <c r="G54" s="134">
        <v>40.569000000000003</v>
      </c>
      <c r="H54" s="134">
        <v>2E-3</v>
      </c>
      <c r="I54" s="134">
        <v>2.3279999999999998</v>
      </c>
      <c r="J54" s="134">
        <v>2.1000000000000001E-2</v>
      </c>
      <c r="K54" s="134">
        <v>4.9790000000000001</v>
      </c>
      <c r="L54" s="1">
        <v>2000</v>
      </c>
      <c r="M54" s="79">
        <v>10</v>
      </c>
      <c r="N54" s="135">
        <v>3.9209999999999998</v>
      </c>
      <c r="O54" s="134">
        <v>3.5510000000000002</v>
      </c>
      <c r="P54" s="134">
        <v>3.302</v>
      </c>
      <c r="Q54" s="134">
        <v>3.032</v>
      </c>
      <c r="R54" s="134">
        <v>2.7869999999999999</v>
      </c>
      <c r="S54" s="134">
        <v>2.6640000000000001</v>
      </c>
      <c r="T54" s="134">
        <v>2.5430000000000001</v>
      </c>
      <c r="U54" s="134">
        <v>2.4180000000000001</v>
      </c>
      <c r="V54" s="134">
        <v>2.2349999999999999</v>
      </c>
      <c r="W54" s="134">
        <v>2.1230000000000002</v>
      </c>
      <c r="X54" s="134">
        <v>2.09</v>
      </c>
      <c r="Y54" s="134">
        <v>2.0030000000000001</v>
      </c>
      <c r="Z54" s="134">
        <v>1.9430000000000001</v>
      </c>
      <c r="AA54" s="134">
        <v>1.861</v>
      </c>
      <c r="AB54" s="134">
        <v>1.792</v>
      </c>
      <c r="AC54" s="134">
        <v>1.7909999999999999</v>
      </c>
      <c r="AD54" s="134">
        <v>1.8</v>
      </c>
      <c r="AE54" s="134">
        <v>1.6379999999999999</v>
      </c>
      <c r="AF54" s="134">
        <v>1.5660000000000001</v>
      </c>
      <c r="AG54" s="136">
        <v>1.5089999999999999</v>
      </c>
    </row>
    <row r="55" spans="1:33" x14ac:dyDescent="0.25">
      <c r="A55" s="74" t="s">
        <v>164</v>
      </c>
      <c r="B55" s="1" t="s">
        <v>234</v>
      </c>
      <c r="C55" s="1">
        <v>50</v>
      </c>
      <c r="D55" s="1">
        <v>146</v>
      </c>
      <c r="E55" s="134">
        <v>8.1020000000000003</v>
      </c>
      <c r="F55" s="134">
        <v>54.948999999999998</v>
      </c>
      <c r="G55" s="134">
        <v>40.697000000000003</v>
      </c>
      <c r="H55" s="134">
        <v>5.0000000000000001E-3</v>
      </c>
      <c r="I55" s="134">
        <v>2.3639999999999999</v>
      </c>
      <c r="J55" s="134">
        <v>2.7E-2</v>
      </c>
      <c r="K55" s="134">
        <v>4.9800000000000004</v>
      </c>
      <c r="L55" s="1">
        <v>2000</v>
      </c>
      <c r="M55" s="79">
        <v>10</v>
      </c>
      <c r="N55" s="135">
        <v>3.9089999999999998</v>
      </c>
      <c r="O55" s="134">
        <v>3.5209999999999999</v>
      </c>
      <c r="P55" s="134">
        <v>3.331</v>
      </c>
      <c r="Q55" s="134">
        <v>3.0819999999999999</v>
      </c>
      <c r="R55" s="134">
        <v>2.8969999999999998</v>
      </c>
      <c r="S55" s="134">
        <v>2.661</v>
      </c>
      <c r="T55" s="134">
        <v>2.5720000000000001</v>
      </c>
      <c r="U55" s="134">
        <v>2.41</v>
      </c>
      <c r="V55" s="134">
        <v>2.3239999999999998</v>
      </c>
      <c r="W55" s="134">
        <v>2.2120000000000002</v>
      </c>
      <c r="X55" s="134">
        <v>2.0550000000000002</v>
      </c>
      <c r="Y55" s="134">
        <v>2.0129999999999999</v>
      </c>
      <c r="Z55" s="134">
        <v>1.9630000000000001</v>
      </c>
      <c r="AA55" s="134">
        <v>1.954</v>
      </c>
      <c r="AB55" s="134">
        <v>1.8720000000000001</v>
      </c>
      <c r="AC55" s="134">
        <v>1.8169999999999999</v>
      </c>
      <c r="AD55" s="134">
        <v>1.724</v>
      </c>
      <c r="AE55" s="134">
        <v>1.6519999999999999</v>
      </c>
      <c r="AF55" s="134">
        <v>1.671</v>
      </c>
      <c r="AG55" s="136">
        <v>1.6459999999999999</v>
      </c>
    </row>
    <row r="56" spans="1:33" x14ac:dyDescent="0.25">
      <c r="A56" s="74" t="s">
        <v>164</v>
      </c>
      <c r="B56" s="1" t="s">
        <v>234</v>
      </c>
      <c r="C56" s="1">
        <v>50</v>
      </c>
      <c r="D56" s="1">
        <v>146</v>
      </c>
      <c r="E56" s="134">
        <v>8.125</v>
      </c>
      <c r="F56" s="134">
        <v>55.046999999999997</v>
      </c>
      <c r="G56" s="134">
        <v>40.768999999999998</v>
      </c>
      <c r="H56" s="134">
        <v>0.01</v>
      </c>
      <c r="I56" s="134">
        <v>2.4049999999999998</v>
      </c>
      <c r="J56" s="134">
        <v>1.2E-2</v>
      </c>
      <c r="K56" s="134">
        <v>4.9800000000000004</v>
      </c>
      <c r="L56" s="1">
        <v>2000</v>
      </c>
      <c r="M56" s="79">
        <v>10</v>
      </c>
      <c r="N56" s="135">
        <v>3.9969999999999999</v>
      </c>
      <c r="O56" s="134">
        <v>3.605</v>
      </c>
      <c r="P56" s="134">
        <v>3.427</v>
      </c>
      <c r="Q56" s="134">
        <v>3.06</v>
      </c>
      <c r="R56" s="134">
        <v>2.8929999999999998</v>
      </c>
      <c r="S56" s="134">
        <v>2.6560000000000001</v>
      </c>
      <c r="T56" s="134">
        <v>2.6240000000000001</v>
      </c>
      <c r="U56" s="134">
        <v>2.4929999999999999</v>
      </c>
      <c r="V56" s="134">
        <v>2.3839999999999999</v>
      </c>
      <c r="W56" s="134">
        <v>2.218</v>
      </c>
      <c r="X56" s="134">
        <v>2.2530000000000001</v>
      </c>
      <c r="Y56" s="134">
        <v>2.1520000000000001</v>
      </c>
      <c r="Z56" s="134">
        <v>2.0259999999999998</v>
      </c>
      <c r="AA56" s="134">
        <v>2.0099999999999998</v>
      </c>
      <c r="AB56" s="134">
        <v>1.8240000000000001</v>
      </c>
      <c r="AC56" s="134">
        <v>1.8009999999999999</v>
      </c>
      <c r="AD56" s="134">
        <v>1.6950000000000001</v>
      </c>
      <c r="AE56" s="134">
        <v>1.7669999999999999</v>
      </c>
      <c r="AF56" s="134">
        <v>1.597</v>
      </c>
      <c r="AG56" s="136">
        <v>1.6160000000000001</v>
      </c>
    </row>
    <row r="57" spans="1:33" x14ac:dyDescent="0.25">
      <c r="A57" s="74" t="s">
        <v>165</v>
      </c>
      <c r="B57" s="1" t="s">
        <v>234</v>
      </c>
      <c r="C57" s="1">
        <v>50</v>
      </c>
      <c r="D57" s="1">
        <v>146</v>
      </c>
      <c r="E57" s="134">
        <v>30.105</v>
      </c>
      <c r="F57" s="134">
        <v>205.06399999999999</v>
      </c>
      <c r="G57" s="134">
        <v>151.93199999999999</v>
      </c>
      <c r="H57" s="134">
        <v>6.4000000000000001E-2</v>
      </c>
      <c r="I57" s="134">
        <v>2.9020000000000001</v>
      </c>
      <c r="J57" s="134">
        <v>1.4999999999999999E-2</v>
      </c>
      <c r="K57" s="134">
        <v>4.9820000000000002</v>
      </c>
      <c r="L57" s="1">
        <v>2000</v>
      </c>
      <c r="M57" s="79">
        <v>10</v>
      </c>
      <c r="N57" s="135">
        <v>5.3159999999999998</v>
      </c>
      <c r="O57" s="134">
        <v>4.734</v>
      </c>
      <c r="P57" s="134">
        <v>4.3179999999999996</v>
      </c>
      <c r="Q57" s="134">
        <v>3.944</v>
      </c>
      <c r="R57" s="134">
        <v>3.641</v>
      </c>
      <c r="S57" s="134">
        <v>3.395</v>
      </c>
      <c r="T57" s="134">
        <v>3.1560000000000001</v>
      </c>
      <c r="U57" s="134">
        <v>2.9969999999999999</v>
      </c>
      <c r="V57" s="134">
        <v>2.819</v>
      </c>
      <c r="W57" s="134">
        <v>2.6779999999999999</v>
      </c>
      <c r="X57" s="134">
        <v>2.5150000000000001</v>
      </c>
      <c r="Y57" s="134">
        <v>2.4249999999999998</v>
      </c>
      <c r="Z57" s="134">
        <v>2.3239999999999998</v>
      </c>
      <c r="AA57" s="134">
        <v>2.2069999999999999</v>
      </c>
      <c r="AB57" s="134">
        <v>2.1150000000000002</v>
      </c>
      <c r="AC57" s="134">
        <v>2.0339999999999998</v>
      </c>
      <c r="AD57" s="134">
        <v>1.958</v>
      </c>
      <c r="AE57" s="134">
        <v>1.8939999999999999</v>
      </c>
      <c r="AF57" s="134">
        <v>1.8080000000000001</v>
      </c>
      <c r="AG57" s="136">
        <v>1.7589999999999999</v>
      </c>
    </row>
    <row r="58" spans="1:33" x14ac:dyDescent="0.25">
      <c r="A58" s="74" t="s">
        <v>165</v>
      </c>
      <c r="B58" s="1" t="s">
        <v>234</v>
      </c>
      <c r="C58" s="1">
        <v>50</v>
      </c>
      <c r="D58" s="1">
        <v>146</v>
      </c>
      <c r="E58" s="134">
        <v>30.233000000000001</v>
      </c>
      <c r="F58" s="134">
        <v>206.15199999999999</v>
      </c>
      <c r="G58" s="134">
        <v>152.727</v>
      </c>
      <c r="H58" s="134">
        <v>8.0000000000000002E-3</v>
      </c>
      <c r="I58" s="134">
        <v>2.762</v>
      </c>
      <c r="J58" s="134">
        <v>2.1999999999999999E-2</v>
      </c>
      <c r="K58" s="134">
        <v>4.9820000000000002</v>
      </c>
      <c r="L58" s="1">
        <v>2000</v>
      </c>
      <c r="M58" s="79">
        <v>10</v>
      </c>
      <c r="N58" s="135">
        <v>5.1280000000000001</v>
      </c>
      <c r="O58" s="134">
        <v>4.5289999999999999</v>
      </c>
      <c r="P58" s="134">
        <v>4.1210000000000004</v>
      </c>
      <c r="Q58" s="134">
        <v>3.778</v>
      </c>
      <c r="R58" s="134">
        <v>3.4780000000000002</v>
      </c>
      <c r="S58" s="134">
        <v>3.2080000000000002</v>
      </c>
      <c r="T58" s="134">
        <v>3.0209999999999999</v>
      </c>
      <c r="U58" s="134">
        <v>2.8679999999999999</v>
      </c>
      <c r="V58" s="134">
        <v>2.6970000000000001</v>
      </c>
      <c r="W58" s="134">
        <v>2.548</v>
      </c>
      <c r="X58" s="134">
        <v>2.403</v>
      </c>
      <c r="Y58" s="134">
        <v>2.3090000000000002</v>
      </c>
      <c r="Z58" s="134">
        <v>2.1920000000000002</v>
      </c>
      <c r="AA58" s="134">
        <v>2.1120000000000001</v>
      </c>
      <c r="AB58" s="134">
        <v>2.0139999999999998</v>
      </c>
      <c r="AC58" s="134">
        <v>1.903</v>
      </c>
      <c r="AD58" s="134">
        <v>1.831</v>
      </c>
      <c r="AE58" s="134">
        <v>1.764</v>
      </c>
      <c r="AF58" s="134">
        <v>1.6910000000000001</v>
      </c>
      <c r="AG58" s="136">
        <v>1.643</v>
      </c>
    </row>
    <row r="59" spans="1:33" x14ac:dyDescent="0.25">
      <c r="A59" s="74" t="s">
        <v>165</v>
      </c>
      <c r="B59" s="1" t="s">
        <v>234</v>
      </c>
      <c r="C59" s="1">
        <v>50</v>
      </c>
      <c r="D59" s="1">
        <v>146</v>
      </c>
      <c r="E59" s="134">
        <v>30.347000000000001</v>
      </c>
      <c r="F59" s="134">
        <v>206.273</v>
      </c>
      <c r="G59" s="134">
        <v>152.78899999999999</v>
      </c>
      <c r="H59" s="134">
        <v>1.2E-2</v>
      </c>
      <c r="I59" s="134">
        <v>2.6619999999999999</v>
      </c>
      <c r="J59" s="134">
        <v>1.9E-2</v>
      </c>
      <c r="K59" s="134">
        <v>4.9809999999999999</v>
      </c>
      <c r="L59" s="1">
        <v>2000</v>
      </c>
      <c r="M59" s="79">
        <v>10</v>
      </c>
      <c r="N59" s="135">
        <v>4.9000000000000004</v>
      </c>
      <c r="O59" s="134">
        <v>4.3710000000000004</v>
      </c>
      <c r="P59" s="134">
        <v>3.9510000000000001</v>
      </c>
      <c r="Q59" s="134">
        <v>3.621</v>
      </c>
      <c r="R59" s="134">
        <v>3.3410000000000002</v>
      </c>
      <c r="S59" s="134">
        <v>3.1179999999999999</v>
      </c>
      <c r="T59" s="134">
        <v>2.9169999999999998</v>
      </c>
      <c r="U59" s="134">
        <v>2.7570000000000001</v>
      </c>
      <c r="V59" s="134">
        <v>2.5760000000000001</v>
      </c>
      <c r="W59" s="134">
        <v>2.4300000000000002</v>
      </c>
      <c r="X59" s="134">
        <v>2.3239999999999998</v>
      </c>
      <c r="Y59" s="134">
        <v>2.2080000000000002</v>
      </c>
      <c r="Z59" s="134">
        <v>2.113</v>
      </c>
      <c r="AA59" s="134">
        <v>2.0209999999999999</v>
      </c>
      <c r="AB59" s="134">
        <v>1.9550000000000001</v>
      </c>
      <c r="AC59" s="134">
        <v>1.895</v>
      </c>
      <c r="AD59" s="134">
        <v>1.794</v>
      </c>
      <c r="AE59" s="134">
        <v>1.706</v>
      </c>
      <c r="AF59" s="134">
        <v>1.661</v>
      </c>
      <c r="AG59" s="136">
        <v>1.5860000000000001</v>
      </c>
    </row>
    <row r="60" spans="1:33" x14ac:dyDescent="0.25">
      <c r="A60" s="74" t="s">
        <v>166</v>
      </c>
      <c r="B60" s="1" t="s">
        <v>234</v>
      </c>
      <c r="C60" s="1">
        <v>50</v>
      </c>
      <c r="D60" s="1">
        <v>147</v>
      </c>
      <c r="E60" s="134">
        <v>75.067999999999998</v>
      </c>
      <c r="F60" s="134">
        <v>508.113</v>
      </c>
      <c r="G60" s="134">
        <v>379.22</v>
      </c>
      <c r="H60" s="134">
        <v>0.13</v>
      </c>
      <c r="I60" s="134">
        <v>1.4870000000000001</v>
      </c>
      <c r="J60" s="134">
        <v>3.0000000000000001E-3</v>
      </c>
      <c r="K60" s="134">
        <v>4.984</v>
      </c>
      <c r="L60" s="1">
        <v>2000</v>
      </c>
      <c r="M60" s="79">
        <v>10</v>
      </c>
      <c r="N60" s="135">
        <v>2.9209999999999998</v>
      </c>
      <c r="O60" s="134">
        <v>2.56</v>
      </c>
      <c r="P60" s="134">
        <v>2.2890000000000001</v>
      </c>
      <c r="Q60" s="134">
        <v>2.0750000000000002</v>
      </c>
      <c r="R60" s="134">
        <v>1.905</v>
      </c>
      <c r="S60" s="134">
        <v>1.7589999999999999</v>
      </c>
      <c r="T60" s="134">
        <v>1.6359999999999999</v>
      </c>
      <c r="U60" s="134">
        <v>1.522</v>
      </c>
      <c r="V60" s="134">
        <v>1.4259999999999999</v>
      </c>
      <c r="W60" s="134">
        <v>1.351</v>
      </c>
      <c r="X60" s="134">
        <v>1.2729999999999999</v>
      </c>
      <c r="Y60" s="134">
        <v>1.206</v>
      </c>
      <c r="Z60" s="134">
        <v>1.1359999999999999</v>
      </c>
      <c r="AA60" s="134">
        <v>1.077</v>
      </c>
      <c r="AB60" s="134">
        <v>1.0329999999999999</v>
      </c>
      <c r="AC60" s="134">
        <v>0.99099999999999999</v>
      </c>
      <c r="AD60" s="134">
        <v>0.95899999999999996</v>
      </c>
      <c r="AE60" s="134">
        <v>0.90900000000000003</v>
      </c>
      <c r="AF60" s="134">
        <v>0.874</v>
      </c>
      <c r="AG60" s="136">
        <v>0.83799999999999997</v>
      </c>
    </row>
    <row r="61" spans="1:33" x14ac:dyDescent="0.25">
      <c r="A61" s="74" t="s">
        <v>166</v>
      </c>
      <c r="B61" s="1" t="s">
        <v>234</v>
      </c>
      <c r="C61" s="1">
        <v>50</v>
      </c>
      <c r="D61" s="1">
        <v>147</v>
      </c>
      <c r="E61" s="134">
        <v>75.67</v>
      </c>
      <c r="F61" s="134">
        <v>511.21</v>
      </c>
      <c r="G61" s="134">
        <v>381.38299999999998</v>
      </c>
      <c r="H61" s="134">
        <v>0.12</v>
      </c>
      <c r="I61" s="134">
        <v>1.4770000000000001</v>
      </c>
      <c r="J61" s="134">
        <v>1.0999999999999999E-2</v>
      </c>
      <c r="K61" s="134">
        <v>4.9820000000000002</v>
      </c>
      <c r="L61" s="1">
        <v>2000</v>
      </c>
      <c r="M61" s="79">
        <v>10</v>
      </c>
      <c r="N61" s="135">
        <v>2.9</v>
      </c>
      <c r="O61" s="134">
        <v>2.5430000000000001</v>
      </c>
      <c r="P61" s="134">
        <v>2.2890000000000001</v>
      </c>
      <c r="Q61" s="134">
        <v>2.0609999999999999</v>
      </c>
      <c r="R61" s="134">
        <v>1.895</v>
      </c>
      <c r="S61" s="134">
        <v>1.7330000000000001</v>
      </c>
      <c r="T61" s="134">
        <v>1.6180000000000001</v>
      </c>
      <c r="U61" s="134">
        <v>1.5149999999999999</v>
      </c>
      <c r="V61" s="134">
        <v>1.4219999999999999</v>
      </c>
      <c r="W61" s="134">
        <v>1.333</v>
      </c>
      <c r="X61" s="134">
        <v>1.26</v>
      </c>
      <c r="Y61" s="134">
        <v>1.1850000000000001</v>
      </c>
      <c r="Z61" s="134">
        <v>1.137</v>
      </c>
      <c r="AA61" s="134">
        <v>1.091</v>
      </c>
      <c r="AB61" s="134">
        <v>1.034</v>
      </c>
      <c r="AC61" s="134">
        <v>0.99299999999999999</v>
      </c>
      <c r="AD61" s="134">
        <v>0.93799999999999994</v>
      </c>
      <c r="AE61" s="134">
        <v>0.89600000000000002</v>
      </c>
      <c r="AF61" s="134">
        <v>0.871</v>
      </c>
      <c r="AG61" s="136">
        <v>0.82499999999999996</v>
      </c>
    </row>
    <row r="62" spans="1:33" x14ac:dyDescent="0.25">
      <c r="A62" s="74" t="s">
        <v>166</v>
      </c>
      <c r="B62" s="1" t="s">
        <v>234</v>
      </c>
      <c r="C62" s="1">
        <v>50</v>
      </c>
      <c r="D62" s="1">
        <v>147</v>
      </c>
      <c r="E62" s="134">
        <v>76.031999999999996</v>
      </c>
      <c r="F62" s="134">
        <v>512.63800000000003</v>
      </c>
      <c r="G62" s="134">
        <v>382.51900000000001</v>
      </c>
      <c r="H62" s="134">
        <v>0.154</v>
      </c>
      <c r="I62" s="134">
        <v>1.4379999999999999</v>
      </c>
      <c r="J62" s="134">
        <v>1.2E-2</v>
      </c>
      <c r="K62" s="134">
        <v>4.9829999999999997</v>
      </c>
      <c r="L62" s="1">
        <v>2000</v>
      </c>
      <c r="M62" s="79">
        <v>10</v>
      </c>
      <c r="N62" s="135">
        <v>2.83</v>
      </c>
      <c r="O62" s="134">
        <v>2.4830000000000001</v>
      </c>
      <c r="P62" s="134">
        <v>2.2250000000000001</v>
      </c>
      <c r="Q62" s="134">
        <v>2.0219999999999998</v>
      </c>
      <c r="R62" s="134">
        <v>1.845</v>
      </c>
      <c r="S62" s="134">
        <v>1.698</v>
      </c>
      <c r="T62" s="134">
        <v>1.581</v>
      </c>
      <c r="U62" s="134">
        <v>1.4730000000000001</v>
      </c>
      <c r="V62" s="134">
        <v>1.3759999999999999</v>
      </c>
      <c r="W62" s="134">
        <v>1.3029999999999999</v>
      </c>
      <c r="X62" s="134">
        <v>1.232</v>
      </c>
      <c r="Y62" s="134">
        <v>1.1619999999999999</v>
      </c>
      <c r="Z62" s="134">
        <v>1.105</v>
      </c>
      <c r="AA62" s="134">
        <v>1.054</v>
      </c>
      <c r="AB62" s="134">
        <v>0.98599999999999999</v>
      </c>
      <c r="AC62" s="134">
        <v>0.95699999999999996</v>
      </c>
      <c r="AD62" s="134">
        <v>0.91200000000000003</v>
      </c>
      <c r="AE62" s="134">
        <v>0.872</v>
      </c>
      <c r="AF62" s="134">
        <v>0.83199999999999996</v>
      </c>
      <c r="AG62" s="136">
        <v>0.80200000000000005</v>
      </c>
    </row>
    <row r="63" spans="1:33" x14ac:dyDescent="0.25">
      <c r="A63" s="74" t="s">
        <v>167</v>
      </c>
      <c r="B63" s="1" t="s">
        <v>234</v>
      </c>
      <c r="C63" s="1">
        <v>50</v>
      </c>
      <c r="D63" s="1">
        <v>148</v>
      </c>
      <c r="E63" s="134">
        <v>393.94799999999998</v>
      </c>
      <c r="F63" s="134">
        <v>3185.0729999999999</v>
      </c>
      <c r="G63" s="134">
        <v>2402.8029999999999</v>
      </c>
      <c r="H63" s="134">
        <v>9.125</v>
      </c>
      <c r="I63" s="134">
        <v>8.2140000000000004</v>
      </c>
      <c r="J63" s="134">
        <v>7.0999999999999994E-2</v>
      </c>
      <c r="K63" s="134">
        <v>5.0039999999999996</v>
      </c>
      <c r="L63" s="1">
        <v>2000</v>
      </c>
      <c r="M63" s="79">
        <v>10</v>
      </c>
      <c r="N63" s="135">
        <v>16.936</v>
      </c>
      <c r="O63" s="134">
        <v>14.712999999999999</v>
      </c>
      <c r="P63" s="134">
        <v>13.05</v>
      </c>
      <c r="Q63" s="134">
        <v>11.743</v>
      </c>
      <c r="R63" s="134">
        <v>10.677</v>
      </c>
      <c r="S63" s="134">
        <v>9.7970000000000006</v>
      </c>
      <c r="T63" s="134">
        <v>9.048</v>
      </c>
      <c r="U63" s="134">
        <v>8.4</v>
      </c>
      <c r="V63" s="134">
        <v>7.8330000000000002</v>
      </c>
      <c r="W63" s="134">
        <v>7.3380000000000001</v>
      </c>
      <c r="X63" s="134">
        <v>6.891</v>
      </c>
      <c r="Y63" s="134">
        <v>6.492</v>
      </c>
      <c r="Z63" s="134">
        <v>6.1369999999999996</v>
      </c>
      <c r="AA63" s="134">
        <v>5.8090000000000002</v>
      </c>
      <c r="AB63" s="134">
        <v>5.5140000000000002</v>
      </c>
      <c r="AC63" s="134">
        <v>5.2439999999999998</v>
      </c>
      <c r="AD63" s="134">
        <v>4.99</v>
      </c>
      <c r="AE63" s="134">
        <v>4.7629999999999999</v>
      </c>
      <c r="AF63" s="134">
        <v>4.5519999999999996</v>
      </c>
      <c r="AG63" s="136">
        <v>4.359</v>
      </c>
    </row>
    <row r="64" spans="1:33" x14ac:dyDescent="0.25">
      <c r="A64" s="74" t="s">
        <v>167</v>
      </c>
      <c r="B64" s="1" t="s">
        <v>234</v>
      </c>
      <c r="C64" s="1">
        <v>50</v>
      </c>
      <c r="D64" s="1">
        <v>148</v>
      </c>
      <c r="E64" s="134">
        <v>470.20100000000002</v>
      </c>
      <c r="F64" s="134">
        <v>3238.866</v>
      </c>
      <c r="G64" s="134">
        <v>2443.982</v>
      </c>
      <c r="H64" s="134">
        <v>0.34499999999999997</v>
      </c>
      <c r="I64" s="134">
        <v>8.0039999999999996</v>
      </c>
      <c r="J64" s="134">
        <v>3.0000000000000001E-3</v>
      </c>
      <c r="K64" s="134">
        <v>5.0049999999999999</v>
      </c>
      <c r="L64" s="1">
        <v>2000</v>
      </c>
      <c r="M64" s="79">
        <v>10</v>
      </c>
      <c r="N64" s="135">
        <v>16.579000000000001</v>
      </c>
      <c r="O64" s="134">
        <v>14.388999999999999</v>
      </c>
      <c r="P64" s="134">
        <v>12.749000000000001</v>
      </c>
      <c r="Q64" s="134">
        <v>11.456</v>
      </c>
      <c r="R64" s="134">
        <v>10.406000000000001</v>
      </c>
      <c r="S64" s="134">
        <v>9.5359999999999996</v>
      </c>
      <c r="T64" s="134">
        <v>8.7959999999999994</v>
      </c>
      <c r="U64" s="134">
        <v>8.1590000000000007</v>
      </c>
      <c r="V64" s="134">
        <v>7.6050000000000004</v>
      </c>
      <c r="W64" s="134">
        <v>7.12</v>
      </c>
      <c r="X64" s="134">
        <v>6.69</v>
      </c>
      <c r="Y64" s="134">
        <v>6.3019999999999996</v>
      </c>
      <c r="Z64" s="134">
        <v>5.9550000000000001</v>
      </c>
      <c r="AA64" s="134">
        <v>5.641</v>
      </c>
      <c r="AB64" s="134">
        <v>5.36</v>
      </c>
      <c r="AC64" s="134">
        <v>5.0979999999999999</v>
      </c>
      <c r="AD64" s="134">
        <v>4.867</v>
      </c>
      <c r="AE64" s="134">
        <v>4.6470000000000002</v>
      </c>
      <c r="AF64" s="134">
        <v>4.45</v>
      </c>
      <c r="AG64" s="136">
        <v>4.2640000000000002</v>
      </c>
    </row>
    <row r="65" spans="1:33" x14ac:dyDescent="0.25">
      <c r="A65" s="74" t="s">
        <v>167</v>
      </c>
      <c r="B65" s="1" t="s">
        <v>234</v>
      </c>
      <c r="C65" s="1">
        <v>50</v>
      </c>
      <c r="D65" s="1">
        <v>148</v>
      </c>
      <c r="E65" s="134">
        <v>471.95100000000002</v>
      </c>
      <c r="F65" s="134">
        <v>3237.5859999999998</v>
      </c>
      <c r="G65" s="134">
        <v>2442.9929999999999</v>
      </c>
      <c r="H65" s="134">
        <v>0.106</v>
      </c>
      <c r="I65" s="134">
        <v>7.9539999999999997</v>
      </c>
      <c r="J65" s="134">
        <v>6.0000000000000001E-3</v>
      </c>
      <c r="K65" s="134">
        <v>5.0049999999999999</v>
      </c>
      <c r="L65" s="1">
        <v>2000</v>
      </c>
      <c r="M65" s="79">
        <v>10</v>
      </c>
      <c r="N65" s="135">
        <v>16.488</v>
      </c>
      <c r="O65" s="134">
        <v>14.308</v>
      </c>
      <c r="P65" s="134">
        <v>12.673</v>
      </c>
      <c r="Q65" s="134">
        <v>11.393000000000001</v>
      </c>
      <c r="R65" s="134">
        <v>10.343</v>
      </c>
      <c r="S65" s="134">
        <v>9.4760000000000009</v>
      </c>
      <c r="T65" s="134">
        <v>8.7379999999999995</v>
      </c>
      <c r="U65" s="134">
        <v>8.1170000000000009</v>
      </c>
      <c r="V65" s="134">
        <v>7.5570000000000004</v>
      </c>
      <c r="W65" s="134">
        <v>7.077</v>
      </c>
      <c r="X65" s="134">
        <v>6.6440000000000001</v>
      </c>
      <c r="Y65" s="134">
        <v>6.2640000000000002</v>
      </c>
      <c r="Z65" s="134">
        <v>5.9160000000000004</v>
      </c>
      <c r="AA65" s="134">
        <v>5.6050000000000004</v>
      </c>
      <c r="AB65" s="134">
        <v>5.3259999999999996</v>
      </c>
      <c r="AC65" s="134">
        <v>5.0670000000000002</v>
      </c>
      <c r="AD65" s="134">
        <v>4.83</v>
      </c>
      <c r="AE65" s="134">
        <v>4.6120000000000001</v>
      </c>
      <c r="AF65" s="134">
        <v>4.4160000000000004</v>
      </c>
      <c r="AG65" s="136">
        <v>4.2320000000000002</v>
      </c>
    </row>
    <row r="66" spans="1:33" x14ac:dyDescent="0.25">
      <c r="A66" s="74" t="s">
        <v>168</v>
      </c>
      <c r="B66" s="1" t="s">
        <v>234</v>
      </c>
      <c r="C66" s="1">
        <v>50</v>
      </c>
      <c r="D66" s="1">
        <v>146</v>
      </c>
      <c r="E66" s="134">
        <v>9.3699999999999992</v>
      </c>
      <c r="F66" s="134">
        <v>63.518000000000001</v>
      </c>
      <c r="G66" s="134">
        <v>47.042000000000002</v>
      </c>
      <c r="H66" s="134">
        <v>1E-3</v>
      </c>
      <c r="I66" s="134">
        <v>2.8380000000000001</v>
      </c>
      <c r="J66" s="134">
        <v>1.2E-2</v>
      </c>
      <c r="K66" s="134">
        <v>4.9800000000000004</v>
      </c>
      <c r="L66" s="1">
        <v>2000</v>
      </c>
      <c r="M66" s="79">
        <v>10</v>
      </c>
      <c r="N66" s="135">
        <v>4.8209999999999997</v>
      </c>
      <c r="O66" s="134">
        <v>4.319</v>
      </c>
      <c r="P66" s="134">
        <v>3.9860000000000002</v>
      </c>
      <c r="Q66" s="134">
        <v>3.722</v>
      </c>
      <c r="R66" s="134">
        <v>3.4489999999999998</v>
      </c>
      <c r="S66" s="134">
        <v>3.2759999999999998</v>
      </c>
      <c r="T66" s="134">
        <v>3.125</v>
      </c>
      <c r="U66" s="134">
        <v>2.8929999999999998</v>
      </c>
      <c r="V66" s="134">
        <v>2.7869999999999999</v>
      </c>
      <c r="W66" s="134">
        <v>2.6579999999999999</v>
      </c>
      <c r="X66" s="134">
        <v>2.5910000000000002</v>
      </c>
      <c r="Y66" s="134">
        <v>2.3839999999999999</v>
      </c>
      <c r="Z66" s="134">
        <v>2.3439999999999999</v>
      </c>
      <c r="AA66" s="134">
        <v>2.2010000000000001</v>
      </c>
      <c r="AB66" s="134">
        <v>2.2269999999999999</v>
      </c>
      <c r="AC66" s="134">
        <v>2.1259999999999999</v>
      </c>
      <c r="AD66" s="134">
        <v>2.0910000000000002</v>
      </c>
      <c r="AE66" s="134">
        <v>1.966</v>
      </c>
      <c r="AF66" s="134">
        <v>1.948</v>
      </c>
      <c r="AG66" s="136">
        <v>1.841</v>
      </c>
    </row>
    <row r="67" spans="1:33" x14ac:dyDescent="0.25">
      <c r="A67" s="74" t="s">
        <v>168</v>
      </c>
      <c r="B67" s="1" t="s">
        <v>234</v>
      </c>
      <c r="C67" s="1">
        <v>50</v>
      </c>
      <c r="D67" s="1">
        <v>146</v>
      </c>
      <c r="E67" s="134">
        <v>9.391</v>
      </c>
      <c r="F67" s="134">
        <v>63.795999999999999</v>
      </c>
      <c r="G67" s="134">
        <v>47.246000000000002</v>
      </c>
      <c r="H67" s="134">
        <v>2.8000000000000001E-2</v>
      </c>
      <c r="I67" s="134">
        <v>2.8380000000000001</v>
      </c>
      <c r="J67" s="134">
        <v>1.2E-2</v>
      </c>
      <c r="K67" s="134">
        <v>4.9800000000000004</v>
      </c>
      <c r="L67" s="1">
        <v>2000</v>
      </c>
      <c r="M67" s="79">
        <v>10</v>
      </c>
      <c r="N67" s="135">
        <v>4.7839999999999998</v>
      </c>
      <c r="O67" s="134">
        <v>4.3460000000000001</v>
      </c>
      <c r="P67" s="134">
        <v>3.9740000000000002</v>
      </c>
      <c r="Q67" s="134">
        <v>3.706</v>
      </c>
      <c r="R67" s="134">
        <v>3.4990000000000001</v>
      </c>
      <c r="S67" s="134">
        <v>3.274</v>
      </c>
      <c r="T67" s="134">
        <v>3.133</v>
      </c>
      <c r="U67" s="134">
        <v>2.9129999999999998</v>
      </c>
      <c r="V67" s="134">
        <v>2.8279999999999998</v>
      </c>
      <c r="W67" s="134">
        <v>2.6659999999999999</v>
      </c>
      <c r="X67" s="134">
        <v>2.5489999999999999</v>
      </c>
      <c r="Y67" s="134">
        <v>2.4</v>
      </c>
      <c r="Z67" s="134">
        <v>2.3410000000000002</v>
      </c>
      <c r="AA67" s="134">
        <v>2.2200000000000002</v>
      </c>
      <c r="AB67" s="134">
        <v>2.202</v>
      </c>
      <c r="AC67" s="134">
        <v>2.056</v>
      </c>
      <c r="AD67" s="134">
        <v>2.032</v>
      </c>
      <c r="AE67" s="134">
        <v>2.0310000000000001</v>
      </c>
      <c r="AF67" s="134">
        <v>1.9319999999999999</v>
      </c>
      <c r="AG67" s="136">
        <v>1.883</v>
      </c>
    </row>
    <row r="68" spans="1:33" x14ac:dyDescent="0.25">
      <c r="A68" s="74" t="s">
        <v>168</v>
      </c>
      <c r="B68" s="1" t="s">
        <v>234</v>
      </c>
      <c r="C68" s="1">
        <v>50</v>
      </c>
      <c r="D68" s="1">
        <v>146</v>
      </c>
      <c r="E68" s="134">
        <v>9.4710000000000001</v>
      </c>
      <c r="F68" s="134">
        <v>64.489999999999995</v>
      </c>
      <c r="G68" s="134">
        <v>47.759</v>
      </c>
      <c r="H68" s="134">
        <v>3.9E-2</v>
      </c>
      <c r="I68" s="134">
        <v>2.8410000000000002</v>
      </c>
      <c r="J68" s="134">
        <v>2.1999999999999999E-2</v>
      </c>
      <c r="K68" s="134">
        <v>4.9800000000000004</v>
      </c>
      <c r="L68" s="1">
        <v>2000</v>
      </c>
      <c r="M68" s="79">
        <v>10</v>
      </c>
      <c r="N68" s="135">
        <v>4.83</v>
      </c>
      <c r="O68" s="134">
        <v>4.335</v>
      </c>
      <c r="P68" s="134">
        <v>3.9849999999999999</v>
      </c>
      <c r="Q68" s="134">
        <v>3.7789999999999999</v>
      </c>
      <c r="R68" s="134">
        <v>3.5209999999999999</v>
      </c>
      <c r="S68" s="134">
        <v>3.266</v>
      </c>
      <c r="T68" s="134">
        <v>3.0390000000000001</v>
      </c>
      <c r="U68" s="134">
        <v>2.968</v>
      </c>
      <c r="V68" s="134">
        <v>2.8210000000000002</v>
      </c>
      <c r="W68" s="134">
        <v>2.6549999999999998</v>
      </c>
      <c r="X68" s="134">
        <v>2.5569999999999999</v>
      </c>
      <c r="Y68" s="134">
        <v>2.4630000000000001</v>
      </c>
      <c r="Z68" s="134">
        <v>2.2829999999999999</v>
      </c>
      <c r="AA68" s="134">
        <v>2.2709999999999999</v>
      </c>
      <c r="AB68" s="134">
        <v>2.1320000000000001</v>
      </c>
      <c r="AC68" s="134">
        <v>2.0870000000000002</v>
      </c>
      <c r="AD68" s="134">
        <v>2.0489999999999999</v>
      </c>
      <c r="AE68" s="134">
        <v>2.0289999999999999</v>
      </c>
      <c r="AF68" s="134">
        <v>1.91</v>
      </c>
      <c r="AG68" s="136">
        <v>1.85</v>
      </c>
    </row>
    <row r="69" spans="1:33" x14ac:dyDescent="0.25">
      <c r="A69" s="74" t="s">
        <v>169</v>
      </c>
      <c r="B69" s="1" t="s">
        <v>234</v>
      </c>
      <c r="C69" s="1">
        <v>50</v>
      </c>
      <c r="D69" s="1">
        <v>145</v>
      </c>
      <c r="E69" s="134">
        <v>36.825000000000003</v>
      </c>
      <c r="F69" s="134">
        <v>265.24700000000001</v>
      </c>
      <c r="G69" s="134">
        <v>195.21600000000001</v>
      </c>
      <c r="H69" s="134">
        <v>0.64600000000000002</v>
      </c>
      <c r="I69" s="134">
        <v>1.8720000000000001</v>
      </c>
      <c r="J69" s="134">
        <v>1.4999999999999999E-2</v>
      </c>
      <c r="K69" s="134">
        <v>4.9829999999999997</v>
      </c>
      <c r="L69" s="1">
        <v>2000</v>
      </c>
      <c r="M69" s="79">
        <v>10</v>
      </c>
      <c r="N69" s="135">
        <v>3.464</v>
      </c>
      <c r="O69" s="134">
        <v>3.0680000000000001</v>
      </c>
      <c r="P69" s="134">
        <v>2.782</v>
      </c>
      <c r="Q69" s="134">
        <v>2.5299999999999998</v>
      </c>
      <c r="R69" s="134">
        <v>2.327</v>
      </c>
      <c r="S69" s="134">
        <v>2.2010000000000001</v>
      </c>
      <c r="T69" s="134">
        <v>2.069</v>
      </c>
      <c r="U69" s="134">
        <v>1.948</v>
      </c>
      <c r="V69" s="134">
        <v>1.8129999999999999</v>
      </c>
      <c r="W69" s="134">
        <v>1.7210000000000001</v>
      </c>
      <c r="X69" s="134">
        <v>1.61</v>
      </c>
      <c r="Y69" s="134">
        <v>1.5649999999999999</v>
      </c>
      <c r="Z69" s="134">
        <v>1.4690000000000001</v>
      </c>
      <c r="AA69" s="134">
        <v>1.43</v>
      </c>
      <c r="AB69" s="134">
        <v>1.343</v>
      </c>
      <c r="AC69" s="134">
        <v>1.304</v>
      </c>
      <c r="AD69" s="134">
        <v>1.266</v>
      </c>
      <c r="AE69" s="134">
        <v>1.226</v>
      </c>
      <c r="AF69" s="134">
        <v>1.1779999999999999</v>
      </c>
      <c r="AG69" s="136">
        <v>1.129</v>
      </c>
    </row>
    <row r="70" spans="1:33" x14ac:dyDescent="0.25">
      <c r="A70" s="74" t="s">
        <v>169</v>
      </c>
      <c r="B70" s="1" t="s">
        <v>234</v>
      </c>
      <c r="C70" s="1">
        <v>50</v>
      </c>
      <c r="D70" s="1">
        <v>145</v>
      </c>
      <c r="E70" s="134">
        <v>40.176000000000002</v>
      </c>
      <c r="F70" s="134">
        <v>279.49</v>
      </c>
      <c r="G70" s="134">
        <v>205.696</v>
      </c>
      <c r="H70" s="134">
        <v>0.44800000000000001</v>
      </c>
      <c r="I70" s="134">
        <v>1.736</v>
      </c>
      <c r="J70" s="134">
        <v>8.9999999999999993E-3</v>
      </c>
      <c r="K70" s="134">
        <v>4.9829999999999997</v>
      </c>
      <c r="L70" s="1">
        <v>2000</v>
      </c>
      <c r="M70" s="79">
        <v>10</v>
      </c>
      <c r="N70" s="135">
        <v>3.2490000000000001</v>
      </c>
      <c r="O70" s="134">
        <v>2.9039999999999999</v>
      </c>
      <c r="P70" s="134">
        <v>2.625</v>
      </c>
      <c r="Q70" s="134">
        <v>2.3740000000000001</v>
      </c>
      <c r="R70" s="134">
        <v>2.1989999999999998</v>
      </c>
      <c r="S70" s="134">
        <v>2.028</v>
      </c>
      <c r="T70" s="134">
        <v>1.8879999999999999</v>
      </c>
      <c r="U70" s="134">
        <v>1.786</v>
      </c>
      <c r="V70" s="134">
        <v>1.6839999999999999</v>
      </c>
      <c r="W70" s="134">
        <v>1.595</v>
      </c>
      <c r="X70" s="134">
        <v>1.496</v>
      </c>
      <c r="Y70" s="134">
        <v>1.4379999999999999</v>
      </c>
      <c r="Z70" s="134">
        <v>1.363</v>
      </c>
      <c r="AA70" s="134">
        <v>1.3140000000000001</v>
      </c>
      <c r="AB70" s="134">
        <v>1.2370000000000001</v>
      </c>
      <c r="AC70" s="134">
        <v>1.181</v>
      </c>
      <c r="AD70" s="134">
        <v>1.139</v>
      </c>
      <c r="AE70" s="134">
        <v>1.107</v>
      </c>
      <c r="AF70" s="134">
        <v>1.0720000000000001</v>
      </c>
      <c r="AG70" s="136">
        <v>1.05</v>
      </c>
    </row>
    <row r="71" spans="1:33" x14ac:dyDescent="0.25">
      <c r="A71" s="74" t="s">
        <v>169</v>
      </c>
      <c r="B71" s="1" t="s">
        <v>234</v>
      </c>
      <c r="C71" s="1">
        <v>50</v>
      </c>
      <c r="D71" s="1">
        <v>145</v>
      </c>
      <c r="E71" s="134">
        <v>41.649000000000001</v>
      </c>
      <c r="F71" s="134">
        <v>289.154</v>
      </c>
      <c r="G71" s="134">
        <v>212.821</v>
      </c>
      <c r="H71" s="134">
        <v>0.48199999999999998</v>
      </c>
      <c r="I71" s="134">
        <v>1.704</v>
      </c>
      <c r="J71" s="134">
        <v>1.2999999999999999E-2</v>
      </c>
      <c r="K71" s="134">
        <v>4.9829999999999997</v>
      </c>
      <c r="L71" s="1">
        <v>2000</v>
      </c>
      <c r="M71" s="79">
        <v>10</v>
      </c>
      <c r="N71" s="135">
        <v>3.1859999999999999</v>
      </c>
      <c r="O71" s="134">
        <v>2.8479999999999999</v>
      </c>
      <c r="P71" s="134">
        <v>2.528</v>
      </c>
      <c r="Q71" s="134">
        <v>2.3210000000000002</v>
      </c>
      <c r="R71" s="134">
        <v>2.1709999999999998</v>
      </c>
      <c r="S71" s="134">
        <v>2.0209999999999999</v>
      </c>
      <c r="T71" s="134">
        <v>1.8560000000000001</v>
      </c>
      <c r="U71" s="134">
        <v>1.7290000000000001</v>
      </c>
      <c r="V71" s="134">
        <v>1.6439999999999999</v>
      </c>
      <c r="W71" s="134">
        <v>1.575</v>
      </c>
      <c r="X71" s="134">
        <v>1.484</v>
      </c>
      <c r="Y71" s="134">
        <v>1.4</v>
      </c>
      <c r="Z71" s="134">
        <v>1.3340000000000001</v>
      </c>
      <c r="AA71" s="134">
        <v>1.26</v>
      </c>
      <c r="AB71" s="134">
        <v>1.2090000000000001</v>
      </c>
      <c r="AC71" s="134">
        <v>1.1519999999999999</v>
      </c>
      <c r="AD71" s="134">
        <v>1.1579999999999999</v>
      </c>
      <c r="AE71" s="134">
        <v>1.0960000000000001</v>
      </c>
      <c r="AF71" s="134">
        <v>1.0740000000000001</v>
      </c>
      <c r="AG71" s="136">
        <v>1.024</v>
      </c>
    </row>
    <row r="72" spans="1:33" x14ac:dyDescent="0.25">
      <c r="A72" s="74" t="s">
        <v>170</v>
      </c>
      <c r="B72" s="1" t="s">
        <v>234</v>
      </c>
      <c r="C72" s="1">
        <v>50</v>
      </c>
      <c r="D72" s="1">
        <v>145</v>
      </c>
      <c r="E72" s="134">
        <v>29.672000000000001</v>
      </c>
      <c r="F72" s="134">
        <v>204.87700000000001</v>
      </c>
      <c r="G72" s="134">
        <v>150.70699999999999</v>
      </c>
      <c r="H72" s="134">
        <v>0.28000000000000003</v>
      </c>
      <c r="I72" s="134">
        <v>1.0900000000000001</v>
      </c>
      <c r="J72" s="134">
        <v>2E-3</v>
      </c>
      <c r="K72" s="134">
        <v>4.9800000000000004</v>
      </c>
      <c r="L72" s="1">
        <v>2000</v>
      </c>
      <c r="M72" s="79">
        <v>10</v>
      </c>
      <c r="N72" s="135">
        <v>2.113</v>
      </c>
      <c r="O72" s="134">
        <v>1.851</v>
      </c>
      <c r="P72" s="134">
        <v>1.6579999999999999</v>
      </c>
      <c r="Q72" s="134">
        <v>1.528</v>
      </c>
      <c r="R72" s="134">
        <v>1.407</v>
      </c>
      <c r="S72" s="134">
        <v>1.2609999999999999</v>
      </c>
      <c r="T72" s="134">
        <v>1.196</v>
      </c>
      <c r="U72" s="134">
        <v>1.111</v>
      </c>
      <c r="V72" s="134">
        <v>1.054</v>
      </c>
      <c r="W72" s="134">
        <v>0.97499999999999998</v>
      </c>
      <c r="X72" s="134">
        <v>0.93</v>
      </c>
      <c r="Y72" s="134">
        <v>0.86499999999999999</v>
      </c>
      <c r="Z72" s="134">
        <v>0.82199999999999995</v>
      </c>
      <c r="AA72" s="134">
        <v>0.79500000000000004</v>
      </c>
      <c r="AB72" s="134">
        <v>0.77400000000000002</v>
      </c>
      <c r="AC72" s="134">
        <v>0.73899999999999999</v>
      </c>
      <c r="AD72" s="134">
        <v>0.73099999999999998</v>
      </c>
      <c r="AE72" s="134">
        <v>0.68200000000000005</v>
      </c>
      <c r="AF72" s="134">
        <v>0.66100000000000003</v>
      </c>
      <c r="AG72" s="136">
        <v>0.64600000000000002</v>
      </c>
    </row>
    <row r="73" spans="1:33" x14ac:dyDescent="0.25">
      <c r="A73" s="74" t="s">
        <v>170</v>
      </c>
      <c r="B73" s="1" t="s">
        <v>234</v>
      </c>
      <c r="C73" s="1">
        <v>50</v>
      </c>
      <c r="D73" s="1">
        <v>145</v>
      </c>
      <c r="E73" s="134">
        <v>30.28</v>
      </c>
      <c r="F73" s="134">
        <v>209.18</v>
      </c>
      <c r="G73" s="134">
        <v>153.899</v>
      </c>
      <c r="H73" s="134">
        <v>0.307</v>
      </c>
      <c r="I73" s="134">
        <v>1.0640000000000001</v>
      </c>
      <c r="J73" s="134">
        <v>1.7000000000000001E-2</v>
      </c>
      <c r="K73" s="134">
        <v>4.9809999999999999</v>
      </c>
      <c r="L73" s="1">
        <v>2000</v>
      </c>
      <c r="M73" s="79">
        <v>10</v>
      </c>
      <c r="N73" s="135">
        <v>2.0409999999999999</v>
      </c>
      <c r="O73" s="134">
        <v>1.798</v>
      </c>
      <c r="P73" s="134">
        <v>1.6279999999999999</v>
      </c>
      <c r="Q73" s="134">
        <v>1.482</v>
      </c>
      <c r="R73" s="134">
        <v>1.3819999999999999</v>
      </c>
      <c r="S73" s="134">
        <v>1.27</v>
      </c>
      <c r="T73" s="134">
        <v>1.179</v>
      </c>
      <c r="U73" s="134">
        <v>1.0740000000000001</v>
      </c>
      <c r="V73" s="134">
        <v>1.0089999999999999</v>
      </c>
      <c r="W73" s="134">
        <v>0.98499999999999999</v>
      </c>
      <c r="X73" s="134">
        <v>0.91400000000000003</v>
      </c>
      <c r="Y73" s="134">
        <v>0.86899999999999999</v>
      </c>
      <c r="Z73" s="134">
        <v>0.81699999999999995</v>
      </c>
      <c r="AA73" s="134">
        <v>0.78</v>
      </c>
      <c r="AB73" s="134">
        <v>0.75900000000000001</v>
      </c>
      <c r="AC73" s="134">
        <v>0.70599999999999996</v>
      </c>
      <c r="AD73" s="134">
        <v>0.67600000000000005</v>
      </c>
      <c r="AE73" s="134">
        <v>0.64600000000000002</v>
      </c>
      <c r="AF73" s="134">
        <v>0.63700000000000001</v>
      </c>
      <c r="AG73" s="136">
        <v>0.621</v>
      </c>
    </row>
    <row r="74" spans="1:33" x14ac:dyDescent="0.25">
      <c r="A74" s="74" t="s">
        <v>170</v>
      </c>
      <c r="B74" s="1" t="s">
        <v>234</v>
      </c>
      <c r="C74" s="1">
        <v>50</v>
      </c>
      <c r="D74" s="1">
        <v>145</v>
      </c>
      <c r="E74" s="134">
        <v>31.640999999999998</v>
      </c>
      <c r="F74" s="134">
        <v>215.84200000000001</v>
      </c>
      <c r="G74" s="134">
        <v>158.83099999999999</v>
      </c>
      <c r="H74" s="134">
        <v>7.0000000000000007E-2</v>
      </c>
      <c r="I74" s="134">
        <v>1.2070000000000001</v>
      </c>
      <c r="J74" s="134">
        <v>8.0000000000000002E-3</v>
      </c>
      <c r="K74" s="134">
        <v>4.9820000000000002</v>
      </c>
      <c r="L74" s="1">
        <v>2000</v>
      </c>
      <c r="M74" s="79">
        <v>10</v>
      </c>
      <c r="N74" s="135">
        <v>2.266</v>
      </c>
      <c r="O74" s="134">
        <v>2.0150000000000001</v>
      </c>
      <c r="P74" s="134">
        <v>1.8049999999999999</v>
      </c>
      <c r="Q74" s="134">
        <v>1.667</v>
      </c>
      <c r="R74" s="134">
        <v>1.54</v>
      </c>
      <c r="S74" s="134">
        <v>1.4139999999999999</v>
      </c>
      <c r="T74" s="134">
        <v>1.335</v>
      </c>
      <c r="U74" s="134">
        <v>1.232</v>
      </c>
      <c r="V74" s="134">
        <v>1.1619999999999999</v>
      </c>
      <c r="W74" s="134">
        <v>1.1020000000000001</v>
      </c>
      <c r="X74" s="134">
        <v>1.0389999999999999</v>
      </c>
      <c r="Y74" s="134">
        <v>1.022</v>
      </c>
      <c r="Z74" s="134">
        <v>0.94899999999999995</v>
      </c>
      <c r="AA74" s="134">
        <v>0.89700000000000002</v>
      </c>
      <c r="AB74" s="134">
        <v>0.85499999999999998</v>
      </c>
      <c r="AC74" s="134">
        <v>0.83599999999999997</v>
      </c>
      <c r="AD74" s="134">
        <v>0.80100000000000005</v>
      </c>
      <c r="AE74" s="134">
        <v>0.753</v>
      </c>
      <c r="AF74" s="134">
        <v>0.72799999999999998</v>
      </c>
      <c r="AG74" s="136">
        <v>0.71699999999999997</v>
      </c>
    </row>
    <row r="75" spans="1:33" x14ac:dyDescent="0.25">
      <c r="A75" s="74" t="s">
        <v>171</v>
      </c>
      <c r="B75" s="1" t="s">
        <v>234</v>
      </c>
      <c r="C75" s="1">
        <v>50</v>
      </c>
      <c r="D75" s="1">
        <v>146</v>
      </c>
      <c r="E75" s="134">
        <v>10.465</v>
      </c>
      <c r="F75" s="134">
        <v>70.822999999999993</v>
      </c>
      <c r="G75" s="134">
        <v>52.459000000000003</v>
      </c>
      <c r="H75" s="134">
        <v>3.0000000000000001E-3</v>
      </c>
      <c r="I75" s="134">
        <v>2.1080000000000001</v>
      </c>
      <c r="J75" s="134">
        <v>6.4000000000000001E-2</v>
      </c>
      <c r="K75" s="134">
        <v>4.9809999999999999</v>
      </c>
      <c r="L75" s="1">
        <v>2000</v>
      </c>
      <c r="M75" s="79">
        <v>10</v>
      </c>
      <c r="N75" s="135">
        <v>3.8450000000000002</v>
      </c>
      <c r="O75" s="134">
        <v>3.4620000000000002</v>
      </c>
      <c r="P75" s="134">
        <v>3.085</v>
      </c>
      <c r="Q75" s="134">
        <v>2.823</v>
      </c>
      <c r="R75" s="134">
        <v>2.5539999999999998</v>
      </c>
      <c r="S75" s="134">
        <v>2.42</v>
      </c>
      <c r="T75" s="134">
        <v>2.262</v>
      </c>
      <c r="U75" s="134">
        <v>2.125</v>
      </c>
      <c r="V75" s="134">
        <v>2.0699999999999998</v>
      </c>
      <c r="W75" s="134">
        <v>1.9279999999999999</v>
      </c>
      <c r="X75" s="134">
        <v>1.84</v>
      </c>
      <c r="Y75" s="134">
        <v>1.6990000000000001</v>
      </c>
      <c r="Z75" s="134">
        <v>1.706</v>
      </c>
      <c r="AA75" s="134">
        <v>1.605</v>
      </c>
      <c r="AB75" s="134">
        <v>1.5740000000000001</v>
      </c>
      <c r="AC75" s="134">
        <v>1.554</v>
      </c>
      <c r="AD75" s="134">
        <v>1.4570000000000001</v>
      </c>
      <c r="AE75" s="134">
        <v>1.427</v>
      </c>
      <c r="AF75" s="134">
        <v>1.365</v>
      </c>
      <c r="AG75" s="136">
        <v>1.36</v>
      </c>
    </row>
    <row r="76" spans="1:33" x14ac:dyDescent="0.25">
      <c r="A76" s="74" t="s">
        <v>171</v>
      </c>
      <c r="B76" s="1" t="s">
        <v>234</v>
      </c>
      <c r="C76" s="1">
        <v>50</v>
      </c>
      <c r="D76" s="1">
        <v>146</v>
      </c>
      <c r="E76" s="134">
        <v>10.438000000000001</v>
      </c>
      <c r="F76" s="134">
        <v>71.070999999999998</v>
      </c>
      <c r="G76" s="134">
        <v>52.631999999999998</v>
      </c>
      <c r="H76" s="134">
        <v>1.4E-2</v>
      </c>
      <c r="I76" s="134">
        <v>2.282</v>
      </c>
      <c r="J76" s="134">
        <v>3.1E-2</v>
      </c>
      <c r="K76" s="134">
        <v>4.9800000000000004</v>
      </c>
      <c r="L76" s="1">
        <v>2000</v>
      </c>
      <c r="M76" s="79">
        <v>10</v>
      </c>
      <c r="N76" s="135">
        <v>4.26</v>
      </c>
      <c r="O76" s="134">
        <v>3.7850000000000001</v>
      </c>
      <c r="P76" s="134">
        <v>3.4060000000000001</v>
      </c>
      <c r="Q76" s="134">
        <v>3.0779999999999998</v>
      </c>
      <c r="R76" s="134">
        <v>2.8690000000000002</v>
      </c>
      <c r="S76" s="134">
        <v>2.6179999999999999</v>
      </c>
      <c r="T76" s="134">
        <v>2.4540000000000002</v>
      </c>
      <c r="U76" s="134">
        <v>2.3410000000000002</v>
      </c>
      <c r="V76" s="134">
        <v>2.1930000000000001</v>
      </c>
      <c r="W76" s="134">
        <v>2.0510000000000002</v>
      </c>
      <c r="X76" s="134">
        <v>2.0169999999999999</v>
      </c>
      <c r="Y76" s="134">
        <v>1.9019999999999999</v>
      </c>
      <c r="Z76" s="134">
        <v>1.7769999999999999</v>
      </c>
      <c r="AA76" s="134">
        <v>1.6890000000000001</v>
      </c>
      <c r="AB76" s="134">
        <v>1.71</v>
      </c>
      <c r="AC76" s="134">
        <v>1.5920000000000001</v>
      </c>
      <c r="AD76" s="134">
        <v>1.6</v>
      </c>
      <c r="AE76" s="134">
        <v>1.5089999999999999</v>
      </c>
      <c r="AF76" s="134">
        <v>1.4319999999999999</v>
      </c>
      <c r="AG76" s="136">
        <v>1.3480000000000001</v>
      </c>
    </row>
    <row r="77" spans="1:33" x14ac:dyDescent="0.25">
      <c r="A77" s="74" t="s">
        <v>171</v>
      </c>
      <c r="B77" s="1" t="s">
        <v>234</v>
      </c>
      <c r="C77" s="1">
        <v>50</v>
      </c>
      <c r="D77" s="1">
        <v>146</v>
      </c>
      <c r="E77" s="134">
        <v>10.38</v>
      </c>
      <c r="F77" s="134">
        <v>70.382999999999996</v>
      </c>
      <c r="G77" s="134">
        <v>52.143999999999998</v>
      </c>
      <c r="H77" s="134">
        <v>4.2000000000000003E-2</v>
      </c>
      <c r="I77" s="134">
        <v>2.8010000000000002</v>
      </c>
      <c r="J77" s="134">
        <v>3.2000000000000001E-2</v>
      </c>
      <c r="K77" s="134">
        <v>4.9820000000000002</v>
      </c>
      <c r="L77" s="1">
        <v>2000</v>
      </c>
      <c r="M77" s="79">
        <v>10</v>
      </c>
      <c r="N77" s="135">
        <v>5.383</v>
      </c>
      <c r="O77" s="134">
        <v>4.72</v>
      </c>
      <c r="P77" s="134">
        <v>4.2610000000000001</v>
      </c>
      <c r="Q77" s="134">
        <v>3.8820000000000001</v>
      </c>
      <c r="R77" s="134">
        <v>3.5750000000000002</v>
      </c>
      <c r="S77" s="134">
        <v>3.2639999999999998</v>
      </c>
      <c r="T77" s="134">
        <v>3.0539999999999998</v>
      </c>
      <c r="U77" s="134">
        <v>2.895</v>
      </c>
      <c r="V77" s="134">
        <v>2.7490000000000001</v>
      </c>
      <c r="W77" s="134">
        <v>2.5710000000000002</v>
      </c>
      <c r="X77" s="134">
        <v>2.383</v>
      </c>
      <c r="Y77" s="134">
        <v>2.2410000000000001</v>
      </c>
      <c r="Z77" s="134">
        <v>2.1549999999999998</v>
      </c>
      <c r="AA77" s="134">
        <v>2.1120000000000001</v>
      </c>
      <c r="AB77" s="134">
        <v>2.0009999999999999</v>
      </c>
      <c r="AC77" s="134">
        <v>1.8740000000000001</v>
      </c>
      <c r="AD77" s="134">
        <v>1.8129999999999999</v>
      </c>
      <c r="AE77" s="134">
        <v>1.736</v>
      </c>
      <c r="AF77" s="134">
        <v>1.722</v>
      </c>
      <c r="AG77" s="136">
        <v>1.623</v>
      </c>
    </row>
    <row r="78" spans="1:33" x14ac:dyDescent="0.25">
      <c r="A78" s="74" t="s">
        <v>172</v>
      </c>
      <c r="B78" s="1" t="s">
        <v>234</v>
      </c>
      <c r="C78" s="1">
        <v>50</v>
      </c>
      <c r="D78" s="1">
        <v>145</v>
      </c>
      <c r="E78" s="134">
        <v>8.8390000000000004</v>
      </c>
      <c r="F78" s="134">
        <v>60.27</v>
      </c>
      <c r="G78" s="134">
        <v>44.338000000000001</v>
      </c>
      <c r="H78" s="134">
        <v>2E-3</v>
      </c>
      <c r="I78" s="134">
        <v>2.6720000000000002</v>
      </c>
      <c r="J78" s="134">
        <v>3.4000000000000002E-2</v>
      </c>
      <c r="K78" s="134">
        <v>4.9809999999999999</v>
      </c>
      <c r="L78" s="1">
        <v>2000</v>
      </c>
      <c r="M78" s="79">
        <v>10</v>
      </c>
      <c r="N78" s="135">
        <v>4.5380000000000003</v>
      </c>
      <c r="O78" s="134">
        <v>4.1399999999999997</v>
      </c>
      <c r="P78" s="134">
        <v>3.8220000000000001</v>
      </c>
      <c r="Q78" s="134">
        <v>3.516</v>
      </c>
      <c r="R78" s="134">
        <v>3.234</v>
      </c>
      <c r="S78" s="134">
        <v>3.093</v>
      </c>
      <c r="T78" s="134">
        <v>2.9049999999999998</v>
      </c>
      <c r="U78" s="134">
        <v>2.7570000000000001</v>
      </c>
      <c r="V78" s="134">
        <v>2.5910000000000002</v>
      </c>
      <c r="W78" s="134">
        <v>2.4489999999999998</v>
      </c>
      <c r="X78" s="134">
        <v>2.3359999999999999</v>
      </c>
      <c r="Y78" s="134">
        <v>2.238</v>
      </c>
      <c r="Z78" s="134">
        <v>2.2170000000000001</v>
      </c>
      <c r="AA78" s="134">
        <v>2.0920000000000001</v>
      </c>
      <c r="AB78" s="134">
        <v>2.1230000000000002</v>
      </c>
      <c r="AC78" s="134">
        <v>1.954</v>
      </c>
      <c r="AD78" s="134">
        <v>1.911</v>
      </c>
      <c r="AE78" s="134">
        <v>1.915</v>
      </c>
      <c r="AF78" s="134">
        <v>1.8540000000000001</v>
      </c>
      <c r="AG78" s="136">
        <v>1.758</v>
      </c>
    </row>
    <row r="79" spans="1:33" x14ac:dyDescent="0.25">
      <c r="A79" s="74" t="s">
        <v>172</v>
      </c>
      <c r="B79" s="1" t="s">
        <v>234</v>
      </c>
      <c r="C79" s="1">
        <v>50</v>
      </c>
      <c r="D79" s="1">
        <v>145</v>
      </c>
      <c r="E79" s="134">
        <v>8.8330000000000002</v>
      </c>
      <c r="F79" s="134">
        <v>60.213000000000001</v>
      </c>
      <c r="G79" s="134">
        <v>44.289000000000001</v>
      </c>
      <c r="H79" s="134">
        <v>4.0000000000000001E-3</v>
      </c>
      <c r="I79" s="134">
        <v>2.7450000000000001</v>
      </c>
      <c r="J79" s="134">
        <v>1.2E-2</v>
      </c>
      <c r="K79" s="134">
        <v>4.9800000000000004</v>
      </c>
      <c r="L79" s="1">
        <v>2000</v>
      </c>
      <c r="M79" s="79">
        <v>10</v>
      </c>
      <c r="N79" s="135">
        <v>4.6440000000000001</v>
      </c>
      <c r="O79" s="134">
        <v>4.1970000000000001</v>
      </c>
      <c r="P79" s="134">
        <v>3.8010000000000002</v>
      </c>
      <c r="Q79" s="134">
        <v>3.5230000000000001</v>
      </c>
      <c r="R79" s="134">
        <v>3.472</v>
      </c>
      <c r="S79" s="134">
        <v>3.165</v>
      </c>
      <c r="T79" s="134">
        <v>3.0369999999999999</v>
      </c>
      <c r="U79" s="134">
        <v>2.8820000000000001</v>
      </c>
      <c r="V79" s="134">
        <v>2.67</v>
      </c>
      <c r="W79" s="134">
        <v>2.5379999999999998</v>
      </c>
      <c r="X79" s="134">
        <v>2.4849999999999999</v>
      </c>
      <c r="Y79" s="134">
        <v>2.3759999999999999</v>
      </c>
      <c r="Z79" s="134">
        <v>2.2759999999999998</v>
      </c>
      <c r="AA79" s="134">
        <v>2.226</v>
      </c>
      <c r="AB79" s="134">
        <v>2.101</v>
      </c>
      <c r="AC79" s="134">
        <v>2.02</v>
      </c>
      <c r="AD79" s="134">
        <v>2.0259999999999998</v>
      </c>
      <c r="AE79" s="134">
        <v>1.8480000000000001</v>
      </c>
      <c r="AF79" s="134">
        <v>1.8220000000000001</v>
      </c>
      <c r="AG79" s="136">
        <v>1.7949999999999999</v>
      </c>
    </row>
    <row r="80" spans="1:33" x14ac:dyDescent="0.25">
      <c r="A80" s="74" t="s">
        <v>172</v>
      </c>
      <c r="B80" s="1" t="s">
        <v>234</v>
      </c>
      <c r="C80" s="1">
        <v>50</v>
      </c>
      <c r="D80" s="1">
        <v>145</v>
      </c>
      <c r="E80" s="134">
        <v>8.7729999999999997</v>
      </c>
      <c r="F80" s="134">
        <v>59.774000000000001</v>
      </c>
      <c r="G80" s="134">
        <v>43.972999999999999</v>
      </c>
      <c r="H80" s="134">
        <v>8.9999999999999993E-3</v>
      </c>
      <c r="I80" s="134">
        <v>2.855</v>
      </c>
      <c r="J80" s="134">
        <v>2.7E-2</v>
      </c>
      <c r="K80" s="134">
        <v>4.9809999999999999</v>
      </c>
      <c r="L80" s="1">
        <v>2000</v>
      </c>
      <c r="M80" s="79">
        <v>10</v>
      </c>
      <c r="N80" s="135">
        <v>4.7690000000000001</v>
      </c>
      <c r="O80" s="134">
        <v>4.367</v>
      </c>
      <c r="P80" s="134">
        <v>3.9750000000000001</v>
      </c>
      <c r="Q80" s="134">
        <v>3.7120000000000002</v>
      </c>
      <c r="R80" s="134">
        <v>3.4470000000000001</v>
      </c>
      <c r="S80" s="134">
        <v>3.2450000000000001</v>
      </c>
      <c r="T80" s="134">
        <v>3.1230000000000002</v>
      </c>
      <c r="U80" s="134">
        <v>2.9929999999999999</v>
      </c>
      <c r="V80" s="134">
        <v>2.78</v>
      </c>
      <c r="W80" s="134">
        <v>2.64</v>
      </c>
      <c r="X80" s="134">
        <v>2.5190000000000001</v>
      </c>
      <c r="Y80" s="134">
        <v>2.4350000000000001</v>
      </c>
      <c r="Z80" s="134">
        <v>2.403</v>
      </c>
      <c r="AA80" s="134">
        <v>2.3039999999999998</v>
      </c>
      <c r="AB80" s="134">
        <v>2.2599999999999998</v>
      </c>
      <c r="AC80" s="134">
        <v>2.165</v>
      </c>
      <c r="AD80" s="134">
        <v>2.085</v>
      </c>
      <c r="AE80" s="134">
        <v>2.0470000000000002</v>
      </c>
      <c r="AF80" s="134">
        <v>1.9350000000000001</v>
      </c>
      <c r="AG80" s="136">
        <v>1.89</v>
      </c>
    </row>
    <row r="81" spans="1:33" x14ac:dyDescent="0.25">
      <c r="A81" s="74" t="s">
        <v>173</v>
      </c>
      <c r="B81" s="1" t="s">
        <v>234</v>
      </c>
      <c r="C81" s="1">
        <v>50</v>
      </c>
      <c r="D81" s="1">
        <v>145</v>
      </c>
      <c r="E81" s="134">
        <v>10773.257</v>
      </c>
      <c r="F81" s="134">
        <v>73602.717999999993</v>
      </c>
      <c r="G81" s="134">
        <v>5438.0709999999999</v>
      </c>
      <c r="H81" s="134">
        <v>0.86299999999999999</v>
      </c>
      <c r="I81" s="134">
        <v>3.9049999999999998</v>
      </c>
      <c r="J81" s="134">
        <v>1.0999999999999999E-2</v>
      </c>
      <c r="K81" s="134">
        <v>0.5</v>
      </c>
      <c r="L81" s="1">
        <v>2000</v>
      </c>
      <c r="M81" s="79">
        <v>10</v>
      </c>
      <c r="N81" s="135">
        <v>8.1329999999999991</v>
      </c>
      <c r="O81" s="134">
        <v>6.9980000000000002</v>
      </c>
      <c r="P81" s="134">
        <v>6.18</v>
      </c>
      <c r="Q81" s="134">
        <v>5.556</v>
      </c>
      <c r="R81" s="134">
        <v>5.0289999999999999</v>
      </c>
      <c r="S81" s="134">
        <v>4.6289999999999996</v>
      </c>
      <c r="T81" s="134">
        <v>4.26</v>
      </c>
      <c r="U81" s="134">
        <v>3.9609999999999999</v>
      </c>
      <c r="V81" s="134">
        <v>3.6970000000000001</v>
      </c>
      <c r="W81" s="134">
        <v>3.4569999999999999</v>
      </c>
      <c r="X81" s="134">
        <v>3.2610000000000001</v>
      </c>
      <c r="Y81" s="134">
        <v>3.08</v>
      </c>
      <c r="Z81" s="134">
        <v>2.91</v>
      </c>
      <c r="AA81" s="134">
        <v>2.7669999999999999</v>
      </c>
      <c r="AB81" s="134">
        <v>2.6389999999999998</v>
      </c>
      <c r="AC81" s="134">
        <v>2.5</v>
      </c>
      <c r="AD81" s="134">
        <v>2.4089999999999998</v>
      </c>
      <c r="AE81" s="134">
        <v>2.294</v>
      </c>
      <c r="AF81" s="134">
        <v>2.2080000000000002</v>
      </c>
      <c r="AG81" s="136">
        <v>2.125</v>
      </c>
    </row>
    <row r="82" spans="1:33" x14ac:dyDescent="0.25">
      <c r="A82" s="74" t="s">
        <v>173</v>
      </c>
      <c r="B82" s="1" t="s">
        <v>234</v>
      </c>
      <c r="C82" s="1">
        <v>50</v>
      </c>
      <c r="D82" s="1">
        <v>145</v>
      </c>
      <c r="E82" s="134">
        <v>10771.662</v>
      </c>
      <c r="F82" s="134">
        <v>73587.513999999996</v>
      </c>
      <c r="G82" s="134">
        <v>5434.1540000000005</v>
      </c>
      <c r="H82" s="134">
        <v>0.92600000000000005</v>
      </c>
      <c r="I82" s="134">
        <v>3.802</v>
      </c>
      <c r="J82" s="134">
        <v>3.0000000000000001E-3</v>
      </c>
      <c r="K82" s="134">
        <v>0.5</v>
      </c>
      <c r="L82" s="1">
        <v>2000</v>
      </c>
      <c r="M82" s="79">
        <v>10</v>
      </c>
      <c r="N82" s="135">
        <v>7.9610000000000003</v>
      </c>
      <c r="O82" s="134">
        <v>6.8440000000000003</v>
      </c>
      <c r="P82" s="134">
        <v>6.0170000000000003</v>
      </c>
      <c r="Q82" s="134">
        <v>5.4080000000000004</v>
      </c>
      <c r="R82" s="134">
        <v>4.8940000000000001</v>
      </c>
      <c r="S82" s="134">
        <v>4.476</v>
      </c>
      <c r="T82" s="134">
        <v>4.1520000000000001</v>
      </c>
      <c r="U82" s="134">
        <v>3.8570000000000002</v>
      </c>
      <c r="V82" s="134">
        <v>3.5880000000000001</v>
      </c>
      <c r="W82" s="134">
        <v>3.3639999999999999</v>
      </c>
      <c r="X82" s="134">
        <v>3.1659999999999999</v>
      </c>
      <c r="Y82" s="134">
        <v>3.0009999999999999</v>
      </c>
      <c r="Z82" s="134">
        <v>2.8479999999999999</v>
      </c>
      <c r="AA82" s="134">
        <v>2.69</v>
      </c>
      <c r="AB82" s="134">
        <v>2.5659999999999998</v>
      </c>
      <c r="AC82" s="134">
        <v>2.4380000000000002</v>
      </c>
      <c r="AD82" s="134">
        <v>2.331</v>
      </c>
      <c r="AE82" s="134">
        <v>2.246</v>
      </c>
      <c r="AF82" s="134">
        <v>2.149</v>
      </c>
      <c r="AG82" s="136">
        <v>2.0539999999999998</v>
      </c>
    </row>
    <row r="83" spans="1:33" x14ac:dyDescent="0.25">
      <c r="A83" s="74" t="s">
        <v>173</v>
      </c>
      <c r="B83" s="1" t="s">
        <v>234</v>
      </c>
      <c r="C83" s="1">
        <v>50</v>
      </c>
      <c r="D83" s="1">
        <v>145</v>
      </c>
      <c r="E83" s="134">
        <v>10722.834999999999</v>
      </c>
      <c r="F83" s="134">
        <v>73269.096999999994</v>
      </c>
      <c r="G83" s="134">
        <v>5411.1279999999997</v>
      </c>
      <c r="H83" s="134">
        <v>1.0649999999999999</v>
      </c>
      <c r="I83" s="134">
        <v>3.7210000000000001</v>
      </c>
      <c r="J83" s="134">
        <v>4.0000000000000001E-3</v>
      </c>
      <c r="K83" s="134">
        <v>0.5</v>
      </c>
      <c r="L83" s="1">
        <v>2000</v>
      </c>
      <c r="M83" s="79">
        <v>10</v>
      </c>
      <c r="N83" s="135">
        <v>7.7960000000000003</v>
      </c>
      <c r="O83" s="134">
        <v>6.6959999999999997</v>
      </c>
      <c r="P83" s="134">
        <v>5.8869999999999996</v>
      </c>
      <c r="Q83" s="134">
        <v>5.2939999999999996</v>
      </c>
      <c r="R83" s="134">
        <v>4.8129999999999997</v>
      </c>
      <c r="S83" s="134">
        <v>4.399</v>
      </c>
      <c r="T83" s="134">
        <v>4.0629999999999997</v>
      </c>
      <c r="U83" s="134">
        <v>3.7629999999999999</v>
      </c>
      <c r="V83" s="134">
        <v>3.5169999999999999</v>
      </c>
      <c r="W83" s="134">
        <v>3.294</v>
      </c>
      <c r="X83" s="134">
        <v>3.089</v>
      </c>
      <c r="Y83" s="134">
        <v>2.9340000000000002</v>
      </c>
      <c r="Z83" s="134">
        <v>2.7639999999999998</v>
      </c>
      <c r="AA83" s="134">
        <v>2.6280000000000001</v>
      </c>
      <c r="AB83" s="134">
        <v>2.5</v>
      </c>
      <c r="AC83" s="134">
        <v>2.371</v>
      </c>
      <c r="AD83" s="134">
        <v>2.298</v>
      </c>
      <c r="AE83" s="134">
        <v>2.194</v>
      </c>
      <c r="AF83" s="134">
        <v>2.105</v>
      </c>
      <c r="AG83" s="136">
        <v>2.0179999999999998</v>
      </c>
    </row>
    <row r="84" spans="1:33" x14ac:dyDescent="0.25">
      <c r="A84" s="74" t="s">
        <v>174</v>
      </c>
      <c r="B84" s="1" t="s">
        <v>234</v>
      </c>
      <c r="C84" s="1">
        <v>50</v>
      </c>
      <c r="D84" s="1">
        <v>148</v>
      </c>
      <c r="E84" s="134">
        <v>542.12900000000002</v>
      </c>
      <c r="F84" s="134">
        <v>5297.2340000000004</v>
      </c>
      <c r="G84" s="134">
        <v>4006.866</v>
      </c>
      <c r="H84" s="134">
        <v>99.998999999999995</v>
      </c>
      <c r="I84" s="134">
        <v>2.8769999999999998</v>
      </c>
      <c r="J84" s="134">
        <v>1.7000000000000001E-2</v>
      </c>
      <c r="K84" s="134">
        <v>5.0179999999999998</v>
      </c>
      <c r="L84" s="1">
        <v>2000</v>
      </c>
      <c r="M84" s="79">
        <v>10</v>
      </c>
      <c r="N84" s="135">
        <v>5.8689999999999998</v>
      </c>
      <c r="O84" s="134">
        <v>5.0910000000000002</v>
      </c>
      <c r="P84" s="134">
        <v>4.5179999999999998</v>
      </c>
      <c r="Q84" s="134">
        <v>4.0679999999999996</v>
      </c>
      <c r="R84" s="134">
        <v>3.7029999999999998</v>
      </c>
      <c r="S84" s="134">
        <v>3.4049999999999998</v>
      </c>
      <c r="T84" s="134">
        <v>3.1469999999999998</v>
      </c>
      <c r="U84" s="134">
        <v>2.927</v>
      </c>
      <c r="V84" s="134">
        <v>2.738</v>
      </c>
      <c r="W84" s="134">
        <v>2.573</v>
      </c>
      <c r="X84" s="134">
        <v>2.4209999999999998</v>
      </c>
      <c r="Y84" s="134">
        <v>2.2869999999999999</v>
      </c>
      <c r="Z84" s="134">
        <v>2.1680000000000001</v>
      </c>
      <c r="AA84" s="134">
        <v>2.0630000000000002</v>
      </c>
      <c r="AB84" s="134">
        <v>1.966</v>
      </c>
      <c r="AC84" s="134">
        <v>1.879</v>
      </c>
      <c r="AD84" s="134">
        <v>1.792</v>
      </c>
      <c r="AE84" s="134">
        <v>1.7130000000000001</v>
      </c>
      <c r="AF84" s="134">
        <v>1.64</v>
      </c>
      <c r="AG84" s="136">
        <v>1.575</v>
      </c>
    </row>
    <row r="85" spans="1:33" x14ac:dyDescent="0.25">
      <c r="A85" s="74" t="s">
        <v>174</v>
      </c>
      <c r="B85" s="1" t="s">
        <v>234</v>
      </c>
      <c r="C85" s="1">
        <v>50</v>
      </c>
      <c r="D85" s="1">
        <v>148</v>
      </c>
      <c r="E85" s="134">
        <v>1229.279</v>
      </c>
      <c r="F85" s="134">
        <v>8275.9110000000001</v>
      </c>
      <c r="G85" s="134">
        <v>6228.2979999999998</v>
      </c>
      <c r="H85" s="134">
        <v>2.383</v>
      </c>
      <c r="I85" s="134">
        <v>3.1850000000000001</v>
      </c>
      <c r="J85" s="134">
        <v>1E-3</v>
      </c>
      <c r="K85" s="134">
        <v>4.992</v>
      </c>
      <c r="L85" s="1">
        <v>2000</v>
      </c>
      <c r="M85" s="79">
        <v>10</v>
      </c>
      <c r="N85" s="135">
        <v>6.6820000000000004</v>
      </c>
      <c r="O85" s="134">
        <v>5.76</v>
      </c>
      <c r="P85" s="134">
        <v>5.0830000000000002</v>
      </c>
      <c r="Q85" s="134">
        <v>4.556</v>
      </c>
      <c r="R85" s="134">
        <v>4.1310000000000002</v>
      </c>
      <c r="S85" s="134">
        <v>3.7829999999999999</v>
      </c>
      <c r="T85" s="134">
        <v>3.488</v>
      </c>
      <c r="U85" s="134">
        <v>3.234</v>
      </c>
      <c r="V85" s="134">
        <v>3.0150000000000001</v>
      </c>
      <c r="W85" s="134">
        <v>2.8210000000000002</v>
      </c>
      <c r="X85" s="134">
        <v>2.6520000000000001</v>
      </c>
      <c r="Y85" s="134">
        <v>2.5</v>
      </c>
      <c r="Z85" s="134">
        <v>2.3639999999999999</v>
      </c>
      <c r="AA85" s="134">
        <v>2.2389999999999999</v>
      </c>
      <c r="AB85" s="134">
        <v>2.1280000000000001</v>
      </c>
      <c r="AC85" s="134">
        <v>2.0249999999999999</v>
      </c>
      <c r="AD85" s="134">
        <v>1.9339999999999999</v>
      </c>
      <c r="AE85" s="134">
        <v>1.847</v>
      </c>
      <c r="AF85" s="134">
        <v>1.7669999999999999</v>
      </c>
      <c r="AG85" s="136">
        <v>1.6950000000000001</v>
      </c>
    </row>
    <row r="86" spans="1:33" x14ac:dyDescent="0.25">
      <c r="A86" s="74" t="s">
        <v>174</v>
      </c>
      <c r="B86" s="1" t="s">
        <v>234</v>
      </c>
      <c r="C86" s="1">
        <v>50</v>
      </c>
      <c r="D86" s="1">
        <v>148</v>
      </c>
      <c r="E86" s="134">
        <v>1216.385</v>
      </c>
      <c r="F86" s="134">
        <v>8184.2879999999996</v>
      </c>
      <c r="G86" s="134">
        <v>6159.5389999999998</v>
      </c>
      <c r="H86" s="134">
        <v>2.8559999999999999</v>
      </c>
      <c r="I86" s="134">
        <v>3.165</v>
      </c>
      <c r="J86" s="134">
        <v>1E-3</v>
      </c>
      <c r="K86" s="134">
        <v>4.992</v>
      </c>
      <c r="L86" s="1">
        <v>2000</v>
      </c>
      <c r="M86" s="79">
        <v>10</v>
      </c>
      <c r="N86" s="135">
        <v>6.641</v>
      </c>
      <c r="O86" s="134">
        <v>5.7229999999999999</v>
      </c>
      <c r="P86" s="134">
        <v>5.0469999999999997</v>
      </c>
      <c r="Q86" s="134">
        <v>4.524</v>
      </c>
      <c r="R86" s="134">
        <v>4.1040000000000001</v>
      </c>
      <c r="S86" s="134">
        <v>3.7610000000000001</v>
      </c>
      <c r="T86" s="134">
        <v>3.464</v>
      </c>
      <c r="U86" s="134">
        <v>3.2130000000000001</v>
      </c>
      <c r="V86" s="134">
        <v>2.996</v>
      </c>
      <c r="W86" s="134">
        <v>2.8050000000000002</v>
      </c>
      <c r="X86" s="134">
        <v>2.6360000000000001</v>
      </c>
      <c r="Y86" s="134">
        <v>2.4830000000000001</v>
      </c>
      <c r="Z86" s="134">
        <v>2.3490000000000002</v>
      </c>
      <c r="AA86" s="134">
        <v>2.23</v>
      </c>
      <c r="AB86" s="134">
        <v>2.1160000000000001</v>
      </c>
      <c r="AC86" s="134">
        <v>2.0150000000000001</v>
      </c>
      <c r="AD86" s="134">
        <v>1.9219999999999999</v>
      </c>
      <c r="AE86" s="134">
        <v>1.837</v>
      </c>
      <c r="AF86" s="134">
        <v>1.756</v>
      </c>
      <c r="AG86" s="136">
        <v>1.6839999999999999</v>
      </c>
    </row>
    <row r="87" spans="1:33" x14ac:dyDescent="0.25">
      <c r="A87" s="74" t="s">
        <v>175</v>
      </c>
      <c r="B87" s="1" t="s">
        <v>234</v>
      </c>
      <c r="C87" s="1">
        <v>50</v>
      </c>
      <c r="D87" s="1">
        <v>147</v>
      </c>
      <c r="E87" s="134">
        <v>3092.1709999999998</v>
      </c>
      <c r="F87" s="134">
        <v>22050.361000000001</v>
      </c>
      <c r="G87" s="134">
        <v>1642.519</v>
      </c>
      <c r="H87" s="134">
        <v>1.7270000000000001</v>
      </c>
      <c r="I87" s="134">
        <v>13.595000000000001</v>
      </c>
      <c r="J87" s="134">
        <v>2.1999999999999999E-2</v>
      </c>
      <c r="K87" s="134">
        <v>0.497</v>
      </c>
      <c r="L87" s="1">
        <v>2000</v>
      </c>
      <c r="M87" s="79">
        <v>10</v>
      </c>
      <c r="N87" s="135">
        <v>27.239000000000001</v>
      </c>
      <c r="O87" s="134">
        <v>23.826000000000001</v>
      </c>
      <c r="P87" s="134">
        <v>21.238</v>
      </c>
      <c r="Q87" s="134">
        <v>19.202999999999999</v>
      </c>
      <c r="R87" s="134">
        <v>17.524000000000001</v>
      </c>
      <c r="S87" s="134">
        <v>16.123000000000001</v>
      </c>
      <c r="T87" s="134">
        <v>14.925000000000001</v>
      </c>
      <c r="U87" s="134">
        <v>13.882</v>
      </c>
      <c r="V87" s="134">
        <v>12.997999999999999</v>
      </c>
      <c r="W87" s="134">
        <v>12.21</v>
      </c>
      <c r="X87" s="134">
        <v>11.496</v>
      </c>
      <c r="Y87" s="134">
        <v>10.88</v>
      </c>
      <c r="Z87" s="134">
        <v>10.329000000000001</v>
      </c>
      <c r="AA87" s="134">
        <v>9.8119999999999994</v>
      </c>
      <c r="AB87" s="134">
        <v>9.3409999999999993</v>
      </c>
      <c r="AC87" s="134">
        <v>8.9009999999999998</v>
      </c>
      <c r="AD87" s="134">
        <v>8.5020000000000007</v>
      </c>
      <c r="AE87" s="134">
        <v>8.1539999999999999</v>
      </c>
      <c r="AF87" s="134">
        <v>7.8120000000000003</v>
      </c>
      <c r="AG87" s="136">
        <v>7.5129999999999999</v>
      </c>
    </row>
    <row r="88" spans="1:33" x14ac:dyDescent="0.25">
      <c r="A88" s="74" t="s">
        <v>175</v>
      </c>
      <c r="B88" s="1" t="s">
        <v>234</v>
      </c>
      <c r="C88" s="1">
        <v>50</v>
      </c>
      <c r="D88" s="1">
        <v>147</v>
      </c>
      <c r="E88" s="134">
        <v>3195.3960000000002</v>
      </c>
      <c r="F88" s="134">
        <v>22530.045999999998</v>
      </c>
      <c r="G88" s="134">
        <v>1678.7139999999999</v>
      </c>
      <c r="H88" s="134">
        <v>1.9350000000000001</v>
      </c>
      <c r="I88" s="134">
        <v>13.256</v>
      </c>
      <c r="J88" s="134">
        <v>1.2999999999999999E-2</v>
      </c>
      <c r="K88" s="134">
        <v>0.498</v>
      </c>
      <c r="L88" s="1">
        <v>2000</v>
      </c>
      <c r="M88" s="79">
        <v>10</v>
      </c>
      <c r="N88" s="135">
        <v>26.617999999999999</v>
      </c>
      <c r="O88" s="134">
        <v>23.245000000000001</v>
      </c>
      <c r="P88" s="134">
        <v>20.716999999999999</v>
      </c>
      <c r="Q88" s="134">
        <v>18.684999999999999</v>
      </c>
      <c r="R88" s="134">
        <v>17.071999999999999</v>
      </c>
      <c r="S88" s="134">
        <v>15.695</v>
      </c>
      <c r="T88" s="134">
        <v>14.528</v>
      </c>
      <c r="U88" s="134">
        <v>13.521000000000001</v>
      </c>
      <c r="V88" s="134">
        <v>12.651999999999999</v>
      </c>
      <c r="W88" s="134">
        <v>11.878</v>
      </c>
      <c r="X88" s="134">
        <v>11.214</v>
      </c>
      <c r="Y88" s="134">
        <v>10.606</v>
      </c>
      <c r="Z88" s="134">
        <v>10.057</v>
      </c>
      <c r="AA88" s="134">
        <v>9.58</v>
      </c>
      <c r="AB88" s="134">
        <v>9.1430000000000007</v>
      </c>
      <c r="AC88" s="134">
        <v>8.6880000000000006</v>
      </c>
      <c r="AD88" s="134">
        <v>8.32</v>
      </c>
      <c r="AE88" s="134">
        <v>7.9619999999999997</v>
      </c>
      <c r="AF88" s="134">
        <v>7.6390000000000002</v>
      </c>
      <c r="AG88" s="136">
        <v>7.3019999999999996</v>
      </c>
    </row>
    <row r="89" spans="1:33" x14ac:dyDescent="0.25">
      <c r="A89" s="74" t="s">
        <v>175</v>
      </c>
      <c r="B89" s="1" t="s">
        <v>234</v>
      </c>
      <c r="C89" s="1">
        <v>50</v>
      </c>
      <c r="D89" s="1">
        <v>147</v>
      </c>
      <c r="E89" s="134">
        <v>3220.04</v>
      </c>
      <c r="F89" s="134">
        <v>22661.018</v>
      </c>
      <c r="G89" s="134">
        <v>1688.0740000000001</v>
      </c>
      <c r="H89" s="134">
        <v>0.753</v>
      </c>
      <c r="I89" s="134">
        <v>13.086</v>
      </c>
      <c r="J89" s="134">
        <v>1.2999999999999999E-2</v>
      </c>
      <c r="K89" s="134">
        <v>0.498</v>
      </c>
      <c r="L89" s="1">
        <v>2000</v>
      </c>
      <c r="M89" s="79">
        <v>10</v>
      </c>
      <c r="N89" s="135">
        <v>26.306999999999999</v>
      </c>
      <c r="O89" s="134">
        <v>22.99</v>
      </c>
      <c r="P89" s="134">
        <v>20.466999999999999</v>
      </c>
      <c r="Q89" s="134">
        <v>18.491</v>
      </c>
      <c r="R89" s="134">
        <v>16.861999999999998</v>
      </c>
      <c r="S89" s="134">
        <v>15.516999999999999</v>
      </c>
      <c r="T89" s="134">
        <v>14.372</v>
      </c>
      <c r="U89" s="134">
        <v>13.375999999999999</v>
      </c>
      <c r="V89" s="134">
        <v>12.493</v>
      </c>
      <c r="W89" s="134">
        <v>11.744</v>
      </c>
      <c r="X89" s="134">
        <v>11.07</v>
      </c>
      <c r="Y89" s="134">
        <v>10.441000000000001</v>
      </c>
      <c r="Z89" s="134">
        <v>9.9090000000000007</v>
      </c>
      <c r="AA89" s="134">
        <v>9.4190000000000005</v>
      </c>
      <c r="AB89" s="134">
        <v>8.9860000000000007</v>
      </c>
      <c r="AC89" s="134">
        <v>8.5549999999999997</v>
      </c>
      <c r="AD89" s="134">
        <v>8.1679999999999993</v>
      </c>
      <c r="AE89" s="134">
        <v>7.84</v>
      </c>
      <c r="AF89" s="134">
        <v>7.5060000000000002</v>
      </c>
      <c r="AG89" s="136">
        <v>7.2080000000000002</v>
      </c>
    </row>
    <row r="90" spans="1:33" x14ac:dyDescent="0.25">
      <c r="A90" s="74" t="s">
        <v>176</v>
      </c>
      <c r="B90" s="1" t="s">
        <v>234</v>
      </c>
      <c r="C90" s="1">
        <v>50</v>
      </c>
      <c r="D90" s="1">
        <v>146</v>
      </c>
      <c r="E90" s="134">
        <v>110.524</v>
      </c>
      <c r="F90" s="134">
        <v>733.84199999999998</v>
      </c>
      <c r="G90" s="134">
        <v>544.07000000000005</v>
      </c>
      <c r="H90" s="134">
        <v>1.0960000000000001</v>
      </c>
      <c r="I90" s="134">
        <v>1.7390000000000001</v>
      </c>
      <c r="J90" s="134">
        <v>1.0999999999999999E-2</v>
      </c>
      <c r="K90" s="134">
        <v>4.9850000000000003</v>
      </c>
      <c r="L90" s="1">
        <v>2000</v>
      </c>
      <c r="M90" s="79">
        <v>10</v>
      </c>
      <c r="N90" s="135">
        <v>3.2730000000000001</v>
      </c>
      <c r="O90" s="134">
        <v>2.911</v>
      </c>
      <c r="P90" s="134">
        <v>2.641</v>
      </c>
      <c r="Q90" s="134">
        <v>2.403</v>
      </c>
      <c r="R90" s="134">
        <v>2.2160000000000002</v>
      </c>
      <c r="S90" s="134">
        <v>2.0619999999999998</v>
      </c>
      <c r="T90" s="134">
        <v>1.921</v>
      </c>
      <c r="U90" s="134">
        <v>1.7929999999999999</v>
      </c>
      <c r="V90" s="134">
        <v>1.6859999999999999</v>
      </c>
      <c r="W90" s="134">
        <v>1.603</v>
      </c>
      <c r="X90" s="134">
        <v>1.5109999999999999</v>
      </c>
      <c r="Y90" s="134">
        <v>1.423</v>
      </c>
      <c r="Z90" s="134">
        <v>1.363</v>
      </c>
      <c r="AA90" s="134">
        <v>1.2929999999999999</v>
      </c>
      <c r="AB90" s="134">
        <v>1.2370000000000001</v>
      </c>
      <c r="AC90" s="134">
        <v>1.18</v>
      </c>
      <c r="AD90" s="134">
        <v>1.125</v>
      </c>
      <c r="AE90" s="134">
        <v>1.089</v>
      </c>
      <c r="AF90" s="134">
        <v>1.0429999999999999</v>
      </c>
      <c r="AG90" s="136">
        <v>1.0089999999999999</v>
      </c>
    </row>
    <row r="91" spans="1:33" x14ac:dyDescent="0.25">
      <c r="A91" s="74" t="s">
        <v>176</v>
      </c>
      <c r="B91" s="1" t="s">
        <v>234</v>
      </c>
      <c r="C91" s="1">
        <v>50</v>
      </c>
      <c r="D91" s="1">
        <v>146</v>
      </c>
      <c r="E91" s="134">
        <v>105.996</v>
      </c>
      <c r="F91" s="134">
        <v>711.24900000000002</v>
      </c>
      <c r="G91" s="134">
        <v>527.29499999999996</v>
      </c>
      <c r="H91" s="134">
        <v>0.82599999999999996</v>
      </c>
      <c r="I91" s="134">
        <v>1.7310000000000001</v>
      </c>
      <c r="J91" s="134">
        <v>5.0000000000000001E-3</v>
      </c>
      <c r="K91" s="134">
        <v>4.9850000000000003</v>
      </c>
      <c r="L91" s="1">
        <v>2000</v>
      </c>
      <c r="M91" s="79">
        <v>10</v>
      </c>
      <c r="N91" s="135">
        <v>3.254</v>
      </c>
      <c r="O91" s="134">
        <v>2.8929999999999998</v>
      </c>
      <c r="P91" s="134">
        <v>2.6139999999999999</v>
      </c>
      <c r="Q91" s="134">
        <v>2.3980000000000001</v>
      </c>
      <c r="R91" s="134">
        <v>2.198</v>
      </c>
      <c r="S91" s="134">
        <v>2.0289999999999999</v>
      </c>
      <c r="T91" s="134">
        <v>1.903</v>
      </c>
      <c r="U91" s="134">
        <v>1.784</v>
      </c>
      <c r="V91" s="134">
        <v>1.6819999999999999</v>
      </c>
      <c r="W91" s="134">
        <v>1.585</v>
      </c>
      <c r="X91" s="134">
        <v>1.5</v>
      </c>
      <c r="Y91" s="134">
        <v>1.417</v>
      </c>
      <c r="Z91" s="134">
        <v>1.359</v>
      </c>
      <c r="AA91" s="134">
        <v>1.2969999999999999</v>
      </c>
      <c r="AB91" s="134">
        <v>1.2370000000000001</v>
      </c>
      <c r="AC91" s="134">
        <v>1.1839999999999999</v>
      </c>
      <c r="AD91" s="134">
        <v>1.1459999999999999</v>
      </c>
      <c r="AE91" s="134">
        <v>1.0900000000000001</v>
      </c>
      <c r="AF91" s="134">
        <v>1.044</v>
      </c>
      <c r="AG91" s="136">
        <v>1.0069999999999999</v>
      </c>
    </row>
    <row r="92" spans="1:33" x14ac:dyDescent="0.25">
      <c r="A92" s="74" t="s">
        <v>176</v>
      </c>
      <c r="B92" s="1" t="s">
        <v>234</v>
      </c>
      <c r="C92" s="1">
        <v>50</v>
      </c>
      <c r="D92" s="1">
        <v>146</v>
      </c>
      <c r="E92" s="134">
        <v>103.07</v>
      </c>
      <c r="F92" s="134">
        <v>693.04200000000003</v>
      </c>
      <c r="G92" s="134">
        <v>513.928</v>
      </c>
      <c r="H92" s="134">
        <v>0.65500000000000003</v>
      </c>
      <c r="I92" s="134">
        <v>1.73</v>
      </c>
      <c r="J92" s="134">
        <v>5.0000000000000001E-3</v>
      </c>
      <c r="K92" s="134">
        <v>4.9859999999999998</v>
      </c>
      <c r="L92" s="1">
        <v>2000</v>
      </c>
      <c r="M92" s="79">
        <v>10</v>
      </c>
      <c r="N92" s="135">
        <v>3.242</v>
      </c>
      <c r="O92" s="134">
        <v>2.8820000000000001</v>
      </c>
      <c r="P92" s="134">
        <v>2.5960000000000001</v>
      </c>
      <c r="Q92" s="134">
        <v>2.3780000000000001</v>
      </c>
      <c r="R92" s="134">
        <v>2.19</v>
      </c>
      <c r="S92" s="134">
        <v>2.0339999999999998</v>
      </c>
      <c r="T92" s="134">
        <v>1.901</v>
      </c>
      <c r="U92" s="134">
        <v>1.778</v>
      </c>
      <c r="V92" s="134">
        <v>1.675</v>
      </c>
      <c r="W92" s="134">
        <v>1.585</v>
      </c>
      <c r="X92" s="134">
        <v>1.496</v>
      </c>
      <c r="Y92" s="134">
        <v>1.429</v>
      </c>
      <c r="Z92" s="134">
        <v>1.363</v>
      </c>
      <c r="AA92" s="134">
        <v>1.296</v>
      </c>
      <c r="AB92" s="134">
        <v>1.2430000000000001</v>
      </c>
      <c r="AC92" s="134">
        <v>1.196</v>
      </c>
      <c r="AD92" s="134">
        <v>1.147</v>
      </c>
      <c r="AE92" s="134">
        <v>1.101</v>
      </c>
      <c r="AF92" s="134">
        <v>1.0589999999999999</v>
      </c>
      <c r="AG92" s="136">
        <v>1.0189999999999999</v>
      </c>
    </row>
    <row r="93" spans="1:33" x14ac:dyDescent="0.25">
      <c r="A93" s="74" t="s">
        <v>177</v>
      </c>
      <c r="B93" s="1" t="s">
        <v>234</v>
      </c>
      <c r="C93" s="1">
        <v>50</v>
      </c>
      <c r="D93" s="1">
        <v>142</v>
      </c>
      <c r="E93" s="134">
        <v>49.655999999999999</v>
      </c>
      <c r="F93" s="134">
        <v>343.221</v>
      </c>
      <c r="G93" s="134">
        <v>247.34899999999999</v>
      </c>
      <c r="H93" s="134">
        <v>0.218</v>
      </c>
      <c r="I93" s="134">
        <v>1.3360000000000001</v>
      </c>
      <c r="J93" s="134">
        <v>3.0000000000000001E-3</v>
      </c>
      <c r="K93" s="134">
        <v>4.9820000000000002</v>
      </c>
      <c r="L93" s="1">
        <v>2000</v>
      </c>
      <c r="M93" s="79">
        <v>10</v>
      </c>
      <c r="N93" s="135">
        <v>2.4409999999999998</v>
      </c>
      <c r="O93" s="134">
        <v>2.173</v>
      </c>
      <c r="P93" s="134">
        <v>1.962</v>
      </c>
      <c r="Q93" s="134">
        <v>1.7829999999999999</v>
      </c>
      <c r="R93" s="134">
        <v>1.6659999999999999</v>
      </c>
      <c r="S93" s="134">
        <v>1.548</v>
      </c>
      <c r="T93" s="134">
        <v>1.464</v>
      </c>
      <c r="U93" s="134">
        <v>1.363</v>
      </c>
      <c r="V93" s="134">
        <v>1.2989999999999999</v>
      </c>
      <c r="W93" s="134">
        <v>1.2450000000000001</v>
      </c>
      <c r="X93" s="134">
        <v>1.1759999999999999</v>
      </c>
      <c r="Y93" s="134">
        <v>1.133</v>
      </c>
      <c r="Z93" s="134">
        <v>1.085</v>
      </c>
      <c r="AA93" s="134">
        <v>1.0309999999999999</v>
      </c>
      <c r="AB93" s="134">
        <v>0.97699999999999998</v>
      </c>
      <c r="AC93" s="134">
        <v>0.94</v>
      </c>
      <c r="AD93" s="134">
        <v>0.91900000000000004</v>
      </c>
      <c r="AE93" s="134">
        <v>0.86899999999999999</v>
      </c>
      <c r="AF93" s="134">
        <v>0.83799999999999997</v>
      </c>
      <c r="AG93" s="136">
        <v>0.81299999999999994</v>
      </c>
    </row>
    <row r="94" spans="1:33" x14ac:dyDescent="0.25">
      <c r="A94" s="74" t="s">
        <v>177</v>
      </c>
      <c r="B94" s="1" t="s">
        <v>234</v>
      </c>
      <c r="C94" s="1">
        <v>50</v>
      </c>
      <c r="D94" s="1">
        <v>142</v>
      </c>
      <c r="E94" s="134">
        <v>49.033000000000001</v>
      </c>
      <c r="F94" s="134">
        <v>339.55500000000001</v>
      </c>
      <c r="G94" s="134">
        <v>244.72399999999999</v>
      </c>
      <c r="H94" s="134">
        <v>0.152</v>
      </c>
      <c r="I94" s="134">
        <v>1.339</v>
      </c>
      <c r="J94" s="134">
        <v>5.0000000000000001E-3</v>
      </c>
      <c r="K94" s="134">
        <v>4.9829999999999997</v>
      </c>
      <c r="L94" s="1">
        <v>2000</v>
      </c>
      <c r="M94" s="79">
        <v>10</v>
      </c>
      <c r="N94" s="135">
        <v>2.4369999999999998</v>
      </c>
      <c r="O94" s="134">
        <v>2.1629999999999998</v>
      </c>
      <c r="P94" s="134">
        <v>1.9850000000000001</v>
      </c>
      <c r="Q94" s="134">
        <v>1.82</v>
      </c>
      <c r="R94" s="134">
        <v>1.675</v>
      </c>
      <c r="S94" s="134">
        <v>1.5660000000000001</v>
      </c>
      <c r="T94" s="134">
        <v>1.4670000000000001</v>
      </c>
      <c r="U94" s="134">
        <v>1.363</v>
      </c>
      <c r="V94" s="134">
        <v>1.2909999999999999</v>
      </c>
      <c r="W94" s="134">
        <v>1.236</v>
      </c>
      <c r="X94" s="134">
        <v>1.177</v>
      </c>
      <c r="Y94" s="134">
        <v>1.1140000000000001</v>
      </c>
      <c r="Z94" s="134">
        <v>1.0620000000000001</v>
      </c>
      <c r="AA94" s="134">
        <v>1.026</v>
      </c>
      <c r="AB94" s="134">
        <v>0.97899999999999998</v>
      </c>
      <c r="AC94" s="134">
        <v>0.94199999999999995</v>
      </c>
      <c r="AD94" s="134">
        <v>0.90600000000000003</v>
      </c>
      <c r="AE94" s="134">
        <v>0.88700000000000001</v>
      </c>
      <c r="AF94" s="134">
        <v>0.85899999999999999</v>
      </c>
      <c r="AG94" s="136">
        <v>0.81399999999999995</v>
      </c>
    </row>
    <row r="95" spans="1:33" x14ac:dyDescent="0.25">
      <c r="A95" s="74" t="s">
        <v>177</v>
      </c>
      <c r="B95" s="1" t="s">
        <v>234</v>
      </c>
      <c r="C95" s="1">
        <v>50</v>
      </c>
      <c r="D95" s="1">
        <v>142</v>
      </c>
      <c r="E95" s="134">
        <v>48.558</v>
      </c>
      <c r="F95" s="134">
        <v>336.44299999999998</v>
      </c>
      <c r="G95" s="134">
        <v>242.45699999999999</v>
      </c>
      <c r="H95" s="134">
        <v>0.16500000000000001</v>
      </c>
      <c r="I95" s="134">
        <v>1.3420000000000001</v>
      </c>
      <c r="J95" s="134">
        <v>8.0000000000000002E-3</v>
      </c>
      <c r="K95" s="134">
        <v>4.9820000000000002</v>
      </c>
      <c r="L95" s="1">
        <v>2000</v>
      </c>
      <c r="M95" s="79">
        <v>10</v>
      </c>
      <c r="N95" s="135">
        <v>2.4369999999999998</v>
      </c>
      <c r="O95" s="134">
        <v>2.1880000000000002</v>
      </c>
      <c r="P95" s="134">
        <v>1.9810000000000001</v>
      </c>
      <c r="Q95" s="134">
        <v>1.8380000000000001</v>
      </c>
      <c r="R95" s="134">
        <v>1.702</v>
      </c>
      <c r="S95" s="134">
        <v>1.5880000000000001</v>
      </c>
      <c r="T95" s="134">
        <v>1.4710000000000001</v>
      </c>
      <c r="U95" s="134">
        <v>1.3680000000000001</v>
      </c>
      <c r="V95" s="134">
        <v>1.319</v>
      </c>
      <c r="W95" s="134">
        <v>1.24</v>
      </c>
      <c r="X95" s="134">
        <v>1.177</v>
      </c>
      <c r="Y95" s="134">
        <v>1.119</v>
      </c>
      <c r="Z95" s="134">
        <v>1.06</v>
      </c>
      <c r="AA95" s="134">
        <v>1.016</v>
      </c>
      <c r="AB95" s="134">
        <v>0.97799999999999998</v>
      </c>
      <c r="AC95" s="134">
        <v>0.93500000000000005</v>
      </c>
      <c r="AD95" s="134">
        <v>0.89600000000000002</v>
      </c>
      <c r="AE95" s="134">
        <v>0.875</v>
      </c>
      <c r="AF95" s="134">
        <v>0.84199999999999997</v>
      </c>
      <c r="AG95" s="136">
        <v>0.80800000000000005</v>
      </c>
    </row>
    <row r="96" spans="1:33" x14ac:dyDescent="0.25">
      <c r="A96" s="74" t="s">
        <v>178</v>
      </c>
      <c r="B96" s="1" t="s">
        <v>234</v>
      </c>
      <c r="C96" s="1">
        <v>50</v>
      </c>
      <c r="D96" s="1">
        <v>140</v>
      </c>
      <c r="E96" s="134">
        <v>138.42699999999999</v>
      </c>
      <c r="F96" s="134">
        <v>995.70500000000004</v>
      </c>
      <c r="G96" s="134">
        <v>708.16800000000001</v>
      </c>
      <c r="H96" s="134">
        <v>0.38300000000000001</v>
      </c>
      <c r="I96" s="134">
        <v>0.82799999999999996</v>
      </c>
      <c r="J96" s="134">
        <v>3.0000000000000001E-3</v>
      </c>
      <c r="K96" s="134">
        <v>4.9870000000000001</v>
      </c>
      <c r="L96" s="1">
        <v>2000</v>
      </c>
      <c r="M96" s="79">
        <v>10</v>
      </c>
      <c r="N96" s="135">
        <v>1.67</v>
      </c>
      <c r="O96" s="134">
        <v>1.4550000000000001</v>
      </c>
      <c r="P96" s="134">
        <v>1.296</v>
      </c>
      <c r="Q96" s="134">
        <v>1.169</v>
      </c>
      <c r="R96" s="134">
        <v>1.0640000000000001</v>
      </c>
      <c r="S96" s="134">
        <v>0.97799999999999998</v>
      </c>
      <c r="T96" s="134">
        <v>0.91200000000000003</v>
      </c>
      <c r="U96" s="134">
        <v>0.84699999999999998</v>
      </c>
      <c r="V96" s="134">
        <v>0.79400000000000004</v>
      </c>
      <c r="W96" s="134">
        <v>0.74299999999999999</v>
      </c>
      <c r="X96" s="134">
        <v>0.70499999999999996</v>
      </c>
      <c r="Y96" s="134">
        <v>0.66500000000000004</v>
      </c>
      <c r="Z96" s="134">
        <v>0.628</v>
      </c>
      <c r="AA96" s="134">
        <v>0.59299999999999997</v>
      </c>
      <c r="AB96" s="134">
        <v>0.56299999999999994</v>
      </c>
      <c r="AC96" s="134">
        <v>0.53900000000000003</v>
      </c>
      <c r="AD96" s="134">
        <v>0.51500000000000001</v>
      </c>
      <c r="AE96" s="134">
        <v>0.497</v>
      </c>
      <c r="AF96" s="134">
        <v>0.47599999999999998</v>
      </c>
      <c r="AG96" s="136">
        <v>0.45800000000000002</v>
      </c>
    </row>
    <row r="97" spans="1:33" x14ac:dyDescent="0.25">
      <c r="A97" s="74" t="s">
        <v>178</v>
      </c>
      <c r="B97" s="1" t="s">
        <v>234</v>
      </c>
      <c r="C97" s="1">
        <v>50</v>
      </c>
      <c r="D97" s="1">
        <v>140</v>
      </c>
      <c r="E97" s="134">
        <v>139.774</v>
      </c>
      <c r="F97" s="134">
        <v>981.52099999999996</v>
      </c>
      <c r="G97" s="134">
        <v>698.24</v>
      </c>
      <c r="H97" s="134">
        <v>0.55500000000000005</v>
      </c>
      <c r="I97" s="134">
        <v>0.82799999999999996</v>
      </c>
      <c r="J97" s="134">
        <v>4.0000000000000001E-3</v>
      </c>
      <c r="K97" s="134">
        <v>4.9889999999999999</v>
      </c>
      <c r="L97" s="1">
        <v>2000</v>
      </c>
      <c r="M97" s="79">
        <v>10</v>
      </c>
      <c r="N97" s="135">
        <v>1.6619999999999999</v>
      </c>
      <c r="O97" s="134">
        <v>1.4530000000000001</v>
      </c>
      <c r="P97" s="134">
        <v>1.2909999999999999</v>
      </c>
      <c r="Q97" s="134">
        <v>1.17</v>
      </c>
      <c r="R97" s="134">
        <v>1.0629999999999999</v>
      </c>
      <c r="S97" s="134">
        <v>0.97799999999999998</v>
      </c>
      <c r="T97" s="134">
        <v>0.91100000000000003</v>
      </c>
      <c r="U97" s="134">
        <v>0.84799999999999998</v>
      </c>
      <c r="V97" s="134">
        <v>0.79200000000000004</v>
      </c>
      <c r="W97" s="134">
        <v>0.74099999999999999</v>
      </c>
      <c r="X97" s="134">
        <v>0.69599999999999995</v>
      </c>
      <c r="Y97" s="134">
        <v>0.66</v>
      </c>
      <c r="Z97" s="134">
        <v>0.625</v>
      </c>
      <c r="AA97" s="134">
        <v>0.59599999999999997</v>
      </c>
      <c r="AB97" s="134">
        <v>0.56899999999999995</v>
      </c>
      <c r="AC97" s="134">
        <v>0.54600000000000004</v>
      </c>
      <c r="AD97" s="134">
        <v>0.52300000000000002</v>
      </c>
      <c r="AE97" s="134">
        <v>0.498</v>
      </c>
      <c r="AF97" s="134">
        <v>0.47499999999999998</v>
      </c>
      <c r="AG97" s="136">
        <v>0.45700000000000002</v>
      </c>
    </row>
    <row r="98" spans="1:33" x14ac:dyDescent="0.25">
      <c r="A98" s="74" t="s">
        <v>178</v>
      </c>
      <c r="B98" s="1" t="s">
        <v>234</v>
      </c>
      <c r="C98" s="1">
        <v>50</v>
      </c>
      <c r="D98" s="1">
        <v>140</v>
      </c>
      <c r="E98" s="134">
        <v>138.12299999999999</v>
      </c>
      <c r="F98" s="134">
        <v>970.399</v>
      </c>
      <c r="G98" s="134">
        <v>690.19500000000005</v>
      </c>
      <c r="H98" s="134">
        <v>0.40300000000000002</v>
      </c>
      <c r="I98" s="134">
        <v>0.82299999999999995</v>
      </c>
      <c r="J98" s="134">
        <v>4.0000000000000001E-3</v>
      </c>
      <c r="K98" s="134">
        <v>4.9880000000000004</v>
      </c>
      <c r="L98" s="1">
        <v>2000</v>
      </c>
      <c r="M98" s="79">
        <v>10</v>
      </c>
      <c r="N98" s="135">
        <v>1.65</v>
      </c>
      <c r="O98" s="134">
        <v>1.431</v>
      </c>
      <c r="P98" s="134">
        <v>1.2829999999999999</v>
      </c>
      <c r="Q98" s="134">
        <v>1.1599999999999999</v>
      </c>
      <c r="R98" s="134">
        <v>1.0580000000000001</v>
      </c>
      <c r="S98" s="134">
        <v>0.97699999999999998</v>
      </c>
      <c r="T98" s="134">
        <v>0.91300000000000003</v>
      </c>
      <c r="U98" s="134">
        <v>0.84599999999999997</v>
      </c>
      <c r="V98" s="134">
        <v>0.79200000000000004</v>
      </c>
      <c r="W98" s="134">
        <v>0.74</v>
      </c>
      <c r="X98" s="134">
        <v>0.7</v>
      </c>
      <c r="Y98" s="134">
        <v>0.66</v>
      </c>
      <c r="Z98" s="134">
        <v>0.627</v>
      </c>
      <c r="AA98" s="134">
        <v>0.58599999999999997</v>
      </c>
      <c r="AB98" s="134">
        <v>0.56699999999999995</v>
      </c>
      <c r="AC98" s="134">
        <v>0.54300000000000004</v>
      </c>
      <c r="AD98" s="134">
        <v>0.50800000000000001</v>
      </c>
      <c r="AE98" s="134">
        <v>0.495</v>
      </c>
      <c r="AF98" s="134">
        <v>0.47299999999999998</v>
      </c>
      <c r="AG98" s="136">
        <v>0.45100000000000001</v>
      </c>
    </row>
    <row r="99" spans="1:33" x14ac:dyDescent="0.25">
      <c r="A99" s="74" t="s">
        <v>179</v>
      </c>
      <c r="B99" s="1" t="s">
        <v>234</v>
      </c>
      <c r="C99" s="1">
        <v>50</v>
      </c>
      <c r="D99" s="1">
        <v>147</v>
      </c>
      <c r="E99" s="134">
        <v>20.099</v>
      </c>
      <c r="F99" s="134">
        <v>136.649</v>
      </c>
      <c r="G99" s="134">
        <v>101.917</v>
      </c>
      <c r="H99" s="134">
        <v>5.7000000000000002E-2</v>
      </c>
      <c r="I99" s="134">
        <v>3.7080000000000002</v>
      </c>
      <c r="J99" s="134">
        <v>1.7999999999999999E-2</v>
      </c>
      <c r="K99" s="134">
        <v>4.9809999999999999</v>
      </c>
      <c r="L99" s="1">
        <v>2000</v>
      </c>
      <c r="M99" s="79">
        <v>10</v>
      </c>
      <c r="N99" s="135">
        <v>6.883</v>
      </c>
      <c r="O99" s="134">
        <v>6.0810000000000004</v>
      </c>
      <c r="P99" s="134">
        <v>5.5140000000000002</v>
      </c>
      <c r="Q99" s="134">
        <v>5.03</v>
      </c>
      <c r="R99" s="134">
        <v>4.6660000000000004</v>
      </c>
      <c r="S99" s="134">
        <v>4.3209999999999997</v>
      </c>
      <c r="T99" s="134">
        <v>4.0529999999999999</v>
      </c>
      <c r="U99" s="134">
        <v>3.7930000000000001</v>
      </c>
      <c r="V99" s="134">
        <v>3.589</v>
      </c>
      <c r="W99" s="134">
        <v>3.4220000000000002</v>
      </c>
      <c r="X99" s="134">
        <v>3.2160000000000002</v>
      </c>
      <c r="Y99" s="134">
        <v>3.056</v>
      </c>
      <c r="Z99" s="134">
        <v>2.956</v>
      </c>
      <c r="AA99" s="134">
        <v>2.843</v>
      </c>
      <c r="AB99" s="134">
        <v>2.7050000000000001</v>
      </c>
      <c r="AC99" s="134">
        <v>2.6080000000000001</v>
      </c>
      <c r="AD99" s="134">
        <v>2.488</v>
      </c>
      <c r="AE99" s="134">
        <v>2.395</v>
      </c>
      <c r="AF99" s="134">
        <v>2.3319999999999999</v>
      </c>
      <c r="AG99" s="136">
        <v>2.2040000000000002</v>
      </c>
    </row>
    <row r="100" spans="1:33" x14ac:dyDescent="0.25">
      <c r="A100" s="74" t="s">
        <v>179</v>
      </c>
      <c r="B100" s="1" t="s">
        <v>234</v>
      </c>
      <c r="C100" s="1">
        <v>50</v>
      </c>
      <c r="D100" s="1">
        <v>147</v>
      </c>
      <c r="E100" s="134">
        <v>20.294</v>
      </c>
      <c r="F100" s="134">
        <v>137.60599999999999</v>
      </c>
      <c r="G100" s="134">
        <v>102.64100000000001</v>
      </c>
      <c r="H100" s="134">
        <v>2.3E-2</v>
      </c>
      <c r="I100" s="134">
        <v>3.6040000000000001</v>
      </c>
      <c r="J100" s="134">
        <v>1.4999999999999999E-2</v>
      </c>
      <c r="K100" s="134">
        <v>4.9820000000000002</v>
      </c>
      <c r="L100" s="1">
        <v>2000</v>
      </c>
      <c r="M100" s="79">
        <v>10</v>
      </c>
      <c r="N100" s="135">
        <v>6.6379999999999999</v>
      </c>
      <c r="O100" s="134">
        <v>5.9039999999999999</v>
      </c>
      <c r="P100" s="134">
        <v>5.3179999999999996</v>
      </c>
      <c r="Q100" s="134">
        <v>4.9009999999999998</v>
      </c>
      <c r="R100" s="134">
        <v>4.5629999999999997</v>
      </c>
      <c r="S100" s="134">
        <v>4.2270000000000003</v>
      </c>
      <c r="T100" s="134">
        <v>3.9380000000000002</v>
      </c>
      <c r="U100" s="134">
        <v>3.665</v>
      </c>
      <c r="V100" s="134">
        <v>3.472</v>
      </c>
      <c r="W100" s="134">
        <v>3.3170000000000002</v>
      </c>
      <c r="X100" s="134">
        <v>3.1349999999999998</v>
      </c>
      <c r="Y100" s="134">
        <v>3</v>
      </c>
      <c r="Z100" s="134">
        <v>2.8650000000000002</v>
      </c>
      <c r="AA100" s="134">
        <v>2.738</v>
      </c>
      <c r="AB100" s="134">
        <v>2.5960000000000001</v>
      </c>
      <c r="AC100" s="134">
        <v>2.548</v>
      </c>
      <c r="AD100" s="134">
        <v>2.4380000000000002</v>
      </c>
      <c r="AE100" s="134">
        <v>2.3559999999999999</v>
      </c>
      <c r="AF100" s="134">
        <v>2.2589999999999999</v>
      </c>
      <c r="AG100" s="136">
        <v>2.1989999999999998</v>
      </c>
    </row>
    <row r="101" spans="1:33" x14ac:dyDescent="0.25">
      <c r="A101" s="74" t="s">
        <v>179</v>
      </c>
      <c r="B101" s="1" t="s">
        <v>234</v>
      </c>
      <c r="C101" s="1">
        <v>50</v>
      </c>
      <c r="D101" s="1">
        <v>147</v>
      </c>
      <c r="E101" s="134">
        <v>20.359000000000002</v>
      </c>
      <c r="F101" s="134">
        <v>137.83099999999999</v>
      </c>
      <c r="G101" s="134">
        <v>102.79</v>
      </c>
      <c r="H101" s="134">
        <v>5.0000000000000001E-3</v>
      </c>
      <c r="I101" s="134">
        <v>3.5819999999999999</v>
      </c>
      <c r="J101" s="134">
        <v>8.9999999999999993E-3</v>
      </c>
      <c r="K101" s="134">
        <v>4.9809999999999999</v>
      </c>
      <c r="L101" s="1">
        <v>2000</v>
      </c>
      <c r="M101" s="79">
        <v>10</v>
      </c>
      <c r="N101" s="135">
        <v>6.5650000000000004</v>
      </c>
      <c r="O101" s="134">
        <v>5.8540000000000001</v>
      </c>
      <c r="P101" s="134">
        <v>5.282</v>
      </c>
      <c r="Q101" s="134">
        <v>4.8650000000000002</v>
      </c>
      <c r="R101" s="134">
        <v>4.4820000000000002</v>
      </c>
      <c r="S101" s="134">
        <v>4.1820000000000004</v>
      </c>
      <c r="T101" s="134">
        <v>3.895</v>
      </c>
      <c r="U101" s="134">
        <v>3.6890000000000001</v>
      </c>
      <c r="V101" s="134">
        <v>3.4660000000000002</v>
      </c>
      <c r="W101" s="134">
        <v>3.32</v>
      </c>
      <c r="X101" s="134">
        <v>3.1579999999999999</v>
      </c>
      <c r="Y101" s="134">
        <v>3</v>
      </c>
      <c r="Z101" s="134">
        <v>2.8490000000000002</v>
      </c>
      <c r="AA101" s="134">
        <v>2.7360000000000002</v>
      </c>
      <c r="AB101" s="134">
        <v>2.621</v>
      </c>
      <c r="AC101" s="134">
        <v>2.5059999999999998</v>
      </c>
      <c r="AD101" s="134">
        <v>2.4220000000000002</v>
      </c>
      <c r="AE101" s="134">
        <v>2.3090000000000002</v>
      </c>
      <c r="AF101" s="134">
        <v>2.2440000000000002</v>
      </c>
      <c r="AG101" s="136">
        <v>2.1960000000000002</v>
      </c>
    </row>
    <row r="102" spans="1:33" x14ac:dyDescent="0.25">
      <c r="A102" s="74" t="s">
        <v>180</v>
      </c>
      <c r="B102" s="1" t="s">
        <v>234</v>
      </c>
      <c r="C102" s="1">
        <v>50</v>
      </c>
      <c r="D102" s="1">
        <v>145</v>
      </c>
      <c r="E102" s="134">
        <v>89.046000000000006</v>
      </c>
      <c r="F102" s="134">
        <v>610.24800000000005</v>
      </c>
      <c r="G102" s="134">
        <v>449.298</v>
      </c>
      <c r="H102" s="134">
        <v>0.251</v>
      </c>
      <c r="I102" s="134">
        <v>4.0869999999999997</v>
      </c>
      <c r="J102" s="134">
        <v>4.0000000000000001E-3</v>
      </c>
      <c r="K102" s="134">
        <v>4.9850000000000003</v>
      </c>
      <c r="L102" s="1">
        <v>2000</v>
      </c>
      <c r="M102" s="79">
        <v>10</v>
      </c>
      <c r="N102" s="135">
        <v>7.7409999999999997</v>
      </c>
      <c r="O102" s="134">
        <v>6.86</v>
      </c>
      <c r="P102" s="134">
        <v>6.1749999999999998</v>
      </c>
      <c r="Q102" s="134">
        <v>5.6369999999999996</v>
      </c>
      <c r="R102" s="134">
        <v>5.1890000000000001</v>
      </c>
      <c r="S102" s="134">
        <v>4.8159999999999998</v>
      </c>
      <c r="T102" s="134">
        <v>4.4820000000000002</v>
      </c>
      <c r="U102" s="134">
        <v>4.2069999999999999</v>
      </c>
      <c r="V102" s="134">
        <v>3.9489999999999998</v>
      </c>
      <c r="W102" s="134">
        <v>3.73</v>
      </c>
      <c r="X102" s="134">
        <v>3.532</v>
      </c>
      <c r="Y102" s="134">
        <v>3.3540000000000001</v>
      </c>
      <c r="Z102" s="134">
        <v>3.1989999999999998</v>
      </c>
      <c r="AA102" s="134">
        <v>3.0449999999999999</v>
      </c>
      <c r="AB102" s="134">
        <v>2.927</v>
      </c>
      <c r="AC102" s="134">
        <v>2.7930000000000001</v>
      </c>
      <c r="AD102" s="134">
        <v>2.669</v>
      </c>
      <c r="AE102" s="134">
        <v>2.5659999999999998</v>
      </c>
      <c r="AF102" s="134">
        <v>2.476</v>
      </c>
      <c r="AG102" s="136">
        <v>2.383</v>
      </c>
    </row>
    <row r="103" spans="1:33" x14ac:dyDescent="0.25">
      <c r="A103" s="74" t="s">
        <v>180</v>
      </c>
      <c r="B103" s="1" t="s">
        <v>234</v>
      </c>
      <c r="C103" s="1">
        <v>50</v>
      </c>
      <c r="D103" s="1">
        <v>145</v>
      </c>
      <c r="E103" s="134">
        <v>88.376999999999995</v>
      </c>
      <c r="F103" s="134">
        <v>606.45399999999995</v>
      </c>
      <c r="G103" s="134">
        <v>446.45600000000002</v>
      </c>
      <c r="H103" s="134">
        <v>0.214</v>
      </c>
      <c r="I103" s="134">
        <v>4.08</v>
      </c>
      <c r="J103" s="134">
        <v>2E-3</v>
      </c>
      <c r="K103" s="134">
        <v>4.984</v>
      </c>
      <c r="L103" s="1">
        <v>2000</v>
      </c>
      <c r="M103" s="79">
        <v>10</v>
      </c>
      <c r="N103" s="135">
        <v>7.7290000000000001</v>
      </c>
      <c r="O103" s="134">
        <v>6.84</v>
      </c>
      <c r="P103" s="134">
        <v>6.1660000000000004</v>
      </c>
      <c r="Q103" s="134">
        <v>5.6269999999999998</v>
      </c>
      <c r="R103" s="134">
        <v>5.19</v>
      </c>
      <c r="S103" s="134">
        <v>4.8090000000000002</v>
      </c>
      <c r="T103" s="134">
        <v>4.4779999999999998</v>
      </c>
      <c r="U103" s="134">
        <v>4.202</v>
      </c>
      <c r="V103" s="134">
        <v>3.9470000000000001</v>
      </c>
      <c r="W103" s="134">
        <v>3.7280000000000002</v>
      </c>
      <c r="X103" s="134">
        <v>3.53</v>
      </c>
      <c r="Y103" s="134">
        <v>3.355</v>
      </c>
      <c r="Z103" s="134">
        <v>3.1880000000000002</v>
      </c>
      <c r="AA103" s="134">
        <v>3.04</v>
      </c>
      <c r="AB103" s="134">
        <v>2.91</v>
      </c>
      <c r="AC103" s="134">
        <v>2.78</v>
      </c>
      <c r="AD103" s="134">
        <v>2.673</v>
      </c>
      <c r="AE103" s="134">
        <v>2.57</v>
      </c>
      <c r="AF103" s="134">
        <v>2.464</v>
      </c>
      <c r="AG103" s="136">
        <v>2.3759999999999999</v>
      </c>
    </row>
    <row r="104" spans="1:33" x14ac:dyDescent="0.25">
      <c r="A104" s="74" t="s">
        <v>180</v>
      </c>
      <c r="B104" s="1" t="s">
        <v>234</v>
      </c>
      <c r="C104" s="1">
        <v>50</v>
      </c>
      <c r="D104" s="1">
        <v>145</v>
      </c>
      <c r="E104" s="134">
        <v>87.846999999999994</v>
      </c>
      <c r="F104" s="134">
        <v>603.26700000000005</v>
      </c>
      <c r="G104" s="134">
        <v>444.065</v>
      </c>
      <c r="H104" s="134">
        <v>0.182</v>
      </c>
      <c r="I104" s="134">
        <v>4.077</v>
      </c>
      <c r="J104" s="134">
        <v>1E-3</v>
      </c>
      <c r="K104" s="134">
        <v>4.984</v>
      </c>
      <c r="L104" s="1">
        <v>2000</v>
      </c>
      <c r="M104" s="79">
        <v>10</v>
      </c>
      <c r="N104" s="135">
        <v>7.7249999999999996</v>
      </c>
      <c r="O104" s="134">
        <v>6.8460000000000001</v>
      </c>
      <c r="P104" s="134">
        <v>6.16</v>
      </c>
      <c r="Q104" s="134">
        <v>5.63</v>
      </c>
      <c r="R104" s="134">
        <v>5.1680000000000001</v>
      </c>
      <c r="S104" s="134">
        <v>4.8070000000000004</v>
      </c>
      <c r="T104" s="134">
        <v>4.4740000000000002</v>
      </c>
      <c r="U104" s="134">
        <v>4.1879999999999997</v>
      </c>
      <c r="V104" s="134">
        <v>3.9420000000000002</v>
      </c>
      <c r="W104" s="134">
        <v>3.7250000000000001</v>
      </c>
      <c r="X104" s="134">
        <v>3.532</v>
      </c>
      <c r="Y104" s="134">
        <v>3.351</v>
      </c>
      <c r="Z104" s="134">
        <v>3.1880000000000002</v>
      </c>
      <c r="AA104" s="134">
        <v>3.0390000000000001</v>
      </c>
      <c r="AB104" s="134">
        <v>2.911</v>
      </c>
      <c r="AC104" s="134">
        <v>2.7850000000000001</v>
      </c>
      <c r="AD104" s="134">
        <v>2.6720000000000002</v>
      </c>
      <c r="AE104" s="134">
        <v>2.5670000000000002</v>
      </c>
      <c r="AF104" s="134">
        <v>2.4550000000000001</v>
      </c>
      <c r="AG104" s="136">
        <v>2.37</v>
      </c>
    </row>
    <row r="105" spans="1:33" x14ac:dyDescent="0.25">
      <c r="A105" s="74" t="s">
        <v>181</v>
      </c>
      <c r="B105" s="1" t="s">
        <v>234</v>
      </c>
      <c r="C105" s="1">
        <v>50</v>
      </c>
      <c r="D105" s="1">
        <v>150</v>
      </c>
      <c r="E105" s="134">
        <v>17.428999999999998</v>
      </c>
      <c r="F105" s="134">
        <v>116.925</v>
      </c>
      <c r="G105" s="134">
        <v>88.986000000000004</v>
      </c>
      <c r="H105" s="134">
        <v>2.8000000000000001E-2</v>
      </c>
      <c r="I105" s="134">
        <v>5.2729999999999997</v>
      </c>
      <c r="J105" s="134">
        <v>2.1000000000000001E-2</v>
      </c>
      <c r="K105" s="134">
        <v>4.9809999999999999</v>
      </c>
      <c r="L105" s="1">
        <v>2000</v>
      </c>
      <c r="M105" s="79">
        <v>10</v>
      </c>
      <c r="N105" s="135">
        <v>10.055</v>
      </c>
      <c r="O105" s="134">
        <v>8.8469999999999995</v>
      </c>
      <c r="P105" s="134">
        <v>7.9809999999999999</v>
      </c>
      <c r="Q105" s="134">
        <v>7.258</v>
      </c>
      <c r="R105" s="134">
        <v>6.7039999999999997</v>
      </c>
      <c r="S105" s="134">
        <v>6.2249999999999996</v>
      </c>
      <c r="T105" s="134">
        <v>5.7720000000000002</v>
      </c>
      <c r="U105" s="134">
        <v>5.4180000000000001</v>
      </c>
      <c r="V105" s="134">
        <v>5.1059999999999999</v>
      </c>
      <c r="W105" s="134">
        <v>4.8220000000000001</v>
      </c>
      <c r="X105" s="134">
        <v>4.5629999999999997</v>
      </c>
      <c r="Y105" s="134">
        <v>4.3479999999999999</v>
      </c>
      <c r="Z105" s="134">
        <v>4.1319999999999997</v>
      </c>
      <c r="AA105" s="134">
        <v>3.9209999999999998</v>
      </c>
      <c r="AB105" s="134">
        <v>3.7389999999999999</v>
      </c>
      <c r="AC105" s="134">
        <v>3.6040000000000001</v>
      </c>
      <c r="AD105" s="134">
        <v>3.4430000000000001</v>
      </c>
      <c r="AE105" s="134">
        <v>3.2989999999999999</v>
      </c>
      <c r="AF105" s="134">
        <v>3.157</v>
      </c>
      <c r="AG105" s="136">
        <v>3.069</v>
      </c>
    </row>
    <row r="106" spans="1:33" x14ac:dyDescent="0.25">
      <c r="A106" s="74" t="s">
        <v>181</v>
      </c>
      <c r="B106" s="1" t="s">
        <v>234</v>
      </c>
      <c r="C106" s="1">
        <v>50</v>
      </c>
      <c r="D106" s="1">
        <v>150</v>
      </c>
      <c r="E106" s="134">
        <v>17.542999999999999</v>
      </c>
      <c r="F106" s="134">
        <v>117.265</v>
      </c>
      <c r="G106" s="134">
        <v>89.224999999999994</v>
      </c>
      <c r="H106" s="134">
        <v>8.9999999999999993E-3</v>
      </c>
      <c r="I106" s="134">
        <v>5.2279999999999998</v>
      </c>
      <c r="J106" s="134">
        <v>2.8000000000000001E-2</v>
      </c>
      <c r="K106" s="134">
        <v>4.9800000000000004</v>
      </c>
      <c r="L106" s="1">
        <v>2000</v>
      </c>
      <c r="M106" s="79">
        <v>10</v>
      </c>
      <c r="N106" s="135">
        <v>9.9930000000000003</v>
      </c>
      <c r="O106" s="134">
        <v>8.8089999999999993</v>
      </c>
      <c r="P106" s="134">
        <v>8.0020000000000007</v>
      </c>
      <c r="Q106" s="134">
        <v>7.2560000000000002</v>
      </c>
      <c r="R106" s="134">
        <v>6.6929999999999996</v>
      </c>
      <c r="S106" s="134">
        <v>6.2210000000000001</v>
      </c>
      <c r="T106" s="134">
        <v>5.8029999999999999</v>
      </c>
      <c r="U106" s="134">
        <v>5.3550000000000004</v>
      </c>
      <c r="V106" s="134">
        <v>5.0309999999999997</v>
      </c>
      <c r="W106" s="134">
        <v>4.7679999999999998</v>
      </c>
      <c r="X106" s="134">
        <v>4.5170000000000003</v>
      </c>
      <c r="Y106" s="134">
        <v>4.2539999999999996</v>
      </c>
      <c r="Z106" s="134">
        <v>4.0279999999999996</v>
      </c>
      <c r="AA106" s="134">
        <v>3.8319999999999999</v>
      </c>
      <c r="AB106" s="134">
        <v>3.68</v>
      </c>
      <c r="AC106" s="134">
        <v>3.5339999999999998</v>
      </c>
      <c r="AD106" s="134">
        <v>3.3719999999999999</v>
      </c>
      <c r="AE106" s="134">
        <v>3.254</v>
      </c>
      <c r="AF106" s="134">
        <v>3.1219999999999999</v>
      </c>
      <c r="AG106" s="136">
        <v>3.03</v>
      </c>
    </row>
    <row r="107" spans="1:33" x14ac:dyDescent="0.25">
      <c r="A107" s="74" t="s">
        <v>181</v>
      </c>
      <c r="B107" s="1" t="s">
        <v>234</v>
      </c>
      <c r="C107" s="1">
        <v>50</v>
      </c>
      <c r="D107" s="1">
        <v>150</v>
      </c>
      <c r="E107" s="134">
        <v>17.587</v>
      </c>
      <c r="F107" s="134">
        <v>117.43300000000001</v>
      </c>
      <c r="G107" s="134">
        <v>89.37</v>
      </c>
      <c r="H107" s="134">
        <v>4.0000000000000001E-3</v>
      </c>
      <c r="I107" s="134">
        <v>5.3289999999999997</v>
      </c>
      <c r="J107" s="134">
        <v>2.5999999999999999E-2</v>
      </c>
      <c r="K107" s="134">
        <v>4.9809999999999999</v>
      </c>
      <c r="L107" s="1">
        <v>2000</v>
      </c>
      <c r="M107" s="79">
        <v>10</v>
      </c>
      <c r="N107" s="135">
        <v>10.061</v>
      </c>
      <c r="O107" s="134">
        <v>8.9930000000000003</v>
      </c>
      <c r="P107" s="134">
        <v>8.0719999999999992</v>
      </c>
      <c r="Q107" s="134">
        <v>7.3620000000000001</v>
      </c>
      <c r="R107" s="134">
        <v>6.7149999999999999</v>
      </c>
      <c r="S107" s="134">
        <v>6.2759999999999998</v>
      </c>
      <c r="T107" s="134">
        <v>5.8570000000000002</v>
      </c>
      <c r="U107" s="134">
        <v>5.508</v>
      </c>
      <c r="V107" s="134">
        <v>5.1909999999999998</v>
      </c>
      <c r="W107" s="134">
        <v>4.8970000000000002</v>
      </c>
      <c r="X107" s="134">
        <v>4.6219999999999999</v>
      </c>
      <c r="Y107" s="134">
        <v>4.375</v>
      </c>
      <c r="Z107" s="134">
        <v>4.1669999999999998</v>
      </c>
      <c r="AA107" s="134">
        <v>3.9769999999999999</v>
      </c>
      <c r="AB107" s="134">
        <v>3.7949999999999999</v>
      </c>
      <c r="AC107" s="134">
        <v>3.6160000000000001</v>
      </c>
      <c r="AD107" s="134">
        <v>3.4830000000000001</v>
      </c>
      <c r="AE107" s="134">
        <v>3.331</v>
      </c>
      <c r="AF107" s="134">
        <v>3.1890000000000001</v>
      </c>
      <c r="AG107" s="136">
        <v>3.1030000000000002</v>
      </c>
    </row>
    <row r="108" spans="1:33" x14ac:dyDescent="0.25">
      <c r="A108" s="74" t="s">
        <v>182</v>
      </c>
      <c r="B108" s="1" t="s">
        <v>234</v>
      </c>
      <c r="C108" s="1">
        <v>50</v>
      </c>
      <c r="D108" s="1">
        <v>147</v>
      </c>
      <c r="E108" s="134">
        <v>20.523</v>
      </c>
      <c r="F108" s="134">
        <v>141.506</v>
      </c>
      <c r="G108" s="134">
        <v>105.563</v>
      </c>
      <c r="H108" s="134">
        <v>1.9E-2</v>
      </c>
      <c r="I108" s="134">
        <v>5.8490000000000002</v>
      </c>
      <c r="J108" s="134">
        <v>1.4E-2</v>
      </c>
      <c r="K108" s="134">
        <v>4.9820000000000002</v>
      </c>
      <c r="L108" s="1">
        <v>2000</v>
      </c>
      <c r="M108" s="79">
        <v>10</v>
      </c>
      <c r="N108" s="135">
        <v>12.035</v>
      </c>
      <c r="O108" s="134">
        <v>10.413</v>
      </c>
      <c r="P108" s="134">
        <v>9.1929999999999996</v>
      </c>
      <c r="Q108" s="134">
        <v>8.2810000000000006</v>
      </c>
      <c r="R108" s="134">
        <v>7.556</v>
      </c>
      <c r="S108" s="134">
        <v>6.9029999999999996</v>
      </c>
      <c r="T108" s="134">
        <v>6.415</v>
      </c>
      <c r="U108" s="134">
        <v>5.96</v>
      </c>
      <c r="V108" s="134">
        <v>5.5519999999999996</v>
      </c>
      <c r="W108" s="134">
        <v>5.2119999999999997</v>
      </c>
      <c r="X108" s="134">
        <v>4.915</v>
      </c>
      <c r="Y108" s="134">
        <v>4.6559999999999997</v>
      </c>
      <c r="Z108" s="134">
        <v>4.4119999999999999</v>
      </c>
      <c r="AA108" s="134">
        <v>4.1449999999999996</v>
      </c>
      <c r="AB108" s="134">
        <v>3.972</v>
      </c>
      <c r="AC108" s="134">
        <v>3.7770000000000001</v>
      </c>
      <c r="AD108" s="134">
        <v>3.6309999999999998</v>
      </c>
      <c r="AE108" s="134">
        <v>3.4470000000000001</v>
      </c>
      <c r="AF108" s="134">
        <v>3.3260000000000001</v>
      </c>
      <c r="AG108" s="136">
        <v>3.1859999999999999</v>
      </c>
    </row>
    <row r="109" spans="1:33" x14ac:dyDescent="0.25">
      <c r="A109" s="74" t="s">
        <v>182</v>
      </c>
      <c r="B109" s="1" t="s">
        <v>234</v>
      </c>
      <c r="C109" s="1">
        <v>50</v>
      </c>
      <c r="D109" s="1">
        <v>147</v>
      </c>
      <c r="E109" s="134">
        <v>20.620999999999999</v>
      </c>
      <c r="F109" s="134">
        <v>142.041</v>
      </c>
      <c r="G109" s="134">
        <v>105.965</v>
      </c>
      <c r="H109" s="134">
        <v>0.01</v>
      </c>
      <c r="I109" s="134">
        <v>5.7370000000000001</v>
      </c>
      <c r="J109" s="134">
        <v>1.2999999999999999E-2</v>
      </c>
      <c r="K109" s="134">
        <v>4.9820000000000002</v>
      </c>
      <c r="L109" s="1">
        <v>2000</v>
      </c>
      <c r="M109" s="79">
        <v>10</v>
      </c>
      <c r="N109" s="135">
        <v>11.967000000000001</v>
      </c>
      <c r="O109" s="134">
        <v>10.347</v>
      </c>
      <c r="P109" s="134">
        <v>9.1280000000000001</v>
      </c>
      <c r="Q109" s="134">
        <v>8.2140000000000004</v>
      </c>
      <c r="R109" s="134">
        <v>7.4329999999999998</v>
      </c>
      <c r="S109" s="134">
        <v>6.8140000000000001</v>
      </c>
      <c r="T109" s="134">
        <v>6.2859999999999996</v>
      </c>
      <c r="U109" s="134">
        <v>5.83</v>
      </c>
      <c r="V109" s="134">
        <v>5.4219999999999997</v>
      </c>
      <c r="W109" s="134">
        <v>5.12</v>
      </c>
      <c r="X109" s="134">
        <v>4.7880000000000003</v>
      </c>
      <c r="Y109" s="134">
        <v>4.5129999999999999</v>
      </c>
      <c r="Z109" s="134">
        <v>4.2450000000000001</v>
      </c>
      <c r="AA109" s="134">
        <v>4.0209999999999999</v>
      </c>
      <c r="AB109" s="134">
        <v>3.8439999999999999</v>
      </c>
      <c r="AC109" s="134">
        <v>3.6840000000000002</v>
      </c>
      <c r="AD109" s="134">
        <v>3.5049999999999999</v>
      </c>
      <c r="AE109" s="134">
        <v>3.3260000000000001</v>
      </c>
      <c r="AF109" s="134">
        <v>3.2010000000000001</v>
      </c>
      <c r="AG109" s="136">
        <v>3.0459999999999998</v>
      </c>
    </row>
    <row r="110" spans="1:33" x14ac:dyDescent="0.25">
      <c r="A110" s="74" t="s">
        <v>182</v>
      </c>
      <c r="B110" s="1" t="s">
        <v>234</v>
      </c>
      <c r="C110" s="1">
        <v>50</v>
      </c>
      <c r="D110" s="1">
        <v>147</v>
      </c>
      <c r="E110" s="134">
        <v>20.675000000000001</v>
      </c>
      <c r="F110" s="134">
        <v>142.45400000000001</v>
      </c>
      <c r="G110" s="134">
        <v>106.261</v>
      </c>
      <c r="H110" s="134">
        <v>2.1999999999999999E-2</v>
      </c>
      <c r="I110" s="134">
        <v>5.8230000000000004</v>
      </c>
      <c r="J110" s="134">
        <v>8.9999999999999993E-3</v>
      </c>
      <c r="K110" s="134">
        <v>4.9820000000000002</v>
      </c>
      <c r="L110" s="1">
        <v>2000</v>
      </c>
      <c r="M110" s="79">
        <v>10</v>
      </c>
      <c r="N110" s="135">
        <v>12.013</v>
      </c>
      <c r="O110" s="134">
        <v>10.412000000000001</v>
      </c>
      <c r="P110" s="134">
        <v>9.2210000000000001</v>
      </c>
      <c r="Q110" s="134">
        <v>8.2959999999999994</v>
      </c>
      <c r="R110" s="134">
        <v>7.524</v>
      </c>
      <c r="S110" s="134">
        <v>6.92</v>
      </c>
      <c r="T110" s="134">
        <v>6.3840000000000003</v>
      </c>
      <c r="U110" s="134">
        <v>5.9029999999999996</v>
      </c>
      <c r="V110" s="134">
        <v>5.5179999999999998</v>
      </c>
      <c r="W110" s="134">
        <v>5.1609999999999996</v>
      </c>
      <c r="X110" s="134">
        <v>4.8559999999999999</v>
      </c>
      <c r="Y110" s="134">
        <v>4.6029999999999998</v>
      </c>
      <c r="Z110" s="134">
        <v>4.3940000000000001</v>
      </c>
      <c r="AA110" s="134">
        <v>4.1440000000000001</v>
      </c>
      <c r="AB110" s="134">
        <v>3.919</v>
      </c>
      <c r="AC110" s="134">
        <v>3.72</v>
      </c>
      <c r="AD110" s="134">
        <v>3.605</v>
      </c>
      <c r="AE110" s="134">
        <v>3.4180000000000001</v>
      </c>
      <c r="AF110" s="134">
        <v>3.2879999999999998</v>
      </c>
      <c r="AG110" s="136">
        <v>3.16</v>
      </c>
    </row>
    <row r="111" spans="1:33" x14ac:dyDescent="0.25">
      <c r="A111" s="74" t="s">
        <v>183</v>
      </c>
      <c r="B111" s="1" t="s">
        <v>234</v>
      </c>
      <c r="C111" s="1">
        <v>50</v>
      </c>
      <c r="D111" s="1">
        <v>147</v>
      </c>
      <c r="E111" s="134">
        <v>8.3559999999999999</v>
      </c>
      <c r="F111" s="134">
        <v>57.631</v>
      </c>
      <c r="G111" s="134">
        <v>42.991</v>
      </c>
      <c r="H111" s="134">
        <v>9.1999999999999998E-2</v>
      </c>
      <c r="I111" s="134">
        <v>4.3860000000000001</v>
      </c>
      <c r="J111" s="134">
        <v>7.5999999999999998E-2</v>
      </c>
      <c r="K111" s="134">
        <v>4.9820000000000002</v>
      </c>
      <c r="L111" s="1">
        <v>2000</v>
      </c>
      <c r="M111" s="79">
        <v>10</v>
      </c>
      <c r="N111" s="135">
        <v>7.5060000000000002</v>
      </c>
      <c r="O111" s="134">
        <v>6.9279999999999999</v>
      </c>
      <c r="P111" s="134">
        <v>6.2560000000000002</v>
      </c>
      <c r="Q111" s="134">
        <v>5.7779999999999996</v>
      </c>
      <c r="R111" s="134">
        <v>5.3769999999999998</v>
      </c>
      <c r="S111" s="134">
        <v>5.1440000000000001</v>
      </c>
      <c r="T111" s="134">
        <v>4.7229999999999999</v>
      </c>
      <c r="U111" s="134">
        <v>4.5670000000000002</v>
      </c>
      <c r="V111" s="134">
        <v>4.359</v>
      </c>
      <c r="W111" s="134">
        <v>4.0179999999999998</v>
      </c>
      <c r="X111" s="134">
        <v>3.8450000000000002</v>
      </c>
      <c r="Y111" s="134">
        <v>3.71</v>
      </c>
      <c r="Z111" s="134">
        <v>3.6190000000000002</v>
      </c>
      <c r="AA111" s="134">
        <v>3.4470000000000001</v>
      </c>
      <c r="AB111" s="134">
        <v>3.282</v>
      </c>
      <c r="AC111" s="134">
        <v>3.2469999999999999</v>
      </c>
      <c r="AD111" s="134">
        <v>3.1240000000000001</v>
      </c>
      <c r="AE111" s="134">
        <v>3.0190000000000001</v>
      </c>
      <c r="AF111" s="134">
        <v>2.952</v>
      </c>
      <c r="AG111" s="136">
        <v>2.8140000000000001</v>
      </c>
    </row>
    <row r="112" spans="1:33" x14ac:dyDescent="0.25">
      <c r="A112" s="74" t="s">
        <v>183</v>
      </c>
      <c r="B112" s="1" t="s">
        <v>234</v>
      </c>
      <c r="C112" s="1">
        <v>50</v>
      </c>
      <c r="D112" s="1">
        <v>147</v>
      </c>
      <c r="E112" s="134">
        <v>8.6370000000000005</v>
      </c>
      <c r="F112" s="134">
        <v>58.481999999999999</v>
      </c>
      <c r="G112" s="134">
        <v>43.606999999999999</v>
      </c>
      <c r="H112" s="134">
        <v>1.0999999999999999E-2</v>
      </c>
      <c r="I112" s="134">
        <v>4.5540000000000003</v>
      </c>
      <c r="J112" s="134">
        <v>4.8000000000000001E-2</v>
      </c>
      <c r="K112" s="134">
        <v>4.9800000000000004</v>
      </c>
      <c r="L112" s="1">
        <v>2000</v>
      </c>
      <c r="M112" s="79">
        <v>10</v>
      </c>
      <c r="N112" s="135">
        <v>7.641</v>
      </c>
      <c r="O112" s="134">
        <v>6.8659999999999997</v>
      </c>
      <c r="P112" s="134">
        <v>6.4</v>
      </c>
      <c r="Q112" s="134">
        <v>5.907</v>
      </c>
      <c r="R112" s="134">
        <v>5.5430000000000001</v>
      </c>
      <c r="S112" s="134">
        <v>5.125</v>
      </c>
      <c r="T112" s="134">
        <v>4.8789999999999996</v>
      </c>
      <c r="U112" s="134">
        <v>4.6879999999999997</v>
      </c>
      <c r="V112" s="134">
        <v>4.4690000000000003</v>
      </c>
      <c r="W112" s="134">
        <v>4.3410000000000002</v>
      </c>
      <c r="X112" s="134">
        <v>4.1100000000000003</v>
      </c>
      <c r="Y112" s="134">
        <v>3.9729999999999999</v>
      </c>
      <c r="Z112" s="134">
        <v>3.8170000000000002</v>
      </c>
      <c r="AA112" s="134">
        <v>3.6560000000000001</v>
      </c>
      <c r="AB112" s="134">
        <v>3.5920000000000001</v>
      </c>
      <c r="AC112" s="134">
        <v>3.4790000000000001</v>
      </c>
      <c r="AD112" s="134">
        <v>3.2690000000000001</v>
      </c>
      <c r="AE112" s="134">
        <v>3.17</v>
      </c>
      <c r="AF112" s="134">
        <v>3.11</v>
      </c>
      <c r="AG112" s="136">
        <v>3.0369999999999999</v>
      </c>
    </row>
    <row r="113" spans="1:33" x14ac:dyDescent="0.25">
      <c r="A113" s="74" t="s">
        <v>183</v>
      </c>
      <c r="B113" s="1" t="s">
        <v>234</v>
      </c>
      <c r="C113" s="1">
        <v>50</v>
      </c>
      <c r="D113" s="1">
        <v>147</v>
      </c>
      <c r="E113" s="134">
        <v>8.5969999999999995</v>
      </c>
      <c r="F113" s="134">
        <v>57.829000000000001</v>
      </c>
      <c r="G113" s="134">
        <v>43.119</v>
      </c>
      <c r="H113" s="134">
        <v>2.7E-2</v>
      </c>
      <c r="I113" s="134">
        <v>4.2839999999999998</v>
      </c>
      <c r="J113" s="134">
        <v>1.2999999999999999E-2</v>
      </c>
      <c r="K113" s="134">
        <v>4.9800000000000004</v>
      </c>
      <c r="L113" s="1">
        <v>2000</v>
      </c>
      <c r="M113" s="79">
        <v>10</v>
      </c>
      <c r="N113" s="135">
        <v>7.3540000000000001</v>
      </c>
      <c r="O113" s="134">
        <v>6.6669999999999998</v>
      </c>
      <c r="P113" s="134">
        <v>6.0830000000000002</v>
      </c>
      <c r="Q113" s="134">
        <v>5.7160000000000002</v>
      </c>
      <c r="R113" s="134">
        <v>5.3319999999999999</v>
      </c>
      <c r="S113" s="134">
        <v>5.0309999999999997</v>
      </c>
      <c r="T113" s="134">
        <v>4.6420000000000003</v>
      </c>
      <c r="U113" s="134">
        <v>4.4340000000000002</v>
      </c>
      <c r="V113" s="134">
        <v>4.1900000000000004</v>
      </c>
      <c r="W113" s="134">
        <v>3.9460000000000002</v>
      </c>
      <c r="X113" s="134">
        <v>3.7330000000000001</v>
      </c>
      <c r="Y113" s="134">
        <v>3.5840000000000001</v>
      </c>
      <c r="Z113" s="134">
        <v>3.49</v>
      </c>
      <c r="AA113" s="134">
        <v>3.3889999999999998</v>
      </c>
      <c r="AB113" s="134">
        <v>3.2309999999999999</v>
      </c>
      <c r="AC113" s="134">
        <v>3.1419999999999999</v>
      </c>
      <c r="AD113" s="134">
        <v>3.0760000000000001</v>
      </c>
      <c r="AE113" s="134">
        <v>2.9790000000000001</v>
      </c>
      <c r="AF113" s="134">
        <v>2.895</v>
      </c>
      <c r="AG113" s="136">
        <v>2.762</v>
      </c>
    </row>
    <row r="114" spans="1:33" x14ac:dyDescent="0.25">
      <c r="A114" s="74" t="s">
        <v>184</v>
      </c>
      <c r="B114" s="1" t="s">
        <v>234</v>
      </c>
      <c r="C114" s="1">
        <v>50</v>
      </c>
      <c r="D114" s="1">
        <v>147</v>
      </c>
      <c r="E114" s="134">
        <v>8.3049999999999997</v>
      </c>
      <c r="F114" s="134">
        <v>56.423000000000002</v>
      </c>
      <c r="G114" s="134">
        <v>42.082000000000001</v>
      </c>
      <c r="H114" s="134">
        <v>1.7999999999999999E-2</v>
      </c>
      <c r="I114" s="134">
        <v>5.375</v>
      </c>
      <c r="J114" s="134">
        <v>0.03</v>
      </c>
      <c r="K114" s="134">
        <v>4.9809999999999999</v>
      </c>
      <c r="L114" s="1">
        <v>2000</v>
      </c>
      <c r="M114" s="79">
        <v>10</v>
      </c>
      <c r="N114" s="135">
        <v>9.282</v>
      </c>
      <c r="O114" s="134">
        <v>8.41</v>
      </c>
      <c r="P114" s="134">
        <v>7.6970000000000001</v>
      </c>
      <c r="Q114" s="134">
        <v>7.117</v>
      </c>
      <c r="R114" s="134">
        <v>6.6040000000000001</v>
      </c>
      <c r="S114" s="134">
        <v>6.2060000000000004</v>
      </c>
      <c r="T114" s="134">
        <v>5.8339999999999996</v>
      </c>
      <c r="U114" s="134">
        <v>5.4820000000000002</v>
      </c>
      <c r="V114" s="134">
        <v>5.2750000000000004</v>
      </c>
      <c r="W114" s="134">
        <v>5.024</v>
      </c>
      <c r="X114" s="134">
        <v>4.8330000000000002</v>
      </c>
      <c r="Y114" s="134">
        <v>4.6559999999999997</v>
      </c>
      <c r="Z114" s="134">
        <v>4.4829999999999997</v>
      </c>
      <c r="AA114" s="134">
        <v>4.2489999999999997</v>
      </c>
      <c r="AB114" s="134">
        <v>4.0830000000000002</v>
      </c>
      <c r="AC114" s="134">
        <v>3.895</v>
      </c>
      <c r="AD114" s="134">
        <v>3.7949999999999999</v>
      </c>
      <c r="AE114" s="134">
        <v>3.6589999999999998</v>
      </c>
      <c r="AF114" s="134">
        <v>3.5510000000000002</v>
      </c>
      <c r="AG114" s="136">
        <v>3.3639999999999999</v>
      </c>
    </row>
    <row r="115" spans="1:33" x14ac:dyDescent="0.25">
      <c r="A115" s="74" t="s">
        <v>184</v>
      </c>
      <c r="B115" s="1" t="s">
        <v>234</v>
      </c>
      <c r="C115" s="1">
        <v>50</v>
      </c>
      <c r="D115" s="1">
        <v>147</v>
      </c>
      <c r="E115" s="134">
        <v>8.3460000000000001</v>
      </c>
      <c r="F115" s="134">
        <v>56.731999999999999</v>
      </c>
      <c r="G115" s="134">
        <v>42.307000000000002</v>
      </c>
      <c r="H115" s="134">
        <v>2.1999999999999999E-2</v>
      </c>
      <c r="I115" s="134">
        <v>5.48</v>
      </c>
      <c r="J115" s="134">
        <v>1.9E-2</v>
      </c>
      <c r="K115" s="134">
        <v>4.9800000000000004</v>
      </c>
      <c r="L115" s="1">
        <v>2000</v>
      </c>
      <c r="M115" s="79">
        <v>10</v>
      </c>
      <c r="N115" s="135">
        <v>9.3689999999999998</v>
      </c>
      <c r="O115" s="134">
        <v>8.4819999999999993</v>
      </c>
      <c r="P115" s="134">
        <v>7.85</v>
      </c>
      <c r="Q115" s="134">
        <v>7.1829999999999998</v>
      </c>
      <c r="R115" s="134">
        <v>6.7969999999999997</v>
      </c>
      <c r="S115" s="134">
        <v>6.3540000000000001</v>
      </c>
      <c r="T115" s="134">
        <v>6.0039999999999996</v>
      </c>
      <c r="U115" s="134">
        <v>5.7320000000000002</v>
      </c>
      <c r="V115" s="134">
        <v>5.4139999999999997</v>
      </c>
      <c r="W115" s="134">
        <v>5.0449999999999999</v>
      </c>
      <c r="X115" s="134">
        <v>4.8570000000000002</v>
      </c>
      <c r="Y115" s="134">
        <v>4.7489999999999997</v>
      </c>
      <c r="Z115" s="134">
        <v>4.4779999999999998</v>
      </c>
      <c r="AA115" s="134">
        <v>4.2649999999999997</v>
      </c>
      <c r="AB115" s="134">
        <v>4.1639999999999997</v>
      </c>
      <c r="AC115" s="134">
        <v>4.08</v>
      </c>
      <c r="AD115" s="134">
        <v>3.91</v>
      </c>
      <c r="AE115" s="134">
        <v>3.7370000000000001</v>
      </c>
      <c r="AF115" s="134">
        <v>3.637</v>
      </c>
      <c r="AG115" s="136">
        <v>3.4870000000000001</v>
      </c>
    </row>
    <row r="116" spans="1:33" x14ac:dyDescent="0.25">
      <c r="A116" s="74" t="s">
        <v>184</v>
      </c>
      <c r="B116" s="1" t="s">
        <v>234</v>
      </c>
      <c r="C116" s="1">
        <v>50</v>
      </c>
      <c r="D116" s="1">
        <v>147</v>
      </c>
      <c r="E116" s="134">
        <v>8.3940000000000001</v>
      </c>
      <c r="F116" s="134">
        <v>56.988999999999997</v>
      </c>
      <c r="G116" s="134">
        <v>42.494999999999997</v>
      </c>
      <c r="H116" s="134">
        <v>2.5000000000000001E-2</v>
      </c>
      <c r="I116" s="134">
        <v>5.5170000000000003</v>
      </c>
      <c r="J116" s="134">
        <v>3.5999999999999997E-2</v>
      </c>
      <c r="K116" s="134">
        <v>4.9800000000000004</v>
      </c>
      <c r="L116" s="1">
        <v>2000</v>
      </c>
      <c r="M116" s="79">
        <v>10</v>
      </c>
      <c r="N116" s="135">
        <v>9.5109999999999992</v>
      </c>
      <c r="O116" s="134">
        <v>8.641</v>
      </c>
      <c r="P116" s="134">
        <v>7.8710000000000004</v>
      </c>
      <c r="Q116" s="134">
        <v>7.3869999999999996</v>
      </c>
      <c r="R116" s="134">
        <v>6.843</v>
      </c>
      <c r="S116" s="134">
        <v>6.3819999999999997</v>
      </c>
      <c r="T116" s="134">
        <v>6.0949999999999998</v>
      </c>
      <c r="U116" s="134">
        <v>5.6689999999999996</v>
      </c>
      <c r="V116" s="134">
        <v>5.41</v>
      </c>
      <c r="W116" s="134">
        <v>5.1459999999999999</v>
      </c>
      <c r="X116" s="134">
        <v>4.8789999999999996</v>
      </c>
      <c r="Y116" s="134">
        <v>4.7240000000000002</v>
      </c>
      <c r="Z116" s="134">
        <v>4.49</v>
      </c>
      <c r="AA116" s="134">
        <v>4.3609999999999998</v>
      </c>
      <c r="AB116" s="134">
        <v>4.1449999999999996</v>
      </c>
      <c r="AC116" s="134">
        <v>4.0960000000000001</v>
      </c>
      <c r="AD116" s="134">
        <v>3.891</v>
      </c>
      <c r="AE116" s="134">
        <v>3.6829999999999998</v>
      </c>
      <c r="AF116" s="134">
        <v>3.6549999999999998</v>
      </c>
      <c r="AG116" s="136">
        <v>3.4540000000000002</v>
      </c>
    </row>
    <row r="117" spans="1:33" x14ac:dyDescent="0.25">
      <c r="A117" s="74" t="s">
        <v>185</v>
      </c>
      <c r="B117" s="1" t="s">
        <v>234</v>
      </c>
      <c r="C117" s="1">
        <v>50</v>
      </c>
      <c r="D117" s="1">
        <v>147</v>
      </c>
      <c r="E117" s="134">
        <v>8.4019999999999992</v>
      </c>
      <c r="F117" s="134">
        <v>57.719000000000001</v>
      </c>
      <c r="G117" s="134">
        <v>43.045999999999999</v>
      </c>
      <c r="H117" s="134">
        <v>7.8E-2</v>
      </c>
      <c r="I117" s="134">
        <v>4.8760000000000003</v>
      </c>
      <c r="J117" s="134">
        <v>2.5000000000000001E-2</v>
      </c>
      <c r="K117" s="134">
        <v>4.9809999999999999</v>
      </c>
      <c r="L117" s="1">
        <v>2000</v>
      </c>
      <c r="M117" s="79">
        <v>10</v>
      </c>
      <c r="N117" s="135">
        <v>8.2550000000000008</v>
      </c>
      <c r="O117" s="134">
        <v>7.452</v>
      </c>
      <c r="P117" s="134">
        <v>6.8819999999999997</v>
      </c>
      <c r="Q117" s="134">
        <v>6.3879999999999999</v>
      </c>
      <c r="R117" s="134">
        <v>5.9749999999999996</v>
      </c>
      <c r="S117" s="134">
        <v>5.5579999999999998</v>
      </c>
      <c r="T117" s="134">
        <v>5.2640000000000002</v>
      </c>
      <c r="U117" s="134">
        <v>5.0490000000000004</v>
      </c>
      <c r="V117" s="134">
        <v>4.7430000000000003</v>
      </c>
      <c r="W117" s="134">
        <v>4.516</v>
      </c>
      <c r="X117" s="134">
        <v>4.3730000000000002</v>
      </c>
      <c r="Y117" s="134">
        <v>4.181</v>
      </c>
      <c r="Z117" s="134">
        <v>4.0449999999999999</v>
      </c>
      <c r="AA117" s="134">
        <v>3.9420000000000002</v>
      </c>
      <c r="AB117" s="134">
        <v>3.7949999999999999</v>
      </c>
      <c r="AC117" s="134">
        <v>3.6589999999999998</v>
      </c>
      <c r="AD117" s="134">
        <v>3.5070000000000001</v>
      </c>
      <c r="AE117" s="134">
        <v>3.3919999999999999</v>
      </c>
      <c r="AF117" s="134">
        <v>3.2829999999999999</v>
      </c>
      <c r="AG117" s="136">
        <v>3.2509999999999999</v>
      </c>
    </row>
    <row r="118" spans="1:33" x14ac:dyDescent="0.25">
      <c r="A118" s="74" t="s">
        <v>185</v>
      </c>
      <c r="B118" s="1" t="s">
        <v>234</v>
      </c>
      <c r="C118" s="1">
        <v>50</v>
      </c>
      <c r="D118" s="1">
        <v>147</v>
      </c>
      <c r="E118" s="134">
        <v>8.6720000000000006</v>
      </c>
      <c r="F118" s="134">
        <v>59.301000000000002</v>
      </c>
      <c r="G118" s="134">
        <v>44.231000000000002</v>
      </c>
      <c r="H118" s="134">
        <v>7.3999999999999996E-2</v>
      </c>
      <c r="I118" s="134">
        <v>4.782</v>
      </c>
      <c r="J118" s="134">
        <v>7.0999999999999994E-2</v>
      </c>
      <c r="K118" s="134">
        <v>4.9809999999999999</v>
      </c>
      <c r="L118" s="1">
        <v>2000</v>
      </c>
      <c r="M118" s="79">
        <v>10</v>
      </c>
      <c r="N118" s="135">
        <v>8.1340000000000003</v>
      </c>
      <c r="O118" s="134">
        <v>7.35</v>
      </c>
      <c r="P118" s="134">
        <v>6.8129999999999997</v>
      </c>
      <c r="Q118" s="134">
        <v>6.3710000000000004</v>
      </c>
      <c r="R118" s="134">
        <v>5.9390000000000001</v>
      </c>
      <c r="S118" s="134">
        <v>5.5609999999999999</v>
      </c>
      <c r="T118" s="134">
        <v>5.3179999999999996</v>
      </c>
      <c r="U118" s="134">
        <v>4.976</v>
      </c>
      <c r="V118" s="134">
        <v>4.6989999999999998</v>
      </c>
      <c r="W118" s="134">
        <v>4.4909999999999997</v>
      </c>
      <c r="X118" s="134">
        <v>4.2690000000000001</v>
      </c>
      <c r="Y118" s="134">
        <v>4.16</v>
      </c>
      <c r="Z118" s="134">
        <v>3.923</v>
      </c>
      <c r="AA118" s="134">
        <v>3.7290000000000001</v>
      </c>
      <c r="AB118" s="134">
        <v>3.53</v>
      </c>
      <c r="AC118" s="134">
        <v>3.44</v>
      </c>
      <c r="AD118" s="134">
        <v>3.3780000000000001</v>
      </c>
      <c r="AE118" s="134">
        <v>3.3239999999999998</v>
      </c>
      <c r="AF118" s="134">
        <v>3.1589999999999998</v>
      </c>
      <c r="AG118" s="136">
        <v>3.0750000000000002</v>
      </c>
    </row>
    <row r="119" spans="1:33" x14ac:dyDescent="0.25">
      <c r="A119" s="74" t="s">
        <v>185</v>
      </c>
      <c r="B119" s="1" t="s">
        <v>234</v>
      </c>
      <c r="C119" s="1">
        <v>50</v>
      </c>
      <c r="D119" s="1">
        <v>147</v>
      </c>
      <c r="E119" s="134">
        <v>8.9860000000000007</v>
      </c>
      <c r="F119" s="134">
        <v>61.341999999999999</v>
      </c>
      <c r="G119" s="134">
        <v>45.752000000000002</v>
      </c>
      <c r="H119" s="134">
        <v>6.0999999999999999E-2</v>
      </c>
      <c r="I119" s="134">
        <v>4.7789999999999999</v>
      </c>
      <c r="J119" s="134">
        <v>0.02</v>
      </c>
      <c r="K119" s="134">
        <v>4.9809999999999999</v>
      </c>
      <c r="L119" s="1">
        <v>2000</v>
      </c>
      <c r="M119" s="79">
        <v>10</v>
      </c>
      <c r="N119" s="135">
        <v>8.0069999999999997</v>
      </c>
      <c r="O119" s="134">
        <v>7.2270000000000003</v>
      </c>
      <c r="P119" s="134">
        <v>6.7720000000000002</v>
      </c>
      <c r="Q119" s="134">
        <v>6.2249999999999996</v>
      </c>
      <c r="R119" s="134">
        <v>5.867</v>
      </c>
      <c r="S119" s="134">
        <v>5.4690000000000003</v>
      </c>
      <c r="T119" s="134">
        <v>5.2439999999999998</v>
      </c>
      <c r="U119" s="134">
        <v>4.9269999999999996</v>
      </c>
      <c r="V119" s="134">
        <v>4.6980000000000004</v>
      </c>
      <c r="W119" s="134">
        <v>4.4770000000000003</v>
      </c>
      <c r="X119" s="134">
        <v>4.2919999999999998</v>
      </c>
      <c r="Y119" s="134">
        <v>4.1950000000000003</v>
      </c>
      <c r="Z119" s="134">
        <v>3.9729999999999999</v>
      </c>
      <c r="AA119" s="134">
        <v>3.802</v>
      </c>
      <c r="AB119" s="134">
        <v>3.7509999999999999</v>
      </c>
      <c r="AC119" s="134">
        <v>3.5259999999999998</v>
      </c>
      <c r="AD119" s="134">
        <v>3.448</v>
      </c>
      <c r="AE119" s="134">
        <v>3.359</v>
      </c>
      <c r="AF119" s="134">
        <v>3.1970000000000001</v>
      </c>
      <c r="AG119" s="136">
        <v>3.1240000000000001</v>
      </c>
    </row>
    <row r="120" spans="1:33" x14ac:dyDescent="0.25">
      <c r="A120" s="74" t="s">
        <v>186</v>
      </c>
      <c r="B120" s="1" t="s">
        <v>234</v>
      </c>
      <c r="C120" s="1">
        <v>50</v>
      </c>
      <c r="D120" s="1">
        <v>146</v>
      </c>
      <c r="E120" s="134">
        <v>56.389000000000003</v>
      </c>
      <c r="F120" s="134">
        <v>385.89</v>
      </c>
      <c r="G120" s="134">
        <v>286.04599999999999</v>
      </c>
      <c r="H120" s="134">
        <v>0.21099999999999999</v>
      </c>
      <c r="I120" s="134">
        <v>1.4910000000000001</v>
      </c>
      <c r="J120" s="134">
        <v>8.9999999999999993E-3</v>
      </c>
      <c r="K120" s="134">
        <v>4.984</v>
      </c>
      <c r="L120" s="1">
        <v>2000</v>
      </c>
      <c r="M120" s="79">
        <v>10</v>
      </c>
      <c r="N120" s="135">
        <v>2.794</v>
      </c>
      <c r="O120" s="134">
        <v>2.4809999999999999</v>
      </c>
      <c r="P120" s="134">
        <v>2.2480000000000002</v>
      </c>
      <c r="Q120" s="134">
        <v>2.028</v>
      </c>
      <c r="R120" s="134">
        <v>1.87</v>
      </c>
      <c r="S120" s="134">
        <v>1.752</v>
      </c>
      <c r="T120" s="134">
        <v>1.615</v>
      </c>
      <c r="U120" s="134">
        <v>1.518</v>
      </c>
      <c r="V120" s="134">
        <v>1.444</v>
      </c>
      <c r="W120" s="134">
        <v>1.379</v>
      </c>
      <c r="X120" s="134">
        <v>1.292</v>
      </c>
      <c r="Y120" s="134">
        <v>1.2230000000000001</v>
      </c>
      <c r="Z120" s="134">
        <v>1.1850000000000001</v>
      </c>
      <c r="AA120" s="134">
        <v>1.1120000000000001</v>
      </c>
      <c r="AB120" s="134">
        <v>1.0820000000000001</v>
      </c>
      <c r="AC120" s="134">
        <v>1.03</v>
      </c>
      <c r="AD120" s="134">
        <v>0.995</v>
      </c>
      <c r="AE120" s="134">
        <v>0.96399999999999997</v>
      </c>
      <c r="AF120" s="134">
        <v>0.92200000000000004</v>
      </c>
      <c r="AG120" s="136">
        <v>0.89400000000000002</v>
      </c>
    </row>
    <row r="121" spans="1:33" x14ac:dyDescent="0.25">
      <c r="A121" s="74" t="s">
        <v>186</v>
      </c>
      <c r="B121" s="1" t="s">
        <v>234</v>
      </c>
      <c r="C121" s="1">
        <v>50</v>
      </c>
      <c r="D121" s="1">
        <v>146</v>
      </c>
      <c r="E121" s="134">
        <v>57.182000000000002</v>
      </c>
      <c r="F121" s="134">
        <v>387.93400000000003</v>
      </c>
      <c r="G121" s="134">
        <v>287.52300000000002</v>
      </c>
      <c r="H121" s="134">
        <v>5.0999999999999997E-2</v>
      </c>
      <c r="I121" s="134">
        <v>1.4830000000000001</v>
      </c>
      <c r="J121" s="134">
        <v>6.0000000000000001E-3</v>
      </c>
      <c r="K121" s="134">
        <v>4.984</v>
      </c>
      <c r="L121" s="1">
        <v>2000</v>
      </c>
      <c r="M121" s="79">
        <v>10</v>
      </c>
      <c r="N121" s="135">
        <v>2.7650000000000001</v>
      </c>
      <c r="O121" s="134">
        <v>2.4340000000000002</v>
      </c>
      <c r="P121" s="134">
        <v>2.1930000000000001</v>
      </c>
      <c r="Q121" s="134">
        <v>1.998</v>
      </c>
      <c r="R121" s="134">
        <v>1.8540000000000001</v>
      </c>
      <c r="S121" s="134">
        <v>1.7190000000000001</v>
      </c>
      <c r="T121" s="134">
        <v>1.611</v>
      </c>
      <c r="U121" s="134">
        <v>1.5269999999999999</v>
      </c>
      <c r="V121" s="134">
        <v>1.4379999999999999</v>
      </c>
      <c r="W121" s="134">
        <v>1.3660000000000001</v>
      </c>
      <c r="X121" s="134">
        <v>1.3009999999999999</v>
      </c>
      <c r="Y121" s="134">
        <v>1.246</v>
      </c>
      <c r="Z121" s="134">
        <v>1.175</v>
      </c>
      <c r="AA121" s="134">
        <v>1.129</v>
      </c>
      <c r="AB121" s="134">
        <v>1.077</v>
      </c>
      <c r="AC121" s="134">
        <v>1.0389999999999999</v>
      </c>
      <c r="AD121" s="134">
        <v>1</v>
      </c>
      <c r="AE121" s="134">
        <v>0.96</v>
      </c>
      <c r="AF121" s="134">
        <v>0.92400000000000004</v>
      </c>
      <c r="AG121" s="136">
        <v>0.90200000000000002</v>
      </c>
    </row>
    <row r="122" spans="1:33" x14ac:dyDescent="0.25">
      <c r="A122" s="74" t="s">
        <v>186</v>
      </c>
      <c r="B122" s="1" t="s">
        <v>234</v>
      </c>
      <c r="C122" s="1">
        <v>50</v>
      </c>
      <c r="D122" s="1">
        <v>146</v>
      </c>
      <c r="E122" s="134">
        <v>57.491</v>
      </c>
      <c r="F122" s="134">
        <v>390.06400000000002</v>
      </c>
      <c r="G122" s="134">
        <v>289.053</v>
      </c>
      <c r="H122" s="134">
        <v>9.6000000000000002E-2</v>
      </c>
      <c r="I122" s="134">
        <v>1.474</v>
      </c>
      <c r="J122" s="134">
        <v>3.0000000000000001E-3</v>
      </c>
      <c r="K122" s="134">
        <v>4.9829999999999997</v>
      </c>
      <c r="L122" s="1">
        <v>2000</v>
      </c>
      <c r="M122" s="79">
        <v>10</v>
      </c>
      <c r="N122" s="135">
        <v>2.7360000000000002</v>
      </c>
      <c r="O122" s="134">
        <v>2.4359999999999999</v>
      </c>
      <c r="P122" s="134">
        <v>2.218</v>
      </c>
      <c r="Q122" s="134">
        <v>2.0179999999999998</v>
      </c>
      <c r="R122" s="134">
        <v>1.871</v>
      </c>
      <c r="S122" s="134">
        <v>1.734</v>
      </c>
      <c r="T122" s="134">
        <v>1.6120000000000001</v>
      </c>
      <c r="U122" s="134">
        <v>1.52</v>
      </c>
      <c r="V122" s="134">
        <v>1.4379999999999999</v>
      </c>
      <c r="W122" s="134">
        <v>1.3520000000000001</v>
      </c>
      <c r="X122" s="134">
        <v>1.2809999999999999</v>
      </c>
      <c r="Y122" s="134">
        <v>1.216</v>
      </c>
      <c r="Z122" s="134">
        <v>1.161</v>
      </c>
      <c r="AA122" s="134">
        <v>1.097</v>
      </c>
      <c r="AB122" s="134">
        <v>1.06</v>
      </c>
      <c r="AC122" s="134">
        <v>1.008</v>
      </c>
      <c r="AD122" s="134">
        <v>0.97399999999999998</v>
      </c>
      <c r="AE122" s="134">
        <v>0.94899999999999995</v>
      </c>
      <c r="AF122" s="134">
        <v>0.90500000000000003</v>
      </c>
      <c r="AG122" s="136">
        <v>0.88800000000000001</v>
      </c>
    </row>
    <row r="123" spans="1:33" x14ac:dyDescent="0.25">
      <c r="A123" s="74" t="s">
        <v>187</v>
      </c>
      <c r="B123" s="1" t="s">
        <v>234</v>
      </c>
      <c r="C123" s="1">
        <v>50</v>
      </c>
      <c r="D123" s="1">
        <v>118</v>
      </c>
      <c r="E123" s="134">
        <v>65.23</v>
      </c>
      <c r="F123" s="134">
        <v>584.68899999999996</v>
      </c>
      <c r="G123" s="134">
        <v>350.113</v>
      </c>
      <c r="H123" s="134">
        <v>1.7350000000000001</v>
      </c>
      <c r="I123" s="134">
        <v>2.5350000000000001</v>
      </c>
      <c r="J123" s="134">
        <v>1.2999999999999999E-2</v>
      </c>
      <c r="K123" s="134">
        <v>4.9820000000000002</v>
      </c>
      <c r="L123" s="1">
        <v>2000</v>
      </c>
      <c r="M123" s="79">
        <v>10</v>
      </c>
      <c r="N123" s="135">
        <v>5.1360000000000001</v>
      </c>
      <c r="O123" s="134">
        <v>4.4779999999999998</v>
      </c>
      <c r="P123" s="134">
        <v>3.984</v>
      </c>
      <c r="Q123" s="134">
        <v>3.5950000000000002</v>
      </c>
      <c r="R123" s="134">
        <v>3.294</v>
      </c>
      <c r="S123" s="134">
        <v>3.0209999999999999</v>
      </c>
      <c r="T123" s="134">
        <v>2.7879999999999998</v>
      </c>
      <c r="U123" s="134">
        <v>2.6019999999999999</v>
      </c>
      <c r="V123" s="134">
        <v>2.411</v>
      </c>
      <c r="W123" s="134">
        <v>2.266</v>
      </c>
      <c r="X123" s="134">
        <v>2.1419999999999999</v>
      </c>
      <c r="Y123" s="134">
        <v>2.0150000000000001</v>
      </c>
      <c r="Z123" s="134">
        <v>1.9019999999999999</v>
      </c>
      <c r="AA123" s="134">
        <v>1.804</v>
      </c>
      <c r="AB123" s="134">
        <v>1.72</v>
      </c>
      <c r="AC123" s="134">
        <v>1.647</v>
      </c>
      <c r="AD123" s="134">
        <v>1.5640000000000001</v>
      </c>
      <c r="AE123" s="134">
        <v>1.4990000000000001</v>
      </c>
      <c r="AF123" s="134">
        <v>1.4530000000000001</v>
      </c>
      <c r="AG123" s="136">
        <v>1.3759999999999999</v>
      </c>
    </row>
    <row r="124" spans="1:33" x14ac:dyDescent="0.25">
      <c r="A124" s="74" t="s">
        <v>187</v>
      </c>
      <c r="B124" s="1" t="s">
        <v>234</v>
      </c>
      <c r="C124" s="1">
        <v>50</v>
      </c>
      <c r="D124" s="1">
        <v>118</v>
      </c>
      <c r="E124" s="134">
        <v>71.400999999999996</v>
      </c>
      <c r="F124" s="134">
        <v>605.26599999999996</v>
      </c>
      <c r="G124" s="134">
        <v>362.41500000000002</v>
      </c>
      <c r="H124" s="134">
        <v>0.32700000000000001</v>
      </c>
      <c r="I124" s="134">
        <v>2.4420000000000002</v>
      </c>
      <c r="J124" s="134">
        <v>0.01</v>
      </c>
      <c r="K124" s="134">
        <v>4.9820000000000002</v>
      </c>
      <c r="L124" s="1">
        <v>2000</v>
      </c>
      <c r="M124" s="79">
        <v>10</v>
      </c>
      <c r="N124" s="135">
        <v>4.9480000000000004</v>
      </c>
      <c r="O124" s="134">
        <v>4.3170000000000002</v>
      </c>
      <c r="P124" s="134">
        <v>3.8260000000000001</v>
      </c>
      <c r="Q124" s="134">
        <v>3.4630000000000001</v>
      </c>
      <c r="R124" s="134">
        <v>3.1520000000000001</v>
      </c>
      <c r="S124" s="134">
        <v>2.89</v>
      </c>
      <c r="T124" s="134">
        <v>2.6680000000000001</v>
      </c>
      <c r="U124" s="134">
        <v>2.4830000000000001</v>
      </c>
      <c r="V124" s="134">
        <v>2.33</v>
      </c>
      <c r="W124" s="134">
        <v>2.198</v>
      </c>
      <c r="X124" s="134">
        <v>2.0630000000000002</v>
      </c>
      <c r="Y124" s="134">
        <v>1.964</v>
      </c>
      <c r="Z124" s="134">
        <v>1.8520000000000001</v>
      </c>
      <c r="AA124" s="134">
        <v>1.7490000000000001</v>
      </c>
      <c r="AB124" s="134">
        <v>1.659</v>
      </c>
      <c r="AC124" s="134">
        <v>1.585</v>
      </c>
      <c r="AD124" s="134">
        <v>1.52</v>
      </c>
      <c r="AE124" s="134">
        <v>1.456</v>
      </c>
      <c r="AF124" s="134">
        <v>1.3859999999999999</v>
      </c>
      <c r="AG124" s="136">
        <v>1.341</v>
      </c>
    </row>
    <row r="125" spans="1:33" x14ac:dyDescent="0.25">
      <c r="A125" s="74" t="s">
        <v>187</v>
      </c>
      <c r="B125" s="1" t="s">
        <v>234</v>
      </c>
      <c r="C125" s="1">
        <v>50</v>
      </c>
      <c r="D125" s="1">
        <v>118</v>
      </c>
      <c r="E125" s="134">
        <v>71.94</v>
      </c>
      <c r="F125" s="134">
        <v>607.60400000000004</v>
      </c>
      <c r="G125" s="134">
        <v>363.89600000000002</v>
      </c>
      <c r="H125" s="134">
        <v>0.10299999999999999</v>
      </c>
      <c r="I125" s="134">
        <v>2.4220000000000002</v>
      </c>
      <c r="J125" s="134">
        <v>8.0000000000000002E-3</v>
      </c>
      <c r="K125" s="134">
        <v>4.9829999999999997</v>
      </c>
      <c r="L125" s="1">
        <v>2000</v>
      </c>
      <c r="M125" s="79">
        <v>10</v>
      </c>
      <c r="N125" s="135">
        <v>4.9219999999999997</v>
      </c>
      <c r="O125" s="134">
        <v>4.2990000000000004</v>
      </c>
      <c r="P125" s="134">
        <v>3.8180000000000001</v>
      </c>
      <c r="Q125" s="134">
        <v>3.4420000000000002</v>
      </c>
      <c r="R125" s="134">
        <v>3.1349999999999998</v>
      </c>
      <c r="S125" s="134">
        <v>2.895</v>
      </c>
      <c r="T125" s="134">
        <v>2.6629999999999998</v>
      </c>
      <c r="U125" s="134">
        <v>2.4809999999999999</v>
      </c>
      <c r="V125" s="134">
        <v>2.3109999999999999</v>
      </c>
      <c r="W125" s="134">
        <v>2.1720000000000002</v>
      </c>
      <c r="X125" s="134">
        <v>2.036</v>
      </c>
      <c r="Y125" s="134">
        <v>1.9350000000000001</v>
      </c>
      <c r="Z125" s="134">
        <v>1.8180000000000001</v>
      </c>
      <c r="AA125" s="134">
        <v>1.726</v>
      </c>
      <c r="AB125" s="134">
        <v>1.637</v>
      </c>
      <c r="AC125" s="134">
        <v>1.5720000000000001</v>
      </c>
      <c r="AD125" s="134">
        <v>1.494</v>
      </c>
      <c r="AE125" s="134">
        <v>1.423</v>
      </c>
      <c r="AF125" s="134">
        <v>1.361</v>
      </c>
      <c r="AG125" s="136">
        <v>1.306</v>
      </c>
    </row>
    <row r="126" spans="1:33" x14ac:dyDescent="0.25">
      <c r="A126" s="74" t="s">
        <v>188</v>
      </c>
      <c r="B126" s="1" t="s">
        <v>234</v>
      </c>
      <c r="C126" s="1">
        <v>50</v>
      </c>
      <c r="D126" s="1">
        <v>143</v>
      </c>
      <c r="E126" s="134">
        <v>10.311999999999999</v>
      </c>
      <c r="F126" s="134">
        <v>74.998000000000005</v>
      </c>
      <c r="G126" s="134">
        <v>54.408999999999999</v>
      </c>
      <c r="H126" s="134">
        <v>5.0999999999999997E-2</v>
      </c>
      <c r="I126" s="134">
        <v>13.756</v>
      </c>
      <c r="J126" s="134">
        <v>2.1999999999999999E-2</v>
      </c>
      <c r="K126" s="134">
        <v>4.9809999999999999</v>
      </c>
      <c r="L126" s="1">
        <v>2000</v>
      </c>
      <c r="M126" s="79">
        <v>10</v>
      </c>
      <c r="N126" s="135">
        <v>25.141999999999999</v>
      </c>
      <c r="O126" s="134">
        <v>22.498999999999999</v>
      </c>
      <c r="P126" s="134">
        <v>20.367999999999999</v>
      </c>
      <c r="Q126" s="134">
        <v>18.734000000000002</v>
      </c>
      <c r="R126" s="134">
        <v>17.262</v>
      </c>
      <c r="S126" s="134">
        <v>16.042000000000002</v>
      </c>
      <c r="T126" s="134">
        <v>15.061</v>
      </c>
      <c r="U126" s="134">
        <v>14.118</v>
      </c>
      <c r="V126" s="134">
        <v>13.379</v>
      </c>
      <c r="W126" s="134">
        <v>12.64</v>
      </c>
      <c r="X126" s="134">
        <v>12.071</v>
      </c>
      <c r="Y126" s="134">
        <v>11.464</v>
      </c>
      <c r="Z126" s="134">
        <v>10.977</v>
      </c>
      <c r="AA126" s="134">
        <v>10.433</v>
      </c>
      <c r="AB126" s="134">
        <v>10.047000000000001</v>
      </c>
      <c r="AC126" s="134">
        <v>9.6489999999999991</v>
      </c>
      <c r="AD126" s="134">
        <v>9.3040000000000003</v>
      </c>
      <c r="AE126" s="134">
        <v>8.9410000000000007</v>
      </c>
      <c r="AF126" s="134">
        <v>8.6389999999999993</v>
      </c>
      <c r="AG126" s="136">
        <v>8.3480000000000008</v>
      </c>
    </row>
    <row r="127" spans="1:33" x14ac:dyDescent="0.25">
      <c r="A127" s="74" t="s">
        <v>188</v>
      </c>
      <c r="B127" s="1" t="s">
        <v>234</v>
      </c>
      <c r="C127" s="1">
        <v>50</v>
      </c>
      <c r="D127" s="1">
        <v>143</v>
      </c>
      <c r="E127" s="134">
        <v>10.507999999999999</v>
      </c>
      <c r="F127" s="134">
        <v>75.52</v>
      </c>
      <c r="G127" s="134">
        <v>54.8</v>
      </c>
      <c r="H127" s="134">
        <v>0.03</v>
      </c>
      <c r="I127" s="134">
        <v>13.613</v>
      </c>
      <c r="J127" s="134">
        <v>2.9000000000000001E-2</v>
      </c>
      <c r="K127" s="134">
        <v>4.9820000000000002</v>
      </c>
      <c r="L127" s="1">
        <v>2000</v>
      </c>
      <c r="M127" s="79">
        <v>10</v>
      </c>
      <c r="N127" s="135">
        <v>24.803000000000001</v>
      </c>
      <c r="O127" s="134">
        <v>22.129000000000001</v>
      </c>
      <c r="P127" s="134">
        <v>20.108000000000001</v>
      </c>
      <c r="Q127" s="134">
        <v>18.422999999999998</v>
      </c>
      <c r="R127" s="134">
        <v>17.045999999999999</v>
      </c>
      <c r="S127" s="134">
        <v>15.895</v>
      </c>
      <c r="T127" s="134">
        <v>14.914999999999999</v>
      </c>
      <c r="U127" s="134">
        <v>13.981999999999999</v>
      </c>
      <c r="V127" s="134">
        <v>13.226000000000001</v>
      </c>
      <c r="W127" s="134">
        <v>12.52</v>
      </c>
      <c r="X127" s="134">
        <v>11.927</v>
      </c>
      <c r="Y127" s="134">
        <v>11.321999999999999</v>
      </c>
      <c r="Z127" s="134">
        <v>10.795</v>
      </c>
      <c r="AA127" s="134">
        <v>10.35</v>
      </c>
      <c r="AB127" s="134">
        <v>9.99</v>
      </c>
      <c r="AC127" s="134">
        <v>9.6300000000000008</v>
      </c>
      <c r="AD127" s="134">
        <v>9.2520000000000007</v>
      </c>
      <c r="AE127" s="134">
        <v>8.9749999999999996</v>
      </c>
      <c r="AF127" s="134">
        <v>8.6310000000000002</v>
      </c>
      <c r="AG127" s="136">
        <v>8.34</v>
      </c>
    </row>
    <row r="128" spans="1:33" x14ac:dyDescent="0.25">
      <c r="A128" s="74" t="s">
        <v>188</v>
      </c>
      <c r="B128" s="1" t="s">
        <v>234</v>
      </c>
      <c r="C128" s="1">
        <v>50</v>
      </c>
      <c r="D128" s="1">
        <v>143</v>
      </c>
      <c r="E128" s="134">
        <v>10.577999999999999</v>
      </c>
      <c r="F128" s="134">
        <v>75.804000000000002</v>
      </c>
      <c r="G128" s="134">
        <v>54.994</v>
      </c>
      <c r="H128" s="134">
        <v>0.01</v>
      </c>
      <c r="I128" s="134">
        <v>13.425000000000001</v>
      </c>
      <c r="J128" s="134">
        <v>2.4E-2</v>
      </c>
      <c r="K128" s="134">
        <v>4.9809999999999999</v>
      </c>
      <c r="L128" s="1">
        <v>2000</v>
      </c>
      <c r="M128" s="79">
        <v>10</v>
      </c>
      <c r="N128" s="135">
        <v>24.611000000000001</v>
      </c>
      <c r="O128" s="134">
        <v>21.977</v>
      </c>
      <c r="P128" s="134">
        <v>19.916</v>
      </c>
      <c r="Q128" s="134">
        <v>18.265999999999998</v>
      </c>
      <c r="R128" s="134">
        <v>16.84</v>
      </c>
      <c r="S128" s="134">
        <v>15.715</v>
      </c>
      <c r="T128" s="134">
        <v>14.778</v>
      </c>
      <c r="U128" s="134">
        <v>13.867000000000001</v>
      </c>
      <c r="V128" s="134">
        <v>13.090999999999999</v>
      </c>
      <c r="W128" s="134">
        <v>12.398999999999999</v>
      </c>
      <c r="X128" s="134">
        <v>11.743</v>
      </c>
      <c r="Y128" s="134">
        <v>11.198</v>
      </c>
      <c r="Z128" s="134">
        <v>10.714</v>
      </c>
      <c r="AA128" s="134">
        <v>10.19</v>
      </c>
      <c r="AB128" s="134">
        <v>9.7880000000000003</v>
      </c>
      <c r="AC128" s="134">
        <v>9.3829999999999991</v>
      </c>
      <c r="AD128" s="134">
        <v>8.9870000000000001</v>
      </c>
      <c r="AE128" s="134">
        <v>8.6649999999999991</v>
      </c>
      <c r="AF128" s="134">
        <v>8.3369999999999997</v>
      </c>
      <c r="AG128" s="136">
        <v>8.0329999999999995</v>
      </c>
    </row>
    <row r="129" spans="1:33" x14ac:dyDescent="0.25">
      <c r="A129" s="74" t="s">
        <v>189</v>
      </c>
      <c r="B129" s="1" t="s">
        <v>234</v>
      </c>
      <c r="C129" s="1">
        <v>50</v>
      </c>
      <c r="D129" s="1">
        <v>147</v>
      </c>
      <c r="E129" s="134">
        <v>28.3</v>
      </c>
      <c r="F129" s="134">
        <v>191.43</v>
      </c>
      <c r="G129" s="134">
        <v>143.077</v>
      </c>
      <c r="H129" s="134">
        <v>1.9E-2</v>
      </c>
      <c r="I129" s="134">
        <v>0.33600000000000002</v>
      </c>
      <c r="J129" s="134">
        <v>0.01</v>
      </c>
      <c r="K129" s="134">
        <v>4.992</v>
      </c>
      <c r="L129" s="1">
        <v>2000</v>
      </c>
      <c r="M129" s="79">
        <v>10</v>
      </c>
      <c r="N129" s="135">
        <v>0.69399999999999995</v>
      </c>
      <c r="O129" s="134">
        <v>0.60799999999999998</v>
      </c>
      <c r="P129" s="134">
        <v>0.54900000000000004</v>
      </c>
      <c r="Q129" s="134">
        <v>0.45400000000000001</v>
      </c>
      <c r="R129" s="134">
        <v>0.41899999999999998</v>
      </c>
      <c r="S129" s="134">
        <v>0.39200000000000002</v>
      </c>
      <c r="T129" s="134">
        <v>0.34799999999999998</v>
      </c>
      <c r="U129" s="134">
        <v>0.33100000000000002</v>
      </c>
      <c r="V129" s="134">
        <v>0.32100000000000001</v>
      </c>
      <c r="W129" s="134">
        <v>0.28199999999999997</v>
      </c>
      <c r="X129" s="134">
        <v>0.28899999999999998</v>
      </c>
      <c r="Y129" s="134">
        <v>0.27400000000000002</v>
      </c>
      <c r="Z129" s="134">
        <v>0.27700000000000002</v>
      </c>
      <c r="AA129" s="134">
        <v>0.27</v>
      </c>
      <c r="AB129" s="134">
        <v>0.23</v>
      </c>
      <c r="AC129" s="134">
        <v>0.20499999999999999</v>
      </c>
      <c r="AD129" s="134">
        <v>0.20100000000000001</v>
      </c>
      <c r="AE129" s="134">
        <v>0.20599999999999999</v>
      </c>
      <c r="AF129" s="134">
        <v>0.17799999999999999</v>
      </c>
      <c r="AG129" s="136">
        <v>0.19500000000000001</v>
      </c>
    </row>
    <row r="130" spans="1:33" x14ac:dyDescent="0.25">
      <c r="A130" s="74" t="s">
        <v>189</v>
      </c>
      <c r="B130" s="1" t="s">
        <v>234</v>
      </c>
      <c r="C130" s="1">
        <v>50</v>
      </c>
      <c r="D130" s="1">
        <v>147</v>
      </c>
      <c r="E130" s="134">
        <v>28.8</v>
      </c>
      <c r="F130" s="134">
        <v>193.41</v>
      </c>
      <c r="G130" s="134">
        <v>144.58099999999999</v>
      </c>
      <c r="H130" s="134">
        <v>2.3E-2</v>
      </c>
      <c r="I130" s="134">
        <v>0.435</v>
      </c>
      <c r="J130" s="134">
        <v>8.0000000000000002E-3</v>
      </c>
      <c r="K130" s="134">
        <v>4.992</v>
      </c>
      <c r="L130" s="1">
        <v>2000</v>
      </c>
      <c r="M130" s="79">
        <v>10</v>
      </c>
      <c r="N130" s="135">
        <v>0.85099999999999998</v>
      </c>
      <c r="O130" s="134">
        <v>0.71799999999999997</v>
      </c>
      <c r="P130" s="134">
        <v>0.69299999999999995</v>
      </c>
      <c r="Q130" s="134">
        <v>0.61199999999999999</v>
      </c>
      <c r="R130" s="134">
        <v>0.54600000000000004</v>
      </c>
      <c r="S130" s="134">
        <v>0.50800000000000001</v>
      </c>
      <c r="T130" s="134">
        <v>0.47</v>
      </c>
      <c r="U130" s="134">
        <v>0.434</v>
      </c>
      <c r="V130" s="134">
        <v>0.41799999999999998</v>
      </c>
      <c r="W130" s="134">
        <v>0.4</v>
      </c>
      <c r="X130" s="134">
        <v>0.372</v>
      </c>
      <c r="Y130" s="134">
        <v>0.32700000000000001</v>
      </c>
      <c r="Z130" s="134">
        <v>0.308</v>
      </c>
      <c r="AA130" s="134">
        <v>0.33400000000000002</v>
      </c>
      <c r="AB130" s="134">
        <v>0.30299999999999999</v>
      </c>
      <c r="AC130" s="134">
        <v>0.28499999999999998</v>
      </c>
      <c r="AD130" s="134">
        <v>0.30399999999999999</v>
      </c>
      <c r="AE130" s="134">
        <v>0.28299999999999997</v>
      </c>
      <c r="AF130" s="134">
        <v>0.29899999999999999</v>
      </c>
      <c r="AG130" s="136">
        <v>0.22800000000000001</v>
      </c>
    </row>
    <row r="131" spans="1:33" x14ac:dyDescent="0.25">
      <c r="A131" s="74" t="s">
        <v>189</v>
      </c>
      <c r="B131" s="1" t="s">
        <v>234</v>
      </c>
      <c r="C131" s="1">
        <v>50</v>
      </c>
      <c r="D131" s="1">
        <v>147</v>
      </c>
      <c r="E131" s="134">
        <v>28.9</v>
      </c>
      <c r="F131" s="134">
        <v>193.74</v>
      </c>
      <c r="G131" s="134">
        <v>144.85599999999999</v>
      </c>
      <c r="H131" s="134">
        <v>2.5999999999999999E-2</v>
      </c>
      <c r="I131" s="134">
        <v>0.48299999999999998</v>
      </c>
      <c r="J131" s="134">
        <v>3.0000000000000001E-3</v>
      </c>
      <c r="K131" s="134">
        <v>4.9930000000000003</v>
      </c>
      <c r="L131" s="1">
        <v>2000</v>
      </c>
      <c r="M131" s="79">
        <v>10</v>
      </c>
      <c r="N131" s="135">
        <v>0.92300000000000004</v>
      </c>
      <c r="O131" s="134">
        <v>0.82199999999999995</v>
      </c>
      <c r="P131" s="134">
        <v>0.73599999999999999</v>
      </c>
      <c r="Q131" s="134">
        <v>0.65100000000000002</v>
      </c>
      <c r="R131" s="134">
        <v>0.621</v>
      </c>
      <c r="S131" s="134">
        <v>0.56000000000000005</v>
      </c>
      <c r="T131" s="134">
        <v>0.51800000000000002</v>
      </c>
      <c r="U131" s="134">
        <v>0.51500000000000001</v>
      </c>
      <c r="V131" s="134">
        <v>0.47399999999999998</v>
      </c>
      <c r="W131" s="134">
        <v>0.47499999999999998</v>
      </c>
      <c r="X131" s="134">
        <v>0.432</v>
      </c>
      <c r="Y131" s="134">
        <v>0.378</v>
      </c>
      <c r="Z131" s="134">
        <v>0.34399999999999997</v>
      </c>
      <c r="AA131" s="134">
        <v>0.34599999999999997</v>
      </c>
      <c r="AB131" s="134">
        <v>0.36099999999999999</v>
      </c>
      <c r="AC131" s="134">
        <v>0.32</v>
      </c>
      <c r="AD131" s="134">
        <v>0.29699999999999999</v>
      </c>
      <c r="AE131" s="134">
        <v>0.30299999999999999</v>
      </c>
      <c r="AF131" s="134">
        <v>0.28999999999999998</v>
      </c>
      <c r="AG131" s="136">
        <v>0.28899999999999998</v>
      </c>
    </row>
    <row r="132" spans="1:33" x14ac:dyDescent="0.25">
      <c r="A132" s="74" t="s">
        <v>190</v>
      </c>
      <c r="B132" s="1" t="s">
        <v>234</v>
      </c>
      <c r="C132" s="1">
        <v>50</v>
      </c>
      <c r="D132" s="1">
        <v>148</v>
      </c>
      <c r="E132" s="134">
        <v>32.799999999999997</v>
      </c>
      <c r="F132" s="134">
        <v>219.98</v>
      </c>
      <c r="G132" s="134">
        <v>165.61</v>
      </c>
      <c r="H132" s="134">
        <v>0.16500000000000001</v>
      </c>
      <c r="I132" s="134">
        <v>0.63300000000000001</v>
      </c>
      <c r="J132" s="134">
        <v>4.4999999999999998E-2</v>
      </c>
      <c r="K132" s="134">
        <v>4.9939999999999998</v>
      </c>
      <c r="L132" s="1">
        <v>2000</v>
      </c>
      <c r="M132" s="79">
        <v>10</v>
      </c>
      <c r="N132" s="135">
        <v>1.3460000000000001</v>
      </c>
      <c r="O132" s="134">
        <v>1.17</v>
      </c>
      <c r="P132" s="134">
        <v>1.0309999999999999</v>
      </c>
      <c r="Q132" s="134">
        <v>0.95799999999999996</v>
      </c>
      <c r="R132" s="134">
        <v>0.86499999999999999</v>
      </c>
      <c r="S132" s="134">
        <v>0.78</v>
      </c>
      <c r="T132" s="134">
        <v>0.69899999999999995</v>
      </c>
      <c r="U132" s="134">
        <v>0.64600000000000002</v>
      </c>
      <c r="V132" s="134">
        <v>0.59899999999999998</v>
      </c>
      <c r="W132" s="134">
        <v>0.55100000000000005</v>
      </c>
      <c r="X132" s="134">
        <v>0.502</v>
      </c>
      <c r="Y132" s="134">
        <v>0.47199999999999998</v>
      </c>
      <c r="Z132" s="134">
        <v>0.46700000000000003</v>
      </c>
      <c r="AA132" s="134">
        <v>0.42899999999999999</v>
      </c>
      <c r="AB132" s="134">
        <v>0.39100000000000001</v>
      </c>
      <c r="AC132" s="134">
        <v>0.373</v>
      </c>
      <c r="AD132" s="134">
        <v>0.34200000000000003</v>
      </c>
      <c r="AE132" s="134">
        <v>0.36699999999999999</v>
      </c>
      <c r="AF132" s="134">
        <v>0.33300000000000002</v>
      </c>
      <c r="AG132" s="136">
        <v>0.33600000000000002</v>
      </c>
    </row>
    <row r="133" spans="1:33" x14ac:dyDescent="0.25">
      <c r="A133" s="74" t="s">
        <v>190</v>
      </c>
      <c r="B133" s="1" t="s">
        <v>234</v>
      </c>
      <c r="C133" s="1">
        <v>50</v>
      </c>
      <c r="D133" s="1">
        <v>148</v>
      </c>
      <c r="E133" s="134">
        <v>33.799999999999997</v>
      </c>
      <c r="F133" s="134">
        <v>225.28</v>
      </c>
      <c r="G133" s="134">
        <v>169.58500000000001</v>
      </c>
      <c r="H133" s="134">
        <v>7.0000000000000007E-2</v>
      </c>
      <c r="I133" s="134">
        <v>0.69299999999999995</v>
      </c>
      <c r="J133" s="134">
        <v>1.4999999999999999E-2</v>
      </c>
      <c r="K133" s="134">
        <v>4.9930000000000003</v>
      </c>
      <c r="L133" s="1">
        <v>2000</v>
      </c>
      <c r="M133" s="79">
        <v>10</v>
      </c>
      <c r="N133" s="135">
        <v>1.302</v>
      </c>
      <c r="O133" s="134">
        <v>1.167</v>
      </c>
      <c r="P133" s="134">
        <v>1.022</v>
      </c>
      <c r="Q133" s="134">
        <v>0.93200000000000005</v>
      </c>
      <c r="R133" s="134">
        <v>0.84</v>
      </c>
      <c r="S133" s="134">
        <v>0.78700000000000003</v>
      </c>
      <c r="T133" s="134">
        <v>0.73</v>
      </c>
      <c r="U133" s="134">
        <v>0.68400000000000005</v>
      </c>
      <c r="V133" s="134">
        <v>0.66900000000000004</v>
      </c>
      <c r="W133" s="134">
        <v>0.622</v>
      </c>
      <c r="X133" s="134">
        <v>0.59399999999999997</v>
      </c>
      <c r="Y133" s="134">
        <v>0.59699999999999998</v>
      </c>
      <c r="Z133" s="134">
        <v>0.54</v>
      </c>
      <c r="AA133" s="134">
        <v>0.51700000000000002</v>
      </c>
      <c r="AB133" s="134">
        <v>0.51400000000000001</v>
      </c>
      <c r="AC133" s="134">
        <v>0.5</v>
      </c>
      <c r="AD133" s="134">
        <v>0.48799999999999999</v>
      </c>
      <c r="AE133" s="134">
        <v>0.46200000000000002</v>
      </c>
      <c r="AF133" s="134">
        <v>0.45900000000000002</v>
      </c>
      <c r="AG133" s="136">
        <v>0.43099999999999999</v>
      </c>
    </row>
    <row r="134" spans="1:33" x14ac:dyDescent="0.25">
      <c r="A134" s="74" t="s">
        <v>190</v>
      </c>
      <c r="B134" s="1" t="s">
        <v>234</v>
      </c>
      <c r="C134" s="1">
        <v>50</v>
      </c>
      <c r="D134" s="1">
        <v>148</v>
      </c>
      <c r="E134" s="134">
        <v>34.9</v>
      </c>
      <c r="F134" s="134">
        <v>232.38</v>
      </c>
      <c r="G134" s="134">
        <v>174.988</v>
      </c>
      <c r="H134" s="134">
        <v>2.3E-2</v>
      </c>
      <c r="I134" s="134">
        <v>0.70599999999999996</v>
      </c>
      <c r="J134" s="134">
        <v>0.01</v>
      </c>
      <c r="K134" s="134">
        <v>4.9950000000000001</v>
      </c>
      <c r="L134" s="1">
        <v>2000</v>
      </c>
      <c r="M134" s="79">
        <v>10</v>
      </c>
      <c r="N134" s="135">
        <v>1.4870000000000001</v>
      </c>
      <c r="O134" s="134">
        <v>1.266</v>
      </c>
      <c r="P134" s="134">
        <v>1.145</v>
      </c>
      <c r="Q134" s="134">
        <v>1.016</v>
      </c>
      <c r="R134" s="134">
        <v>0.91700000000000004</v>
      </c>
      <c r="S134" s="134">
        <v>0.83499999999999996</v>
      </c>
      <c r="T134" s="134">
        <v>0.77200000000000002</v>
      </c>
      <c r="U134" s="134">
        <v>0.71799999999999997</v>
      </c>
      <c r="V134" s="134">
        <v>0.68</v>
      </c>
      <c r="W134" s="134">
        <v>0.64500000000000002</v>
      </c>
      <c r="X134" s="134">
        <v>0.61699999999999999</v>
      </c>
      <c r="Y134" s="134">
        <v>0.57399999999999995</v>
      </c>
      <c r="Z134" s="134">
        <v>0.53600000000000003</v>
      </c>
      <c r="AA134" s="134">
        <v>0.48</v>
      </c>
      <c r="AB134" s="134">
        <v>0.45400000000000001</v>
      </c>
      <c r="AC134" s="134">
        <v>0.42199999999999999</v>
      </c>
      <c r="AD134" s="134">
        <v>0.41599999999999998</v>
      </c>
      <c r="AE134" s="134">
        <v>0.373</v>
      </c>
      <c r="AF134" s="134">
        <v>0.38200000000000001</v>
      </c>
      <c r="AG134" s="136">
        <v>0.38700000000000001</v>
      </c>
    </row>
    <row r="135" spans="1:33" x14ac:dyDescent="0.25">
      <c r="A135" s="74" t="s">
        <v>191</v>
      </c>
      <c r="B135" s="1" t="s">
        <v>234</v>
      </c>
      <c r="C135" s="1">
        <v>50</v>
      </c>
      <c r="D135" s="1">
        <v>147</v>
      </c>
      <c r="E135" s="134">
        <v>30.7</v>
      </c>
      <c r="F135" s="134">
        <v>206.96</v>
      </c>
      <c r="G135" s="134">
        <v>154.76</v>
      </c>
      <c r="H135" s="134">
        <v>0.11</v>
      </c>
      <c r="I135" s="134">
        <v>0.95099999999999996</v>
      </c>
      <c r="J135" s="134">
        <v>1.7999999999999999E-2</v>
      </c>
      <c r="K135" s="134">
        <v>4.9939999999999998</v>
      </c>
      <c r="L135" s="1">
        <v>2000</v>
      </c>
      <c r="M135" s="79">
        <v>10</v>
      </c>
      <c r="N135" s="135">
        <v>1.655</v>
      </c>
      <c r="O135" s="134">
        <v>1.53</v>
      </c>
      <c r="P135" s="134">
        <v>1.38</v>
      </c>
      <c r="Q135" s="134">
        <v>1.246</v>
      </c>
      <c r="R135" s="134">
        <v>1.1779999999999999</v>
      </c>
      <c r="S135" s="134">
        <v>1.0629999999999999</v>
      </c>
      <c r="T135" s="134">
        <v>0.99199999999999999</v>
      </c>
      <c r="U135" s="134">
        <v>0.90200000000000002</v>
      </c>
      <c r="V135" s="134">
        <v>0.83599999999999997</v>
      </c>
      <c r="W135" s="134">
        <v>0.81399999999999995</v>
      </c>
      <c r="X135" s="134">
        <v>0.82099999999999995</v>
      </c>
      <c r="Y135" s="134">
        <v>0.78900000000000003</v>
      </c>
      <c r="Z135" s="134">
        <v>0.79600000000000004</v>
      </c>
      <c r="AA135" s="134">
        <v>0.79100000000000004</v>
      </c>
      <c r="AB135" s="134">
        <v>0.71699999999999997</v>
      </c>
      <c r="AC135" s="134">
        <v>0.72499999999999998</v>
      </c>
      <c r="AD135" s="134">
        <v>0.68500000000000005</v>
      </c>
      <c r="AE135" s="134">
        <v>0.71199999999999997</v>
      </c>
      <c r="AF135" s="134">
        <v>0.71199999999999997</v>
      </c>
      <c r="AG135" s="136">
        <v>0.67500000000000004</v>
      </c>
    </row>
    <row r="136" spans="1:33" x14ac:dyDescent="0.25">
      <c r="A136" s="74" t="s">
        <v>191</v>
      </c>
      <c r="B136" s="1" t="s">
        <v>234</v>
      </c>
      <c r="C136" s="1">
        <v>50</v>
      </c>
      <c r="D136" s="1">
        <v>147</v>
      </c>
      <c r="E136" s="134">
        <v>31</v>
      </c>
      <c r="F136" s="134">
        <v>210.69</v>
      </c>
      <c r="G136" s="134">
        <v>157.511</v>
      </c>
      <c r="H136" s="134">
        <v>0.16</v>
      </c>
      <c r="I136" s="134">
        <v>0.97</v>
      </c>
      <c r="J136" s="134">
        <v>4.4999999999999998E-2</v>
      </c>
      <c r="K136" s="134">
        <v>4.9930000000000003</v>
      </c>
      <c r="L136" s="1">
        <v>2000</v>
      </c>
      <c r="M136" s="79">
        <v>10</v>
      </c>
      <c r="N136" s="135">
        <v>1.726</v>
      </c>
      <c r="O136" s="134">
        <v>1.546</v>
      </c>
      <c r="P136" s="134">
        <v>1.415</v>
      </c>
      <c r="Q136" s="134">
        <v>1.2829999999999999</v>
      </c>
      <c r="R136" s="134">
        <v>1.21</v>
      </c>
      <c r="S136" s="134">
        <v>1.1100000000000001</v>
      </c>
      <c r="T136" s="134">
        <v>1.0149999999999999</v>
      </c>
      <c r="U136" s="134">
        <v>0.98099999999999998</v>
      </c>
      <c r="V136" s="134">
        <v>0.90400000000000003</v>
      </c>
      <c r="W136" s="134">
        <v>0.86799999999999999</v>
      </c>
      <c r="X136" s="134">
        <v>0.81499999999999995</v>
      </c>
      <c r="Y136" s="134">
        <v>0.80900000000000005</v>
      </c>
      <c r="Z136" s="134">
        <v>0.78</v>
      </c>
      <c r="AA136" s="134">
        <v>0.746</v>
      </c>
      <c r="AB136" s="134">
        <v>0.73899999999999999</v>
      </c>
      <c r="AC136" s="134">
        <v>0.72899999999999998</v>
      </c>
      <c r="AD136" s="134">
        <v>0.68700000000000006</v>
      </c>
      <c r="AE136" s="134">
        <v>0.69799999999999995</v>
      </c>
      <c r="AF136" s="134">
        <v>0.69199999999999995</v>
      </c>
      <c r="AG136" s="136">
        <v>0.65100000000000002</v>
      </c>
    </row>
    <row r="137" spans="1:33" x14ac:dyDescent="0.25">
      <c r="A137" s="74" t="s">
        <v>191</v>
      </c>
      <c r="B137" s="1" t="s">
        <v>234</v>
      </c>
      <c r="C137" s="1">
        <v>50</v>
      </c>
      <c r="D137" s="1">
        <v>147</v>
      </c>
      <c r="E137" s="134">
        <v>31.2</v>
      </c>
      <c r="F137" s="134">
        <v>210.25</v>
      </c>
      <c r="G137" s="134">
        <v>157.22499999999999</v>
      </c>
      <c r="H137" s="134">
        <v>0.14199999999999999</v>
      </c>
      <c r="I137" s="134">
        <v>0.95199999999999996</v>
      </c>
      <c r="J137" s="134">
        <v>1.0999999999999999E-2</v>
      </c>
      <c r="K137" s="134">
        <v>4.9939999999999998</v>
      </c>
      <c r="L137" s="1">
        <v>2000</v>
      </c>
      <c r="M137" s="79">
        <v>10</v>
      </c>
      <c r="N137" s="135">
        <v>1.6819999999999999</v>
      </c>
      <c r="O137" s="134">
        <v>1.4970000000000001</v>
      </c>
      <c r="P137" s="134">
        <v>1.377</v>
      </c>
      <c r="Q137" s="134">
        <v>1.2729999999999999</v>
      </c>
      <c r="R137" s="134">
        <v>1.181</v>
      </c>
      <c r="S137" s="134">
        <v>1.095</v>
      </c>
      <c r="T137" s="134">
        <v>1.0269999999999999</v>
      </c>
      <c r="U137" s="134">
        <v>0.97799999999999998</v>
      </c>
      <c r="V137" s="134">
        <v>0.92200000000000004</v>
      </c>
      <c r="W137" s="134">
        <v>0.91900000000000004</v>
      </c>
      <c r="X137" s="134">
        <v>0.84399999999999997</v>
      </c>
      <c r="Y137" s="134">
        <v>0.82199999999999995</v>
      </c>
      <c r="Z137" s="134">
        <v>0.78700000000000003</v>
      </c>
      <c r="AA137" s="134">
        <v>0.72699999999999998</v>
      </c>
      <c r="AB137" s="134">
        <v>0.69799999999999995</v>
      </c>
      <c r="AC137" s="134">
        <v>0.67500000000000004</v>
      </c>
      <c r="AD137" s="134">
        <v>0.63900000000000001</v>
      </c>
      <c r="AE137" s="134">
        <v>0.64700000000000002</v>
      </c>
      <c r="AF137" s="134">
        <v>0.64300000000000002</v>
      </c>
      <c r="AG137" s="136">
        <v>0.61099999999999999</v>
      </c>
    </row>
    <row r="138" spans="1:33" x14ac:dyDescent="0.25">
      <c r="A138" s="74" t="s">
        <v>192</v>
      </c>
      <c r="B138" s="1" t="s">
        <v>234</v>
      </c>
      <c r="C138" s="1">
        <v>50</v>
      </c>
      <c r="D138" s="1">
        <v>146</v>
      </c>
      <c r="E138" s="134">
        <v>28.8</v>
      </c>
      <c r="F138" s="134">
        <v>196.44</v>
      </c>
      <c r="G138" s="134">
        <v>145.92099999999999</v>
      </c>
      <c r="H138" s="134">
        <v>0.107</v>
      </c>
      <c r="I138" s="134">
        <v>1.339</v>
      </c>
      <c r="J138" s="134">
        <v>6.0000000000000001E-3</v>
      </c>
      <c r="K138" s="134">
        <v>4.9950000000000001</v>
      </c>
      <c r="L138" s="1">
        <v>2000</v>
      </c>
      <c r="M138" s="79">
        <v>10</v>
      </c>
      <c r="N138" s="135">
        <v>2.38</v>
      </c>
      <c r="O138" s="134">
        <v>2.1320000000000001</v>
      </c>
      <c r="P138" s="134">
        <v>1.9470000000000001</v>
      </c>
      <c r="Q138" s="134">
        <v>1.784</v>
      </c>
      <c r="R138" s="134">
        <v>1.6779999999999999</v>
      </c>
      <c r="S138" s="134">
        <v>1.542</v>
      </c>
      <c r="T138" s="134">
        <v>1.4610000000000001</v>
      </c>
      <c r="U138" s="134">
        <v>1.36</v>
      </c>
      <c r="V138" s="134">
        <v>1.3089999999999999</v>
      </c>
      <c r="W138" s="134">
        <v>1.25</v>
      </c>
      <c r="X138" s="134">
        <v>1.214</v>
      </c>
      <c r="Y138" s="134">
        <v>1.1479999999999999</v>
      </c>
      <c r="Z138" s="134">
        <v>1.0669999999999999</v>
      </c>
      <c r="AA138" s="134">
        <v>1.0169999999999999</v>
      </c>
      <c r="AB138" s="134">
        <v>1.0289999999999999</v>
      </c>
      <c r="AC138" s="134">
        <v>0.93500000000000005</v>
      </c>
      <c r="AD138" s="134">
        <v>0.93600000000000005</v>
      </c>
      <c r="AE138" s="134">
        <v>0.89900000000000002</v>
      </c>
      <c r="AF138" s="134">
        <v>0.86899999999999999</v>
      </c>
      <c r="AG138" s="136">
        <v>0.82899999999999996</v>
      </c>
    </row>
    <row r="139" spans="1:33" x14ac:dyDescent="0.25">
      <c r="A139" s="74" t="s">
        <v>192</v>
      </c>
      <c r="B139" s="1" t="s">
        <v>234</v>
      </c>
      <c r="C139" s="1">
        <v>50</v>
      </c>
      <c r="D139" s="1">
        <v>146</v>
      </c>
      <c r="E139" s="134">
        <v>29.6</v>
      </c>
      <c r="F139" s="134">
        <v>201.36</v>
      </c>
      <c r="G139" s="134">
        <v>149.61000000000001</v>
      </c>
      <c r="H139" s="134">
        <v>0.107</v>
      </c>
      <c r="I139" s="134">
        <v>1.2869999999999999</v>
      </c>
      <c r="J139" s="134">
        <v>1.2999999999999999E-2</v>
      </c>
      <c r="K139" s="134">
        <v>4.9960000000000004</v>
      </c>
      <c r="L139" s="1">
        <v>2000</v>
      </c>
      <c r="M139" s="79">
        <v>10</v>
      </c>
      <c r="N139" s="135">
        <v>2.3250000000000002</v>
      </c>
      <c r="O139" s="134">
        <v>2.0499999999999998</v>
      </c>
      <c r="P139" s="134">
        <v>1.879</v>
      </c>
      <c r="Q139" s="134">
        <v>1.722</v>
      </c>
      <c r="R139" s="134">
        <v>1.6259999999999999</v>
      </c>
      <c r="S139" s="134">
        <v>1.5129999999999999</v>
      </c>
      <c r="T139" s="134">
        <v>1.3959999999999999</v>
      </c>
      <c r="U139" s="134">
        <v>1.3240000000000001</v>
      </c>
      <c r="V139" s="134">
        <v>1.2609999999999999</v>
      </c>
      <c r="W139" s="134">
        <v>1.175</v>
      </c>
      <c r="X139" s="134">
        <v>1.1399999999999999</v>
      </c>
      <c r="Y139" s="134">
        <v>1.1000000000000001</v>
      </c>
      <c r="Z139" s="134">
        <v>1.0369999999999999</v>
      </c>
      <c r="AA139" s="134">
        <v>0.98599999999999999</v>
      </c>
      <c r="AB139" s="134">
        <v>0.93200000000000005</v>
      </c>
      <c r="AC139" s="134">
        <v>0.94</v>
      </c>
      <c r="AD139" s="134">
        <v>0.876</v>
      </c>
      <c r="AE139" s="134">
        <v>0.87</v>
      </c>
      <c r="AF139" s="134">
        <v>0.81799999999999995</v>
      </c>
      <c r="AG139" s="136">
        <v>0.77900000000000003</v>
      </c>
    </row>
    <row r="140" spans="1:33" x14ac:dyDescent="0.25">
      <c r="A140" s="74" t="s">
        <v>192</v>
      </c>
      <c r="B140" s="1" t="s">
        <v>234</v>
      </c>
      <c r="C140" s="1">
        <v>50</v>
      </c>
      <c r="D140" s="1">
        <v>146</v>
      </c>
      <c r="E140" s="134">
        <v>29.9</v>
      </c>
      <c r="F140" s="134">
        <v>203.78</v>
      </c>
      <c r="G140" s="134">
        <v>151.33199999999999</v>
      </c>
      <c r="H140" s="134">
        <v>0.183</v>
      </c>
      <c r="I140" s="134">
        <v>1.266</v>
      </c>
      <c r="J140" s="134">
        <v>1.0999999999999999E-2</v>
      </c>
      <c r="K140" s="134">
        <v>4.9939999999999998</v>
      </c>
      <c r="L140" s="1">
        <v>2000</v>
      </c>
      <c r="M140" s="79">
        <v>10</v>
      </c>
      <c r="N140" s="135">
        <v>2.2829999999999999</v>
      </c>
      <c r="O140" s="134">
        <v>2.04</v>
      </c>
      <c r="P140" s="134">
        <v>1.865</v>
      </c>
      <c r="Q140" s="134">
        <v>1.7010000000000001</v>
      </c>
      <c r="R140" s="134">
        <v>1.5609999999999999</v>
      </c>
      <c r="S140" s="134">
        <v>1.466</v>
      </c>
      <c r="T140" s="134">
        <v>1.371</v>
      </c>
      <c r="U140" s="134">
        <v>1.3120000000000001</v>
      </c>
      <c r="V140" s="134">
        <v>1.266</v>
      </c>
      <c r="W140" s="134">
        <v>1.1779999999999999</v>
      </c>
      <c r="X140" s="134">
        <v>1.093</v>
      </c>
      <c r="Y140" s="134">
        <v>1.0509999999999999</v>
      </c>
      <c r="Z140" s="134">
        <v>1.0329999999999999</v>
      </c>
      <c r="AA140" s="134">
        <v>0.98899999999999999</v>
      </c>
      <c r="AB140" s="134">
        <v>0.92500000000000004</v>
      </c>
      <c r="AC140" s="134">
        <v>0.89600000000000002</v>
      </c>
      <c r="AD140" s="134">
        <v>0.84799999999999998</v>
      </c>
      <c r="AE140" s="134">
        <v>0.84499999999999997</v>
      </c>
      <c r="AF140" s="134">
        <v>0.84099999999999997</v>
      </c>
      <c r="AG140" s="136">
        <v>0.748</v>
      </c>
    </row>
    <row r="141" spans="1:33" x14ac:dyDescent="0.25">
      <c r="A141" s="74" t="s">
        <v>193</v>
      </c>
      <c r="B141" s="1" t="s">
        <v>234</v>
      </c>
      <c r="C141" s="1">
        <v>50</v>
      </c>
      <c r="D141" s="1">
        <v>115</v>
      </c>
      <c r="E141" s="134">
        <v>87.909000000000006</v>
      </c>
      <c r="F141" s="134">
        <v>842.96799999999996</v>
      </c>
      <c r="G141" s="134">
        <v>492.05900000000003</v>
      </c>
      <c r="H141" s="134">
        <v>4.2320000000000002</v>
      </c>
      <c r="I141" s="134">
        <v>1.0069999999999999</v>
      </c>
      <c r="J141" s="134">
        <v>6.0000000000000001E-3</v>
      </c>
      <c r="K141" s="134">
        <v>4.9829999999999997</v>
      </c>
      <c r="L141" s="1">
        <v>2000</v>
      </c>
      <c r="M141" s="79">
        <v>10</v>
      </c>
      <c r="N141" s="135">
        <v>1.869</v>
      </c>
      <c r="O141" s="134">
        <v>1.673</v>
      </c>
      <c r="P141" s="134">
        <v>1.508</v>
      </c>
      <c r="Q141" s="134">
        <v>1.385</v>
      </c>
      <c r="R141" s="134">
        <v>1.286</v>
      </c>
      <c r="S141" s="134">
        <v>1.1930000000000001</v>
      </c>
      <c r="T141" s="134">
        <v>1.109</v>
      </c>
      <c r="U141" s="134">
        <v>1.0369999999999999</v>
      </c>
      <c r="V141" s="134">
        <v>0.97299999999999998</v>
      </c>
      <c r="W141" s="134">
        <v>0.91800000000000004</v>
      </c>
      <c r="X141" s="134">
        <v>0.86899999999999999</v>
      </c>
      <c r="Y141" s="134">
        <v>0.82399999999999995</v>
      </c>
      <c r="Z141" s="134">
        <v>0.78800000000000003</v>
      </c>
      <c r="AA141" s="134">
        <v>0.76</v>
      </c>
      <c r="AB141" s="134">
        <v>0.73599999999999999</v>
      </c>
      <c r="AC141" s="134">
        <v>0.69799999999999995</v>
      </c>
      <c r="AD141" s="134">
        <v>0.65900000000000003</v>
      </c>
      <c r="AE141" s="134">
        <v>0.63900000000000001</v>
      </c>
      <c r="AF141" s="134">
        <v>0.61499999999999999</v>
      </c>
      <c r="AG141" s="136">
        <v>0.60599999999999998</v>
      </c>
    </row>
    <row r="142" spans="1:33" x14ac:dyDescent="0.25">
      <c r="A142" s="74" t="s">
        <v>193</v>
      </c>
      <c r="B142" s="1" t="s">
        <v>234</v>
      </c>
      <c r="C142" s="1">
        <v>50</v>
      </c>
      <c r="D142" s="1">
        <v>115</v>
      </c>
      <c r="E142" s="134">
        <v>103.8</v>
      </c>
      <c r="F142" s="134">
        <v>909.06200000000001</v>
      </c>
      <c r="G142" s="134">
        <v>530.76</v>
      </c>
      <c r="H142" s="134">
        <v>1.1970000000000001</v>
      </c>
      <c r="I142" s="134">
        <v>0.96599999999999997</v>
      </c>
      <c r="J142" s="134">
        <v>4.0000000000000001E-3</v>
      </c>
      <c r="K142" s="134">
        <v>4.984</v>
      </c>
      <c r="L142" s="1">
        <v>2000</v>
      </c>
      <c r="M142" s="79">
        <v>10</v>
      </c>
      <c r="N142" s="135">
        <v>1.7909999999999999</v>
      </c>
      <c r="O142" s="134">
        <v>1.597</v>
      </c>
      <c r="P142" s="134">
        <v>1.45</v>
      </c>
      <c r="Q142" s="134">
        <v>1.333</v>
      </c>
      <c r="R142" s="134">
        <v>1.222</v>
      </c>
      <c r="S142" s="134">
        <v>1.1259999999999999</v>
      </c>
      <c r="T142" s="134">
        <v>1.0589999999999999</v>
      </c>
      <c r="U142" s="134">
        <v>0.99199999999999999</v>
      </c>
      <c r="V142" s="134">
        <v>0.92600000000000005</v>
      </c>
      <c r="W142" s="134">
        <v>0.89300000000000002</v>
      </c>
      <c r="X142" s="134">
        <v>0.83699999999999997</v>
      </c>
      <c r="Y142" s="134">
        <v>0.79100000000000004</v>
      </c>
      <c r="Z142" s="134">
        <v>0.75600000000000001</v>
      </c>
      <c r="AA142" s="134">
        <v>0.73</v>
      </c>
      <c r="AB142" s="134">
        <v>0.69299999999999995</v>
      </c>
      <c r="AC142" s="134">
        <v>0.67100000000000004</v>
      </c>
      <c r="AD142" s="134">
        <v>0.64600000000000002</v>
      </c>
      <c r="AE142" s="134">
        <v>0.623</v>
      </c>
      <c r="AF142" s="134">
        <v>0.60399999999999998</v>
      </c>
      <c r="AG142" s="136">
        <v>0.57399999999999995</v>
      </c>
    </row>
    <row r="143" spans="1:33" x14ac:dyDescent="0.25">
      <c r="A143" s="74" t="s">
        <v>193</v>
      </c>
      <c r="B143" s="1" t="s">
        <v>234</v>
      </c>
      <c r="C143" s="1">
        <v>50</v>
      </c>
      <c r="D143" s="1">
        <v>115</v>
      </c>
      <c r="E143" s="134">
        <v>108.092</v>
      </c>
      <c r="F143" s="134">
        <v>934.31700000000001</v>
      </c>
      <c r="G143" s="134">
        <v>545.78300000000002</v>
      </c>
      <c r="H143" s="134">
        <v>0.50600000000000001</v>
      </c>
      <c r="I143" s="134">
        <v>0.94499999999999995</v>
      </c>
      <c r="J143" s="134">
        <v>7.0000000000000001E-3</v>
      </c>
      <c r="K143" s="134">
        <v>4.9870000000000001</v>
      </c>
      <c r="L143" s="1">
        <v>2000</v>
      </c>
      <c r="M143" s="79">
        <v>10</v>
      </c>
      <c r="N143" s="135">
        <v>1.7410000000000001</v>
      </c>
      <c r="O143" s="134">
        <v>1.5620000000000001</v>
      </c>
      <c r="P143" s="134">
        <v>1.4139999999999999</v>
      </c>
      <c r="Q143" s="134">
        <v>1.2969999999999999</v>
      </c>
      <c r="R143" s="134">
        <v>1.1890000000000001</v>
      </c>
      <c r="S143" s="134">
        <v>1.111</v>
      </c>
      <c r="T143" s="134">
        <v>1.0529999999999999</v>
      </c>
      <c r="U143" s="134">
        <v>0.98299999999999998</v>
      </c>
      <c r="V143" s="134">
        <v>0.92100000000000004</v>
      </c>
      <c r="W143" s="134">
        <v>0.874</v>
      </c>
      <c r="X143" s="134">
        <v>0.83099999999999996</v>
      </c>
      <c r="Y143" s="134">
        <v>0.78100000000000003</v>
      </c>
      <c r="Z143" s="134">
        <v>0.74399999999999999</v>
      </c>
      <c r="AA143" s="134">
        <v>0.71499999999999997</v>
      </c>
      <c r="AB143" s="134">
        <v>0.68100000000000005</v>
      </c>
      <c r="AC143" s="134">
        <v>0.65100000000000002</v>
      </c>
      <c r="AD143" s="134">
        <v>0.621</v>
      </c>
      <c r="AE143" s="134">
        <v>0.59599999999999997</v>
      </c>
      <c r="AF143" s="134">
        <v>0.57999999999999996</v>
      </c>
      <c r="AG143" s="136">
        <v>0.56399999999999995</v>
      </c>
    </row>
    <row r="144" spans="1:33" x14ac:dyDescent="0.25">
      <c r="A144" s="74" t="s">
        <v>194</v>
      </c>
      <c r="B144" s="1" t="s">
        <v>234</v>
      </c>
      <c r="C144" s="1">
        <v>50</v>
      </c>
      <c r="D144" s="1">
        <v>143</v>
      </c>
      <c r="E144" s="134">
        <v>816.8</v>
      </c>
      <c r="F144" s="134">
        <v>5529.4</v>
      </c>
      <c r="G144" s="134">
        <v>4058.6390000000001</v>
      </c>
      <c r="H144" s="134">
        <v>8.0839999999999996</v>
      </c>
      <c r="I144" s="134">
        <v>1.0169999999999999</v>
      </c>
      <c r="J144" s="134">
        <v>2.1000000000000001E-2</v>
      </c>
      <c r="K144" s="134">
        <v>5.0389999999999997</v>
      </c>
      <c r="L144" s="1">
        <v>2000</v>
      </c>
      <c r="M144" s="79">
        <v>10</v>
      </c>
      <c r="N144" s="135">
        <v>2.0609999999999999</v>
      </c>
      <c r="O144" s="134">
        <v>1.792</v>
      </c>
      <c r="P144" s="134">
        <v>1.5960000000000001</v>
      </c>
      <c r="Q144" s="134">
        <v>1.4470000000000001</v>
      </c>
      <c r="R144" s="134">
        <v>1.3149999999999999</v>
      </c>
      <c r="S144" s="134">
        <v>1.21</v>
      </c>
      <c r="T144" s="134">
        <v>1.121</v>
      </c>
      <c r="U144" s="134">
        <v>1.0389999999999999</v>
      </c>
      <c r="V144" s="134">
        <v>0.97099999999999997</v>
      </c>
      <c r="W144" s="134">
        <v>0.90700000000000003</v>
      </c>
      <c r="X144" s="134">
        <v>0.85599999999999998</v>
      </c>
      <c r="Y144" s="134">
        <v>0.80300000000000005</v>
      </c>
      <c r="Z144" s="134">
        <v>0.76</v>
      </c>
      <c r="AA144" s="134">
        <v>0.73</v>
      </c>
      <c r="AB144" s="134">
        <v>0.69299999999999995</v>
      </c>
      <c r="AC144" s="134">
        <v>0.66400000000000003</v>
      </c>
      <c r="AD144" s="134">
        <v>0.63100000000000001</v>
      </c>
      <c r="AE144" s="134">
        <v>0.60499999999999998</v>
      </c>
      <c r="AF144" s="134">
        <v>0.58099999999999996</v>
      </c>
      <c r="AG144" s="136">
        <v>0.55500000000000005</v>
      </c>
    </row>
    <row r="145" spans="1:33" x14ac:dyDescent="0.25">
      <c r="A145" s="74" t="s">
        <v>194</v>
      </c>
      <c r="B145" s="1" t="s">
        <v>234</v>
      </c>
      <c r="C145" s="1">
        <v>50</v>
      </c>
      <c r="D145" s="1">
        <v>143</v>
      </c>
      <c r="E145" s="134">
        <v>777</v>
      </c>
      <c r="F145" s="134">
        <v>5280.84</v>
      </c>
      <c r="G145" s="134">
        <v>3875.62</v>
      </c>
      <c r="H145" s="134">
        <v>3.5129999999999999</v>
      </c>
      <c r="I145" s="134">
        <v>0.96799999999999997</v>
      </c>
      <c r="J145" s="134">
        <v>5.0000000000000001E-3</v>
      </c>
      <c r="K145" s="134">
        <v>5.0389999999999997</v>
      </c>
      <c r="L145" s="1">
        <v>2000</v>
      </c>
      <c r="M145" s="79">
        <v>10</v>
      </c>
      <c r="N145" s="135">
        <v>1.98</v>
      </c>
      <c r="O145" s="134">
        <v>1.7210000000000001</v>
      </c>
      <c r="P145" s="134">
        <v>1.53</v>
      </c>
      <c r="Q145" s="134">
        <v>1.3759999999999999</v>
      </c>
      <c r="R145" s="134">
        <v>1.252</v>
      </c>
      <c r="S145" s="134">
        <v>1.1499999999999999</v>
      </c>
      <c r="T145" s="134">
        <v>1.0620000000000001</v>
      </c>
      <c r="U145" s="134">
        <v>0.98699999999999999</v>
      </c>
      <c r="V145" s="134">
        <v>0.92</v>
      </c>
      <c r="W145" s="134">
        <v>0.86299999999999999</v>
      </c>
      <c r="X145" s="134">
        <v>0.81200000000000006</v>
      </c>
      <c r="Y145" s="134">
        <v>0.76700000000000002</v>
      </c>
      <c r="Z145" s="134">
        <v>0.72599999999999998</v>
      </c>
      <c r="AA145" s="134">
        <v>0.68899999999999995</v>
      </c>
      <c r="AB145" s="134">
        <v>0.65700000000000003</v>
      </c>
      <c r="AC145" s="134">
        <v>0.626</v>
      </c>
      <c r="AD145" s="134">
        <v>0.59399999999999997</v>
      </c>
      <c r="AE145" s="134">
        <v>0.57299999999999995</v>
      </c>
      <c r="AF145" s="134">
        <v>0.54800000000000004</v>
      </c>
      <c r="AG145" s="136">
        <v>0.52700000000000002</v>
      </c>
    </row>
    <row r="146" spans="1:33" x14ac:dyDescent="0.25">
      <c r="A146" s="74" t="s">
        <v>194</v>
      </c>
      <c r="B146" s="1" t="s">
        <v>234</v>
      </c>
      <c r="C146" s="1">
        <v>50</v>
      </c>
      <c r="D146" s="1">
        <v>143</v>
      </c>
      <c r="E146" s="134">
        <v>750.5</v>
      </c>
      <c r="F146" s="134">
        <v>5124.47</v>
      </c>
      <c r="G146" s="134">
        <v>3761.32</v>
      </c>
      <c r="H146" s="134">
        <v>1.018</v>
      </c>
      <c r="I146" s="134">
        <v>0.95699999999999996</v>
      </c>
      <c r="J146" s="134">
        <v>5.0000000000000001E-3</v>
      </c>
      <c r="K146" s="134">
        <v>5.0389999999999997</v>
      </c>
      <c r="L146" s="1">
        <v>2000</v>
      </c>
      <c r="M146" s="79">
        <v>10</v>
      </c>
      <c r="N146" s="135">
        <v>1.9419999999999999</v>
      </c>
      <c r="O146" s="134">
        <v>1.6910000000000001</v>
      </c>
      <c r="P146" s="134">
        <v>1.506</v>
      </c>
      <c r="Q146" s="134">
        <v>1.355</v>
      </c>
      <c r="R146" s="134">
        <v>1.234</v>
      </c>
      <c r="S146" s="134">
        <v>1.131</v>
      </c>
      <c r="T146" s="134">
        <v>1.0409999999999999</v>
      </c>
      <c r="U146" s="134">
        <v>0.96899999999999997</v>
      </c>
      <c r="V146" s="134">
        <v>0.90500000000000003</v>
      </c>
      <c r="W146" s="134">
        <v>0.85299999999999998</v>
      </c>
      <c r="X146" s="134">
        <v>0.80500000000000005</v>
      </c>
      <c r="Y146" s="134">
        <v>0.75800000000000001</v>
      </c>
      <c r="Z146" s="134">
        <v>0.72</v>
      </c>
      <c r="AA146" s="134">
        <v>0.68799999999999994</v>
      </c>
      <c r="AB146" s="134">
        <v>0.66400000000000003</v>
      </c>
      <c r="AC146" s="134">
        <v>0.626</v>
      </c>
      <c r="AD146" s="134">
        <v>0.59799999999999998</v>
      </c>
      <c r="AE146" s="134">
        <v>0.57299999999999995</v>
      </c>
      <c r="AF146" s="134">
        <v>0.55100000000000005</v>
      </c>
      <c r="AG146" s="136">
        <v>0.52900000000000003</v>
      </c>
    </row>
    <row r="147" spans="1:33" x14ac:dyDescent="0.25">
      <c r="A147" s="74" t="s">
        <v>195</v>
      </c>
      <c r="B147" s="1" t="s">
        <v>234</v>
      </c>
      <c r="C147" s="1">
        <v>50</v>
      </c>
      <c r="D147" s="1">
        <v>147</v>
      </c>
      <c r="E147" s="134">
        <v>144.80000000000001</v>
      </c>
      <c r="F147" s="134">
        <v>963.73</v>
      </c>
      <c r="G147" s="134">
        <v>722.20899999999995</v>
      </c>
      <c r="H147" s="134">
        <v>0.45600000000000002</v>
      </c>
      <c r="I147" s="134">
        <v>0.82499999999999996</v>
      </c>
      <c r="J147" s="134">
        <v>4.0000000000000001E-3</v>
      </c>
      <c r="K147" s="134">
        <v>5.0049999999999999</v>
      </c>
      <c r="L147" s="1">
        <v>2000</v>
      </c>
      <c r="M147" s="79">
        <v>10</v>
      </c>
      <c r="N147" s="135">
        <v>1.589</v>
      </c>
      <c r="O147" s="134">
        <v>1.3859999999999999</v>
      </c>
      <c r="P147" s="134">
        <v>1.244</v>
      </c>
      <c r="Q147" s="134">
        <v>1.133</v>
      </c>
      <c r="R147" s="134">
        <v>1.038</v>
      </c>
      <c r="S147" s="134">
        <v>0.96099999999999997</v>
      </c>
      <c r="T147" s="134">
        <v>0.90400000000000003</v>
      </c>
      <c r="U147" s="134">
        <v>0.84</v>
      </c>
      <c r="V147" s="134">
        <v>0.79900000000000004</v>
      </c>
      <c r="W147" s="134">
        <v>0.752</v>
      </c>
      <c r="X147" s="134">
        <v>0.71299999999999997</v>
      </c>
      <c r="Y147" s="134">
        <v>0.67400000000000004</v>
      </c>
      <c r="Z147" s="134">
        <v>0.64800000000000002</v>
      </c>
      <c r="AA147" s="134">
        <v>0.62</v>
      </c>
      <c r="AB147" s="134">
        <v>0.59099999999999997</v>
      </c>
      <c r="AC147" s="134">
        <v>0.56599999999999995</v>
      </c>
      <c r="AD147" s="134">
        <v>0.54700000000000004</v>
      </c>
      <c r="AE147" s="134">
        <v>0.51400000000000001</v>
      </c>
      <c r="AF147" s="134">
        <v>0.501</v>
      </c>
      <c r="AG147" s="136">
        <v>0.48699999999999999</v>
      </c>
    </row>
    <row r="148" spans="1:33" x14ac:dyDescent="0.25">
      <c r="A148" s="74" t="s">
        <v>195</v>
      </c>
      <c r="B148" s="1" t="s">
        <v>234</v>
      </c>
      <c r="C148" s="1">
        <v>50</v>
      </c>
      <c r="D148" s="1">
        <v>147</v>
      </c>
      <c r="E148" s="134">
        <v>142</v>
      </c>
      <c r="F148" s="134">
        <v>947.75</v>
      </c>
      <c r="G148" s="134">
        <v>709.93899999999996</v>
      </c>
      <c r="H148" s="134">
        <v>0.25700000000000001</v>
      </c>
      <c r="I148" s="134">
        <v>0.84199999999999997</v>
      </c>
      <c r="J148" s="134">
        <v>6.0000000000000001E-3</v>
      </c>
      <c r="K148" s="134">
        <v>5.0030000000000001</v>
      </c>
      <c r="L148" s="1">
        <v>2000</v>
      </c>
      <c r="M148" s="79">
        <v>10</v>
      </c>
      <c r="N148" s="135">
        <v>1.6080000000000001</v>
      </c>
      <c r="O148" s="134">
        <v>1.417</v>
      </c>
      <c r="P148" s="134">
        <v>1.2669999999999999</v>
      </c>
      <c r="Q148" s="134">
        <v>1.151</v>
      </c>
      <c r="R148" s="134">
        <v>1.0589999999999999</v>
      </c>
      <c r="S148" s="134">
        <v>0.97699999999999998</v>
      </c>
      <c r="T148" s="134">
        <v>0.91200000000000003</v>
      </c>
      <c r="U148" s="134">
        <v>0.86</v>
      </c>
      <c r="V148" s="134">
        <v>0.80800000000000005</v>
      </c>
      <c r="W148" s="134">
        <v>0.76700000000000002</v>
      </c>
      <c r="X148" s="134">
        <v>0.72</v>
      </c>
      <c r="Y148" s="134">
        <v>0.69199999999999995</v>
      </c>
      <c r="Z148" s="134">
        <v>0.65900000000000003</v>
      </c>
      <c r="AA148" s="134">
        <v>0.628</v>
      </c>
      <c r="AB148" s="134">
        <v>0.60599999999999998</v>
      </c>
      <c r="AC148" s="134">
        <v>0.58699999999999997</v>
      </c>
      <c r="AD148" s="134">
        <v>0.56200000000000006</v>
      </c>
      <c r="AE148" s="134">
        <v>0.53500000000000003</v>
      </c>
      <c r="AF148" s="134">
        <v>0.51800000000000002</v>
      </c>
      <c r="AG148" s="136">
        <v>0.498</v>
      </c>
    </row>
    <row r="149" spans="1:33" x14ac:dyDescent="0.25">
      <c r="A149" s="74" t="s">
        <v>195</v>
      </c>
      <c r="B149" s="1" t="s">
        <v>234</v>
      </c>
      <c r="C149" s="1">
        <v>50</v>
      </c>
      <c r="D149" s="1">
        <v>147</v>
      </c>
      <c r="E149" s="134">
        <v>140.30000000000001</v>
      </c>
      <c r="F149" s="134">
        <v>936.66</v>
      </c>
      <c r="G149" s="134">
        <v>701.83199999999999</v>
      </c>
      <c r="H149" s="134">
        <v>0.29499999999999998</v>
      </c>
      <c r="I149" s="134">
        <v>0.84399999999999997</v>
      </c>
      <c r="J149" s="134">
        <v>2E-3</v>
      </c>
      <c r="K149" s="134">
        <v>5.0039999999999996</v>
      </c>
      <c r="L149" s="1">
        <v>2000</v>
      </c>
      <c r="M149" s="79">
        <v>10</v>
      </c>
      <c r="N149" s="135">
        <v>1.6180000000000001</v>
      </c>
      <c r="O149" s="134">
        <v>1.425</v>
      </c>
      <c r="P149" s="134">
        <v>1.288</v>
      </c>
      <c r="Q149" s="134">
        <v>1.169</v>
      </c>
      <c r="R149" s="134">
        <v>1.0680000000000001</v>
      </c>
      <c r="S149" s="134">
        <v>0.99199999999999999</v>
      </c>
      <c r="T149" s="134">
        <v>0.91600000000000004</v>
      </c>
      <c r="U149" s="134">
        <v>0.85799999999999998</v>
      </c>
      <c r="V149" s="134">
        <v>0.81499999999999995</v>
      </c>
      <c r="W149" s="134">
        <v>0.76800000000000002</v>
      </c>
      <c r="X149" s="134">
        <v>0.73099999999999998</v>
      </c>
      <c r="Y149" s="134">
        <v>0.68899999999999995</v>
      </c>
      <c r="Z149" s="134">
        <v>0.65800000000000003</v>
      </c>
      <c r="AA149" s="134">
        <v>0.628</v>
      </c>
      <c r="AB149" s="134">
        <v>0.60199999999999998</v>
      </c>
      <c r="AC149" s="134">
        <v>0.57799999999999996</v>
      </c>
      <c r="AD149" s="134">
        <v>0.55300000000000005</v>
      </c>
      <c r="AE149" s="134">
        <v>0.53</v>
      </c>
      <c r="AF149" s="134">
        <v>0.505</v>
      </c>
      <c r="AG149" s="136">
        <v>0.49</v>
      </c>
    </row>
    <row r="150" spans="1:33" x14ac:dyDescent="0.25">
      <c r="A150" s="74" t="s">
        <v>196</v>
      </c>
      <c r="B150" s="1" t="s">
        <v>234</v>
      </c>
      <c r="C150" s="1">
        <v>50</v>
      </c>
      <c r="D150" s="1">
        <v>147</v>
      </c>
      <c r="E150" s="134">
        <v>102.6</v>
      </c>
      <c r="F150" s="134">
        <v>684.44</v>
      </c>
      <c r="G150" s="134">
        <v>512.62900000000002</v>
      </c>
      <c r="H150" s="134">
        <v>0.50700000000000001</v>
      </c>
      <c r="I150" s="134">
        <v>0.91900000000000004</v>
      </c>
      <c r="J150" s="134">
        <v>3.0000000000000001E-3</v>
      </c>
      <c r="K150" s="134">
        <v>5.0019999999999998</v>
      </c>
      <c r="L150" s="1">
        <v>2000</v>
      </c>
      <c r="M150" s="79">
        <v>10</v>
      </c>
      <c r="N150" s="135">
        <v>2.17</v>
      </c>
      <c r="O150" s="134">
        <v>1.8240000000000001</v>
      </c>
      <c r="P150" s="134">
        <v>1.571</v>
      </c>
      <c r="Q150" s="134">
        <v>1.365</v>
      </c>
      <c r="R150" s="134">
        <v>1.206</v>
      </c>
      <c r="S150" s="134">
        <v>1.097</v>
      </c>
      <c r="T150" s="134">
        <v>0.998</v>
      </c>
      <c r="U150" s="134">
        <v>0.90900000000000003</v>
      </c>
      <c r="V150" s="134">
        <v>0.83899999999999997</v>
      </c>
      <c r="W150" s="134">
        <v>0.78600000000000003</v>
      </c>
      <c r="X150" s="134">
        <v>0.71899999999999997</v>
      </c>
      <c r="Y150" s="134">
        <v>0.67600000000000005</v>
      </c>
      <c r="Z150" s="134">
        <v>0.628</v>
      </c>
      <c r="AA150" s="134">
        <v>0.59399999999999997</v>
      </c>
      <c r="AB150" s="134">
        <v>0.56699999999999995</v>
      </c>
      <c r="AC150" s="134">
        <v>0.54</v>
      </c>
      <c r="AD150" s="134">
        <v>0.51800000000000002</v>
      </c>
      <c r="AE150" s="134">
        <v>0.47599999999999998</v>
      </c>
      <c r="AF150" s="134">
        <v>0.45700000000000002</v>
      </c>
      <c r="AG150" s="136">
        <v>0.441</v>
      </c>
    </row>
    <row r="151" spans="1:33" x14ac:dyDescent="0.25">
      <c r="A151" s="74" t="s">
        <v>196</v>
      </c>
      <c r="B151" s="1" t="s">
        <v>234</v>
      </c>
      <c r="C151" s="1">
        <v>50</v>
      </c>
      <c r="D151" s="1">
        <v>147</v>
      </c>
      <c r="E151" s="134">
        <v>98.7</v>
      </c>
      <c r="F151" s="134">
        <v>661.21</v>
      </c>
      <c r="G151" s="134">
        <v>495.14299999999997</v>
      </c>
      <c r="H151" s="134">
        <v>0.38400000000000001</v>
      </c>
      <c r="I151" s="134">
        <v>0.91900000000000004</v>
      </c>
      <c r="J151" s="134">
        <v>7.0000000000000001E-3</v>
      </c>
      <c r="K151" s="134">
        <v>5.0010000000000003</v>
      </c>
      <c r="L151" s="1">
        <v>2000</v>
      </c>
      <c r="M151" s="79">
        <v>10</v>
      </c>
      <c r="N151" s="135">
        <v>2.1549999999999998</v>
      </c>
      <c r="O151" s="134">
        <v>1.8120000000000001</v>
      </c>
      <c r="P151" s="134">
        <v>1.552</v>
      </c>
      <c r="Q151" s="134">
        <v>1.353</v>
      </c>
      <c r="R151" s="134">
        <v>1.2050000000000001</v>
      </c>
      <c r="S151" s="134">
        <v>1.0860000000000001</v>
      </c>
      <c r="T151" s="134">
        <v>0.98499999999999999</v>
      </c>
      <c r="U151" s="134">
        <v>0.89900000000000002</v>
      </c>
      <c r="V151" s="134">
        <v>0.83699999999999997</v>
      </c>
      <c r="W151" s="134">
        <v>0.78200000000000003</v>
      </c>
      <c r="X151" s="134">
        <v>0.73799999999999999</v>
      </c>
      <c r="Y151" s="134">
        <v>0.69299999999999995</v>
      </c>
      <c r="Z151" s="134">
        <v>0.65</v>
      </c>
      <c r="AA151" s="134">
        <v>0.60599999999999998</v>
      </c>
      <c r="AB151" s="134">
        <v>0.57299999999999995</v>
      </c>
      <c r="AC151" s="134">
        <v>0.54200000000000004</v>
      </c>
      <c r="AD151" s="134">
        <v>0.51200000000000001</v>
      </c>
      <c r="AE151" s="134">
        <v>0.48099999999999998</v>
      </c>
      <c r="AF151" s="134">
        <v>0.46700000000000003</v>
      </c>
      <c r="AG151" s="136">
        <v>0.443</v>
      </c>
    </row>
    <row r="152" spans="1:33" x14ac:dyDescent="0.25">
      <c r="A152" s="74" t="s">
        <v>196</v>
      </c>
      <c r="B152" s="1" t="s">
        <v>234</v>
      </c>
      <c r="C152" s="1">
        <v>50</v>
      </c>
      <c r="D152" s="1">
        <v>147</v>
      </c>
      <c r="E152" s="134">
        <v>95.2</v>
      </c>
      <c r="F152" s="134">
        <v>638.41999999999996</v>
      </c>
      <c r="G152" s="134">
        <v>478.10599999999999</v>
      </c>
      <c r="H152" s="134">
        <v>0.113</v>
      </c>
      <c r="I152" s="134">
        <v>0.92300000000000004</v>
      </c>
      <c r="J152" s="134">
        <v>4.0000000000000001E-3</v>
      </c>
      <c r="K152" s="134">
        <v>5.0019999999999998</v>
      </c>
      <c r="L152" s="1">
        <v>2000</v>
      </c>
      <c r="M152" s="79">
        <v>10</v>
      </c>
      <c r="N152" s="135">
        <v>2.1560000000000001</v>
      </c>
      <c r="O152" s="134">
        <v>1.7969999999999999</v>
      </c>
      <c r="P152" s="134">
        <v>1.554</v>
      </c>
      <c r="Q152" s="134">
        <v>1.363</v>
      </c>
      <c r="R152" s="134">
        <v>1.2230000000000001</v>
      </c>
      <c r="S152" s="134">
        <v>1.0900000000000001</v>
      </c>
      <c r="T152" s="134">
        <v>0.998</v>
      </c>
      <c r="U152" s="134">
        <v>0.92100000000000004</v>
      </c>
      <c r="V152" s="134">
        <v>0.84799999999999998</v>
      </c>
      <c r="W152" s="134">
        <v>0.77600000000000002</v>
      </c>
      <c r="X152" s="134">
        <v>0.73799999999999999</v>
      </c>
      <c r="Y152" s="134">
        <v>0.68500000000000005</v>
      </c>
      <c r="Z152" s="134">
        <v>0.65300000000000002</v>
      </c>
      <c r="AA152" s="134">
        <v>0.61699999999999999</v>
      </c>
      <c r="AB152" s="134">
        <v>0.57499999999999996</v>
      </c>
      <c r="AC152" s="134">
        <v>0.54900000000000004</v>
      </c>
      <c r="AD152" s="134">
        <v>0.51500000000000001</v>
      </c>
      <c r="AE152" s="134">
        <v>0.48399999999999999</v>
      </c>
      <c r="AF152" s="134">
        <v>0.46300000000000002</v>
      </c>
      <c r="AG152" s="136">
        <v>0.44400000000000001</v>
      </c>
    </row>
    <row r="153" spans="1:33" x14ac:dyDescent="0.25">
      <c r="A153" s="74" t="s">
        <v>197</v>
      </c>
      <c r="B153" s="1" t="s">
        <v>234</v>
      </c>
      <c r="C153" s="1">
        <v>50</v>
      </c>
      <c r="D153" s="1">
        <v>147</v>
      </c>
      <c r="E153" s="134">
        <v>80.400000000000006</v>
      </c>
      <c r="F153" s="134">
        <v>541.20000000000005</v>
      </c>
      <c r="G153" s="134">
        <v>405.00700000000001</v>
      </c>
      <c r="H153" s="134">
        <v>0.27700000000000002</v>
      </c>
      <c r="I153" s="134">
        <v>0.66600000000000004</v>
      </c>
      <c r="J153" s="134">
        <v>2E-3</v>
      </c>
      <c r="K153" s="134">
        <v>4.9980000000000002</v>
      </c>
      <c r="L153" s="1">
        <v>2000</v>
      </c>
      <c r="M153" s="79">
        <v>10</v>
      </c>
      <c r="N153" s="135">
        <v>1.2230000000000001</v>
      </c>
      <c r="O153" s="134">
        <v>1.081</v>
      </c>
      <c r="P153" s="134">
        <v>0.98199999999999998</v>
      </c>
      <c r="Q153" s="134">
        <v>0.88800000000000001</v>
      </c>
      <c r="R153" s="134">
        <v>0.82799999999999996</v>
      </c>
      <c r="S153" s="134">
        <v>0.76500000000000001</v>
      </c>
      <c r="T153" s="134">
        <v>0.72099999999999997</v>
      </c>
      <c r="U153" s="134">
        <v>0.69399999999999995</v>
      </c>
      <c r="V153" s="134">
        <v>0.64500000000000002</v>
      </c>
      <c r="W153" s="134">
        <v>0.60699999999999998</v>
      </c>
      <c r="X153" s="134">
        <v>0.59</v>
      </c>
      <c r="Y153" s="134">
        <v>0.56100000000000005</v>
      </c>
      <c r="Z153" s="134">
        <v>0.53300000000000003</v>
      </c>
      <c r="AA153" s="134">
        <v>0.50900000000000001</v>
      </c>
      <c r="AB153" s="134">
        <v>0.49299999999999999</v>
      </c>
      <c r="AC153" s="134">
        <v>0.46899999999999997</v>
      </c>
      <c r="AD153" s="134">
        <v>0.44900000000000001</v>
      </c>
      <c r="AE153" s="134">
        <v>0.442</v>
      </c>
      <c r="AF153" s="134">
        <v>0.42699999999999999</v>
      </c>
      <c r="AG153" s="136">
        <v>0.41399999999999998</v>
      </c>
    </row>
    <row r="154" spans="1:33" x14ac:dyDescent="0.25">
      <c r="A154" s="74" t="s">
        <v>197</v>
      </c>
      <c r="B154" s="1" t="s">
        <v>234</v>
      </c>
      <c r="C154" s="1">
        <v>50</v>
      </c>
      <c r="D154" s="1">
        <v>147</v>
      </c>
      <c r="E154" s="134">
        <v>87.6</v>
      </c>
      <c r="F154" s="134">
        <v>592.34</v>
      </c>
      <c r="G154" s="134">
        <v>443.37200000000001</v>
      </c>
      <c r="H154" s="134">
        <v>0.67100000000000004</v>
      </c>
      <c r="I154" s="134">
        <v>0.73799999999999999</v>
      </c>
      <c r="J154" s="134">
        <v>5.0000000000000001E-3</v>
      </c>
      <c r="K154" s="134">
        <v>4.9989999999999997</v>
      </c>
      <c r="L154" s="1">
        <v>2000</v>
      </c>
      <c r="M154" s="79">
        <v>10</v>
      </c>
      <c r="N154" s="135">
        <v>1.4039999999999999</v>
      </c>
      <c r="O154" s="134">
        <v>1.2490000000000001</v>
      </c>
      <c r="P154" s="134">
        <v>1.1240000000000001</v>
      </c>
      <c r="Q154" s="134">
        <v>1.014</v>
      </c>
      <c r="R154" s="134">
        <v>0.94699999999999995</v>
      </c>
      <c r="S154" s="134">
        <v>0.86699999999999999</v>
      </c>
      <c r="T154" s="134">
        <v>0.80500000000000005</v>
      </c>
      <c r="U154" s="134">
        <v>0.76100000000000001</v>
      </c>
      <c r="V154" s="134">
        <v>0.70699999999999996</v>
      </c>
      <c r="W154" s="134">
        <v>0.67100000000000004</v>
      </c>
      <c r="X154" s="134">
        <v>0.64400000000000002</v>
      </c>
      <c r="Y154" s="134">
        <v>0.59699999999999998</v>
      </c>
      <c r="Z154" s="134">
        <v>0.57299999999999995</v>
      </c>
      <c r="AA154" s="134">
        <v>0.55400000000000005</v>
      </c>
      <c r="AB154" s="134">
        <v>0.52400000000000002</v>
      </c>
      <c r="AC154" s="134">
        <v>0.504</v>
      </c>
      <c r="AD154" s="134">
        <v>0.48899999999999999</v>
      </c>
      <c r="AE154" s="134">
        <v>0.45800000000000002</v>
      </c>
      <c r="AF154" s="134">
        <v>0.44500000000000001</v>
      </c>
      <c r="AG154" s="136">
        <v>0.42799999999999999</v>
      </c>
    </row>
    <row r="155" spans="1:33" x14ac:dyDescent="0.25">
      <c r="A155" s="74" t="s">
        <v>197</v>
      </c>
      <c r="B155" s="1" t="s">
        <v>234</v>
      </c>
      <c r="C155" s="1">
        <v>50</v>
      </c>
      <c r="D155" s="1">
        <v>147</v>
      </c>
      <c r="E155" s="134">
        <v>91.9</v>
      </c>
      <c r="F155" s="134">
        <v>620.91</v>
      </c>
      <c r="G155" s="134">
        <v>465.01100000000002</v>
      </c>
      <c r="H155" s="134">
        <v>0.72399999999999998</v>
      </c>
      <c r="I155" s="134">
        <v>0.79500000000000004</v>
      </c>
      <c r="J155" s="134">
        <v>7.0000000000000001E-3</v>
      </c>
      <c r="K155" s="134">
        <v>5.0019999999999998</v>
      </c>
      <c r="L155" s="1">
        <v>2000</v>
      </c>
      <c r="M155" s="79">
        <v>10</v>
      </c>
      <c r="N155" s="135">
        <v>1.516</v>
      </c>
      <c r="O155" s="134">
        <v>1.3360000000000001</v>
      </c>
      <c r="P155" s="134">
        <v>1.196</v>
      </c>
      <c r="Q155" s="134">
        <v>1.085</v>
      </c>
      <c r="R155" s="134">
        <v>0.997</v>
      </c>
      <c r="S155" s="134">
        <v>0.91900000000000004</v>
      </c>
      <c r="T155" s="134">
        <v>0.86499999999999999</v>
      </c>
      <c r="U155" s="134">
        <v>0.81699999999999995</v>
      </c>
      <c r="V155" s="134">
        <v>0.76100000000000001</v>
      </c>
      <c r="W155" s="134">
        <v>0.71899999999999997</v>
      </c>
      <c r="X155" s="134">
        <v>0.68</v>
      </c>
      <c r="Y155" s="134">
        <v>0.64900000000000002</v>
      </c>
      <c r="Z155" s="134">
        <v>0.61199999999999999</v>
      </c>
      <c r="AA155" s="134">
        <v>0.58699999999999997</v>
      </c>
      <c r="AB155" s="134">
        <v>0.57499999999999996</v>
      </c>
      <c r="AC155" s="134">
        <v>0.55700000000000005</v>
      </c>
      <c r="AD155" s="134">
        <v>0.54</v>
      </c>
      <c r="AE155" s="134">
        <v>0.51800000000000002</v>
      </c>
      <c r="AF155" s="134">
        <v>0.49199999999999999</v>
      </c>
      <c r="AG155" s="136">
        <v>0.47899999999999998</v>
      </c>
    </row>
    <row r="156" spans="1:33" x14ac:dyDescent="0.25">
      <c r="A156" s="74" t="s">
        <v>198</v>
      </c>
      <c r="B156" s="1" t="s">
        <v>234</v>
      </c>
      <c r="C156" s="1">
        <v>50</v>
      </c>
      <c r="D156" s="1">
        <v>143</v>
      </c>
      <c r="E156" s="134">
        <v>14.9</v>
      </c>
      <c r="F156" s="134">
        <v>111.47</v>
      </c>
      <c r="G156" s="134">
        <v>81.105000000000004</v>
      </c>
      <c r="H156" s="134">
        <v>2.8000000000000001E-2</v>
      </c>
      <c r="I156" s="134">
        <v>31.414000000000001</v>
      </c>
      <c r="J156" s="134">
        <v>8.9999999999999993E-3</v>
      </c>
      <c r="K156" s="134">
        <v>4.9950000000000001</v>
      </c>
      <c r="L156" s="1">
        <v>2000</v>
      </c>
      <c r="M156" s="79">
        <v>10</v>
      </c>
      <c r="N156" s="135">
        <v>56.197000000000003</v>
      </c>
      <c r="O156" s="134">
        <v>50.418999999999997</v>
      </c>
      <c r="P156" s="134">
        <v>46.003</v>
      </c>
      <c r="Q156" s="134">
        <v>42.387999999999998</v>
      </c>
      <c r="R156" s="134">
        <v>39.338000000000001</v>
      </c>
      <c r="S156" s="134">
        <v>36.731000000000002</v>
      </c>
      <c r="T156" s="134">
        <v>34.465000000000003</v>
      </c>
      <c r="U156" s="134">
        <v>32.472000000000001</v>
      </c>
      <c r="V156" s="134">
        <v>30.736999999999998</v>
      </c>
      <c r="W156" s="134">
        <v>29.215</v>
      </c>
      <c r="X156" s="134">
        <v>27.670999999999999</v>
      </c>
      <c r="Y156" s="134">
        <v>26.431999999999999</v>
      </c>
      <c r="Z156" s="134">
        <v>25.233000000000001</v>
      </c>
      <c r="AA156" s="134">
        <v>24.218</v>
      </c>
      <c r="AB156" s="134">
        <v>23.189</v>
      </c>
      <c r="AC156" s="134">
        <v>22.257000000000001</v>
      </c>
      <c r="AD156" s="134">
        <v>21.425000000000001</v>
      </c>
      <c r="AE156" s="134">
        <v>20.646000000000001</v>
      </c>
      <c r="AF156" s="134">
        <v>19.949000000000002</v>
      </c>
      <c r="AG156" s="136">
        <v>19.291</v>
      </c>
    </row>
    <row r="157" spans="1:33" x14ac:dyDescent="0.25">
      <c r="A157" s="74" t="s">
        <v>198</v>
      </c>
      <c r="B157" s="1" t="s">
        <v>234</v>
      </c>
      <c r="C157" s="1">
        <v>50</v>
      </c>
      <c r="D157" s="1">
        <v>143</v>
      </c>
      <c r="E157" s="134">
        <v>14.8</v>
      </c>
      <c r="F157" s="134">
        <v>110.52</v>
      </c>
      <c r="G157" s="134">
        <v>80.424999999999997</v>
      </c>
      <c r="H157" s="134">
        <v>2.7E-2</v>
      </c>
      <c r="I157" s="134">
        <v>30.97</v>
      </c>
      <c r="J157" s="134">
        <v>2.1000000000000001E-2</v>
      </c>
      <c r="K157" s="134">
        <v>4.9960000000000004</v>
      </c>
      <c r="L157" s="1">
        <v>2000</v>
      </c>
      <c r="M157" s="79">
        <v>10</v>
      </c>
      <c r="N157" s="135">
        <v>55.420999999999999</v>
      </c>
      <c r="O157" s="134">
        <v>49.783000000000001</v>
      </c>
      <c r="P157" s="134">
        <v>45.359000000000002</v>
      </c>
      <c r="Q157" s="134">
        <v>41.792999999999999</v>
      </c>
      <c r="R157" s="134">
        <v>38.718000000000004</v>
      </c>
      <c r="S157" s="134">
        <v>36.256</v>
      </c>
      <c r="T157" s="134">
        <v>33.942</v>
      </c>
      <c r="U157" s="134">
        <v>32.014000000000003</v>
      </c>
      <c r="V157" s="134">
        <v>30.239000000000001</v>
      </c>
      <c r="W157" s="134">
        <v>28.696999999999999</v>
      </c>
      <c r="X157" s="134">
        <v>27.282</v>
      </c>
      <c r="Y157" s="134">
        <v>26.085999999999999</v>
      </c>
      <c r="Z157" s="134">
        <v>24.893999999999998</v>
      </c>
      <c r="AA157" s="134">
        <v>23.92</v>
      </c>
      <c r="AB157" s="134">
        <v>22.861000000000001</v>
      </c>
      <c r="AC157" s="134">
        <v>21.933</v>
      </c>
      <c r="AD157" s="134">
        <v>21.138999999999999</v>
      </c>
      <c r="AE157" s="134">
        <v>20.382999999999999</v>
      </c>
      <c r="AF157" s="134">
        <v>19.681000000000001</v>
      </c>
      <c r="AG157" s="136">
        <v>18.997</v>
      </c>
    </row>
    <row r="158" spans="1:33" x14ac:dyDescent="0.25">
      <c r="A158" s="74" t="s">
        <v>198</v>
      </c>
      <c r="B158" s="1" t="s">
        <v>234</v>
      </c>
      <c r="C158" s="1">
        <v>50</v>
      </c>
      <c r="D158" s="1">
        <v>143</v>
      </c>
      <c r="E158" s="134">
        <v>14.7</v>
      </c>
      <c r="F158" s="134">
        <v>109.9</v>
      </c>
      <c r="G158" s="134">
        <v>79.954999999999998</v>
      </c>
      <c r="H158" s="134">
        <v>2E-3</v>
      </c>
      <c r="I158" s="134">
        <v>30.585000000000001</v>
      </c>
      <c r="J158" s="134">
        <v>1.9E-2</v>
      </c>
      <c r="K158" s="134">
        <v>4.9950000000000001</v>
      </c>
      <c r="L158" s="1">
        <v>2000</v>
      </c>
      <c r="M158" s="79">
        <v>10</v>
      </c>
      <c r="N158" s="135">
        <v>54.692999999999998</v>
      </c>
      <c r="O158" s="134">
        <v>49.064</v>
      </c>
      <c r="P158" s="134">
        <v>44.795000000000002</v>
      </c>
      <c r="Q158" s="134">
        <v>41.255000000000003</v>
      </c>
      <c r="R158" s="134">
        <v>38.264000000000003</v>
      </c>
      <c r="S158" s="134">
        <v>35.673000000000002</v>
      </c>
      <c r="T158" s="134">
        <v>33.506</v>
      </c>
      <c r="U158" s="134">
        <v>31.613</v>
      </c>
      <c r="V158" s="134">
        <v>29.882000000000001</v>
      </c>
      <c r="W158" s="134">
        <v>28.355</v>
      </c>
      <c r="X158" s="134">
        <v>26.934000000000001</v>
      </c>
      <c r="Y158" s="134">
        <v>25.72</v>
      </c>
      <c r="Z158" s="134">
        <v>24.611999999999998</v>
      </c>
      <c r="AA158" s="134">
        <v>23.581</v>
      </c>
      <c r="AB158" s="134">
        <v>22.645</v>
      </c>
      <c r="AC158" s="134">
        <v>21.751000000000001</v>
      </c>
      <c r="AD158" s="134">
        <v>20.908999999999999</v>
      </c>
      <c r="AE158" s="134">
        <v>20.143999999999998</v>
      </c>
      <c r="AF158" s="134">
        <v>19.456</v>
      </c>
      <c r="AG158" s="136">
        <v>18.84</v>
      </c>
    </row>
    <row r="159" spans="1:33" x14ac:dyDescent="0.25">
      <c r="A159" s="74" t="s">
        <v>199</v>
      </c>
      <c r="B159" s="1" t="s">
        <v>234</v>
      </c>
      <c r="C159" s="1">
        <v>50</v>
      </c>
      <c r="D159" s="1">
        <v>150</v>
      </c>
      <c r="E159" s="134">
        <v>16.8</v>
      </c>
      <c r="F159" s="134">
        <v>113.22</v>
      </c>
      <c r="G159" s="134">
        <v>86.426000000000002</v>
      </c>
      <c r="H159" s="134">
        <v>8.5999999999999993E-2</v>
      </c>
      <c r="I159" s="134">
        <v>4.4809999999999999</v>
      </c>
      <c r="J159" s="134">
        <v>1.9E-2</v>
      </c>
      <c r="K159" s="134">
        <v>4.9960000000000004</v>
      </c>
      <c r="L159" s="1">
        <v>2000</v>
      </c>
      <c r="M159" s="79">
        <v>10</v>
      </c>
      <c r="N159" s="135">
        <v>10.531000000000001</v>
      </c>
      <c r="O159" s="134">
        <v>8.7880000000000003</v>
      </c>
      <c r="P159" s="134">
        <v>7.5490000000000004</v>
      </c>
      <c r="Q159" s="134">
        <v>6.6040000000000001</v>
      </c>
      <c r="R159" s="134">
        <v>5.923</v>
      </c>
      <c r="S159" s="134">
        <v>5.3540000000000001</v>
      </c>
      <c r="T159" s="134">
        <v>4.8250000000000002</v>
      </c>
      <c r="U159" s="134">
        <v>4.431</v>
      </c>
      <c r="V159" s="134">
        <v>4.069</v>
      </c>
      <c r="W159" s="134">
        <v>3.8220000000000001</v>
      </c>
      <c r="X159" s="134">
        <v>3.569</v>
      </c>
      <c r="Y159" s="134">
        <v>3.3359999999999999</v>
      </c>
      <c r="Z159" s="134">
        <v>3.125</v>
      </c>
      <c r="AA159" s="134">
        <v>2.931</v>
      </c>
      <c r="AB159" s="134">
        <v>2.7930000000000001</v>
      </c>
      <c r="AC159" s="134">
        <v>2.645</v>
      </c>
      <c r="AD159" s="134">
        <v>2.52</v>
      </c>
      <c r="AE159" s="134">
        <v>2.3730000000000002</v>
      </c>
      <c r="AF159" s="134">
        <v>2.2770000000000001</v>
      </c>
      <c r="AG159" s="136">
        <v>2.165</v>
      </c>
    </row>
    <row r="160" spans="1:33" x14ac:dyDescent="0.25">
      <c r="A160" s="74" t="s">
        <v>199</v>
      </c>
      <c r="B160" s="1" t="s">
        <v>234</v>
      </c>
      <c r="C160" s="1">
        <v>50</v>
      </c>
      <c r="D160" s="1">
        <v>150</v>
      </c>
      <c r="E160" s="134">
        <v>16.3</v>
      </c>
      <c r="F160" s="134">
        <v>110.27</v>
      </c>
      <c r="G160" s="134">
        <v>84.167000000000002</v>
      </c>
      <c r="H160" s="134">
        <v>6.6000000000000003E-2</v>
      </c>
      <c r="I160" s="134">
        <v>4.5540000000000003</v>
      </c>
      <c r="J160" s="134">
        <v>1.0999999999999999E-2</v>
      </c>
      <c r="K160" s="134">
        <v>4.9960000000000004</v>
      </c>
      <c r="L160" s="1">
        <v>2000</v>
      </c>
      <c r="M160" s="79">
        <v>10</v>
      </c>
      <c r="N160" s="135">
        <v>10.579000000000001</v>
      </c>
      <c r="O160" s="134">
        <v>8.86</v>
      </c>
      <c r="P160" s="134">
        <v>7.6210000000000004</v>
      </c>
      <c r="Q160" s="134">
        <v>6.641</v>
      </c>
      <c r="R160" s="134">
        <v>5.97</v>
      </c>
      <c r="S160" s="134">
        <v>5.4059999999999997</v>
      </c>
      <c r="T160" s="134">
        <v>4.9870000000000001</v>
      </c>
      <c r="U160" s="134">
        <v>4.5609999999999999</v>
      </c>
      <c r="V160" s="134">
        <v>4.21</v>
      </c>
      <c r="W160" s="134">
        <v>3.899</v>
      </c>
      <c r="X160" s="134">
        <v>3.6110000000000002</v>
      </c>
      <c r="Y160" s="134">
        <v>3.391</v>
      </c>
      <c r="Z160" s="134">
        <v>3.1640000000000001</v>
      </c>
      <c r="AA160" s="134">
        <v>2.9830000000000001</v>
      </c>
      <c r="AB160" s="134">
        <v>2.8109999999999999</v>
      </c>
      <c r="AC160" s="134">
        <v>2.734</v>
      </c>
      <c r="AD160" s="134">
        <v>2.573</v>
      </c>
      <c r="AE160" s="134">
        <v>2.4510000000000001</v>
      </c>
      <c r="AF160" s="134">
        <v>2.3759999999999999</v>
      </c>
      <c r="AG160" s="136">
        <v>2.2450000000000001</v>
      </c>
    </row>
    <row r="161" spans="1:33" x14ac:dyDescent="0.25">
      <c r="A161" s="74" t="s">
        <v>199</v>
      </c>
      <c r="B161" s="1" t="s">
        <v>234</v>
      </c>
      <c r="C161" s="1">
        <v>50</v>
      </c>
      <c r="D161" s="1">
        <v>150</v>
      </c>
      <c r="E161" s="134">
        <v>16</v>
      </c>
      <c r="F161" s="134">
        <v>108.51</v>
      </c>
      <c r="G161" s="134">
        <v>82.822000000000003</v>
      </c>
      <c r="H161" s="134">
        <v>5.5E-2</v>
      </c>
      <c r="I161" s="134">
        <v>4.5869999999999997</v>
      </c>
      <c r="J161" s="134">
        <v>1.2999999999999999E-2</v>
      </c>
      <c r="K161" s="134">
        <v>4.9960000000000004</v>
      </c>
      <c r="L161" s="1">
        <v>2000</v>
      </c>
      <c r="M161" s="79">
        <v>10</v>
      </c>
      <c r="N161" s="135">
        <v>10.670999999999999</v>
      </c>
      <c r="O161" s="134">
        <v>8.9260000000000002</v>
      </c>
      <c r="P161" s="134">
        <v>7.6269999999999998</v>
      </c>
      <c r="Q161" s="134">
        <v>6.76</v>
      </c>
      <c r="R161" s="134">
        <v>6.0750000000000002</v>
      </c>
      <c r="S161" s="134">
        <v>5.4589999999999996</v>
      </c>
      <c r="T161" s="134">
        <v>4.9400000000000004</v>
      </c>
      <c r="U161" s="134">
        <v>4.5720000000000001</v>
      </c>
      <c r="V161" s="134">
        <v>4.2</v>
      </c>
      <c r="W161" s="134">
        <v>3.9319999999999999</v>
      </c>
      <c r="X161" s="134">
        <v>3.6669999999999998</v>
      </c>
      <c r="Y161" s="134">
        <v>3.4049999999999998</v>
      </c>
      <c r="Z161" s="134">
        <v>3.2429999999999999</v>
      </c>
      <c r="AA161" s="134">
        <v>3.0489999999999999</v>
      </c>
      <c r="AB161" s="134">
        <v>2.8660000000000001</v>
      </c>
      <c r="AC161" s="134">
        <v>2.7029999999999998</v>
      </c>
      <c r="AD161" s="134">
        <v>2.5550000000000002</v>
      </c>
      <c r="AE161" s="134">
        <v>2.4660000000000002</v>
      </c>
      <c r="AF161" s="134">
        <v>2.375</v>
      </c>
      <c r="AG161" s="136">
        <v>2.242</v>
      </c>
    </row>
    <row r="162" spans="1:33" x14ac:dyDescent="0.25">
      <c r="A162" s="74" t="s">
        <v>200</v>
      </c>
      <c r="B162" s="1" t="s">
        <v>234</v>
      </c>
      <c r="C162" s="1">
        <v>50</v>
      </c>
      <c r="D162" s="1">
        <v>147</v>
      </c>
      <c r="E162" s="134">
        <v>1.8</v>
      </c>
      <c r="F162" s="134">
        <v>12.57</v>
      </c>
      <c r="G162" s="134">
        <v>9.4030000000000005</v>
      </c>
      <c r="H162" s="134">
        <v>7.0000000000000001E-3</v>
      </c>
      <c r="I162" s="134">
        <v>15.682</v>
      </c>
      <c r="J162" s="134">
        <v>0.223</v>
      </c>
      <c r="K162" s="134">
        <v>4.9950000000000001</v>
      </c>
      <c r="L162" s="1">
        <v>2000</v>
      </c>
      <c r="M162" s="79">
        <v>10</v>
      </c>
      <c r="N162" s="135">
        <v>27.029</v>
      </c>
      <c r="O162" s="134">
        <v>24.568999999999999</v>
      </c>
      <c r="P162" s="134">
        <v>22.713999999999999</v>
      </c>
      <c r="Q162" s="134">
        <v>20.856000000000002</v>
      </c>
      <c r="R162" s="134">
        <v>19.515000000000001</v>
      </c>
      <c r="S162" s="134">
        <v>18.18</v>
      </c>
      <c r="T162" s="134">
        <v>17.256</v>
      </c>
      <c r="U162" s="134">
        <v>15.919</v>
      </c>
      <c r="V162" s="134">
        <v>15.44</v>
      </c>
      <c r="W162" s="134">
        <v>14.6</v>
      </c>
      <c r="X162" s="134">
        <v>13.894</v>
      </c>
      <c r="Y162" s="134">
        <v>13.432</v>
      </c>
      <c r="Z162" s="134">
        <v>12.629</v>
      </c>
      <c r="AA162" s="134">
        <v>11.972</v>
      </c>
      <c r="AB162" s="134">
        <v>11.429</v>
      </c>
      <c r="AC162" s="134">
        <v>11.443</v>
      </c>
      <c r="AD162" s="134">
        <v>11.234999999999999</v>
      </c>
      <c r="AE162" s="134">
        <v>10.734</v>
      </c>
      <c r="AF162" s="134">
        <v>10.516999999999999</v>
      </c>
      <c r="AG162" s="136">
        <v>10.268000000000001</v>
      </c>
    </row>
    <row r="163" spans="1:33" x14ac:dyDescent="0.25">
      <c r="A163" s="74" t="s">
        <v>200</v>
      </c>
      <c r="B163" s="1" t="s">
        <v>234</v>
      </c>
      <c r="C163" s="1">
        <v>50</v>
      </c>
      <c r="D163" s="1">
        <v>147</v>
      </c>
      <c r="E163" s="134">
        <v>1.8</v>
      </c>
      <c r="F163" s="134">
        <v>12.18</v>
      </c>
      <c r="G163" s="134">
        <v>9.1080000000000005</v>
      </c>
      <c r="H163" s="134">
        <v>5.0000000000000001E-3</v>
      </c>
      <c r="I163" s="134">
        <v>16.288</v>
      </c>
      <c r="J163" s="134">
        <v>0.11700000000000001</v>
      </c>
      <c r="K163" s="134">
        <v>4.9960000000000004</v>
      </c>
      <c r="L163" s="1">
        <v>2000</v>
      </c>
      <c r="M163" s="79">
        <v>10</v>
      </c>
      <c r="N163" s="135">
        <v>28.518999999999998</v>
      </c>
      <c r="O163" s="134">
        <v>25.882000000000001</v>
      </c>
      <c r="P163" s="134">
        <v>23.093</v>
      </c>
      <c r="Q163" s="134">
        <v>21.687000000000001</v>
      </c>
      <c r="R163" s="134">
        <v>19.623999999999999</v>
      </c>
      <c r="S163" s="134">
        <v>18.888000000000002</v>
      </c>
      <c r="T163" s="134">
        <v>18.093</v>
      </c>
      <c r="U163" s="134">
        <v>16.588000000000001</v>
      </c>
      <c r="V163" s="134">
        <v>15.555999999999999</v>
      </c>
      <c r="W163" s="134">
        <v>14.805</v>
      </c>
      <c r="X163" s="134">
        <v>14.212</v>
      </c>
      <c r="Y163" s="134">
        <v>13.773999999999999</v>
      </c>
      <c r="Z163" s="134">
        <v>13.523999999999999</v>
      </c>
      <c r="AA163" s="134">
        <v>13.353999999999999</v>
      </c>
      <c r="AB163" s="134">
        <v>12.628</v>
      </c>
      <c r="AC163" s="134">
        <v>11.9</v>
      </c>
      <c r="AD163" s="134">
        <v>11.441000000000001</v>
      </c>
      <c r="AE163" s="134">
        <v>11.118</v>
      </c>
      <c r="AF163" s="134">
        <v>10.55</v>
      </c>
      <c r="AG163" s="136">
        <v>10.515000000000001</v>
      </c>
    </row>
    <row r="164" spans="1:33" x14ac:dyDescent="0.25">
      <c r="A164" s="74" t="s">
        <v>200</v>
      </c>
      <c r="B164" s="1" t="s">
        <v>234</v>
      </c>
      <c r="C164" s="1">
        <v>50</v>
      </c>
      <c r="D164" s="1">
        <v>147</v>
      </c>
      <c r="E164" s="134">
        <v>1.7</v>
      </c>
      <c r="F164" s="134">
        <v>12</v>
      </c>
      <c r="G164" s="134">
        <v>8.9730000000000008</v>
      </c>
      <c r="H164" s="134">
        <v>3.0000000000000001E-3</v>
      </c>
      <c r="I164" s="134">
        <v>16.673999999999999</v>
      </c>
      <c r="J164" s="134">
        <v>0.23100000000000001</v>
      </c>
      <c r="K164" s="134">
        <v>4.9950000000000001</v>
      </c>
      <c r="L164" s="1">
        <v>2000</v>
      </c>
      <c r="M164" s="79">
        <v>10</v>
      </c>
      <c r="N164" s="135">
        <v>29.798999999999999</v>
      </c>
      <c r="O164" s="134">
        <v>26.533000000000001</v>
      </c>
      <c r="P164" s="134">
        <v>24.431000000000001</v>
      </c>
      <c r="Q164" s="134">
        <v>22.747</v>
      </c>
      <c r="R164" s="134">
        <v>21.006</v>
      </c>
      <c r="S164" s="134">
        <v>19.704000000000001</v>
      </c>
      <c r="T164" s="134">
        <v>17.984000000000002</v>
      </c>
      <c r="U164" s="134">
        <v>16.855</v>
      </c>
      <c r="V164" s="134">
        <v>16.239999999999998</v>
      </c>
      <c r="W164" s="134">
        <v>15.452999999999999</v>
      </c>
      <c r="X164" s="134">
        <v>14.808999999999999</v>
      </c>
      <c r="Y164" s="134">
        <v>14.09</v>
      </c>
      <c r="Z164" s="134">
        <v>13.426</v>
      </c>
      <c r="AA164" s="134">
        <v>12.801</v>
      </c>
      <c r="AB164" s="134">
        <v>12.378</v>
      </c>
      <c r="AC164" s="134">
        <v>11.756</v>
      </c>
      <c r="AD164" s="134">
        <v>11.547000000000001</v>
      </c>
      <c r="AE164" s="134">
        <v>10.661</v>
      </c>
      <c r="AF164" s="134">
        <v>10.442</v>
      </c>
      <c r="AG164" s="136">
        <v>10.81</v>
      </c>
    </row>
    <row r="165" spans="1:33" x14ac:dyDescent="0.25">
      <c r="A165" s="74" t="s">
        <v>201</v>
      </c>
      <c r="B165" s="1" t="s">
        <v>234</v>
      </c>
      <c r="C165" s="1">
        <v>50</v>
      </c>
      <c r="D165" s="1">
        <v>145</v>
      </c>
      <c r="E165" s="134">
        <v>97.6</v>
      </c>
      <c r="F165" s="134">
        <v>708.09</v>
      </c>
      <c r="G165" s="134">
        <v>523.09</v>
      </c>
      <c r="H165" s="134">
        <v>3.8660000000000001</v>
      </c>
      <c r="I165" s="134">
        <v>0.995</v>
      </c>
      <c r="J165" s="134">
        <v>1.6E-2</v>
      </c>
      <c r="K165" s="134">
        <v>5.0019999999999998</v>
      </c>
      <c r="L165" s="1">
        <v>2000</v>
      </c>
      <c r="M165" s="79">
        <v>10</v>
      </c>
      <c r="N165" s="135">
        <v>2.0539999999999998</v>
      </c>
      <c r="O165" s="134">
        <v>1.784</v>
      </c>
      <c r="P165" s="134">
        <v>1.571</v>
      </c>
      <c r="Q165" s="134">
        <v>1.4119999999999999</v>
      </c>
      <c r="R165" s="134">
        <v>1.3</v>
      </c>
      <c r="S165" s="134">
        <v>1.1779999999999999</v>
      </c>
      <c r="T165" s="134">
        <v>1.0900000000000001</v>
      </c>
      <c r="U165" s="134">
        <v>1.01</v>
      </c>
      <c r="V165" s="134">
        <v>0.94099999999999995</v>
      </c>
      <c r="W165" s="134">
        <v>0.876</v>
      </c>
      <c r="X165" s="134">
        <v>0.82399999999999995</v>
      </c>
      <c r="Y165" s="134">
        <v>0.77800000000000002</v>
      </c>
      <c r="Z165" s="134">
        <v>0.73599999999999999</v>
      </c>
      <c r="AA165" s="134">
        <v>0.69799999999999995</v>
      </c>
      <c r="AB165" s="134">
        <v>0.66300000000000003</v>
      </c>
      <c r="AC165" s="134">
        <v>0.64200000000000002</v>
      </c>
      <c r="AD165" s="134">
        <v>0.63200000000000001</v>
      </c>
      <c r="AE165" s="134">
        <v>0.59799999999999998</v>
      </c>
      <c r="AF165" s="134">
        <v>0.56200000000000006</v>
      </c>
      <c r="AG165" s="136">
        <v>0.56000000000000005</v>
      </c>
    </row>
    <row r="166" spans="1:33" x14ac:dyDescent="0.25">
      <c r="A166" s="74" t="s">
        <v>201</v>
      </c>
      <c r="B166" s="1" t="s">
        <v>234</v>
      </c>
      <c r="C166" s="1">
        <v>50</v>
      </c>
      <c r="D166" s="1">
        <v>145</v>
      </c>
      <c r="E166" s="134">
        <v>111</v>
      </c>
      <c r="F166" s="134">
        <v>782.55</v>
      </c>
      <c r="G166" s="134">
        <v>578.03700000000003</v>
      </c>
      <c r="H166" s="134">
        <v>3.4609999999999999</v>
      </c>
      <c r="I166" s="134">
        <v>1.1279999999999999</v>
      </c>
      <c r="J166" s="134">
        <v>4.0000000000000001E-3</v>
      </c>
      <c r="K166" s="134">
        <v>5.0010000000000003</v>
      </c>
      <c r="L166" s="1">
        <v>2000</v>
      </c>
      <c r="M166" s="79">
        <v>10</v>
      </c>
      <c r="N166" s="135">
        <v>2.339</v>
      </c>
      <c r="O166" s="134">
        <v>2.02</v>
      </c>
      <c r="P166" s="134">
        <v>1.7809999999999999</v>
      </c>
      <c r="Q166" s="134">
        <v>1.597</v>
      </c>
      <c r="R166" s="134">
        <v>1.462</v>
      </c>
      <c r="S166" s="134">
        <v>1.3380000000000001</v>
      </c>
      <c r="T166" s="134">
        <v>1.2330000000000001</v>
      </c>
      <c r="U166" s="134">
        <v>1.1439999999999999</v>
      </c>
      <c r="V166" s="134">
        <v>1.0569999999999999</v>
      </c>
      <c r="W166" s="134">
        <v>1.0009999999999999</v>
      </c>
      <c r="X166" s="134">
        <v>0.95</v>
      </c>
      <c r="Y166" s="134">
        <v>0.90900000000000003</v>
      </c>
      <c r="Z166" s="134">
        <v>0.86299999999999999</v>
      </c>
      <c r="AA166" s="134">
        <v>0.80700000000000005</v>
      </c>
      <c r="AB166" s="134">
        <v>0.76400000000000001</v>
      </c>
      <c r="AC166" s="134">
        <v>0.71499999999999997</v>
      </c>
      <c r="AD166" s="134">
        <v>0.68899999999999995</v>
      </c>
      <c r="AE166" s="134">
        <v>0.66200000000000003</v>
      </c>
      <c r="AF166" s="134">
        <v>0.629</v>
      </c>
      <c r="AG166" s="136">
        <v>0.60599999999999998</v>
      </c>
    </row>
    <row r="167" spans="1:33" x14ac:dyDescent="0.25">
      <c r="A167" s="74" t="s">
        <v>201</v>
      </c>
      <c r="B167" s="1" t="s">
        <v>234</v>
      </c>
      <c r="C167" s="1">
        <v>50</v>
      </c>
      <c r="D167" s="1">
        <v>145</v>
      </c>
      <c r="E167" s="134">
        <v>126.6</v>
      </c>
      <c r="F167" s="134">
        <v>887.05</v>
      </c>
      <c r="G167" s="134">
        <v>655.48199999999997</v>
      </c>
      <c r="H167" s="134">
        <v>2.3620000000000001</v>
      </c>
      <c r="I167" s="134">
        <v>1.2909999999999999</v>
      </c>
      <c r="J167" s="134">
        <v>6.0000000000000001E-3</v>
      </c>
      <c r="K167" s="134">
        <v>5.0030000000000001</v>
      </c>
      <c r="L167" s="1">
        <v>2000</v>
      </c>
      <c r="M167" s="79">
        <v>10</v>
      </c>
      <c r="N167" s="135">
        <v>2.702</v>
      </c>
      <c r="O167" s="134">
        <v>2.3319999999999999</v>
      </c>
      <c r="P167" s="134">
        <v>2.0720000000000001</v>
      </c>
      <c r="Q167" s="134">
        <v>1.863</v>
      </c>
      <c r="R167" s="134">
        <v>1.6830000000000001</v>
      </c>
      <c r="S167" s="134">
        <v>1.54</v>
      </c>
      <c r="T167" s="134">
        <v>1.4159999999999999</v>
      </c>
      <c r="U167" s="134">
        <v>1.2949999999999999</v>
      </c>
      <c r="V167" s="134">
        <v>1.212</v>
      </c>
      <c r="W167" s="134">
        <v>1.127</v>
      </c>
      <c r="X167" s="134">
        <v>1.0549999999999999</v>
      </c>
      <c r="Y167" s="134">
        <v>0.98499999999999999</v>
      </c>
      <c r="Z167" s="134">
        <v>0.93200000000000005</v>
      </c>
      <c r="AA167" s="134">
        <v>0.91500000000000004</v>
      </c>
      <c r="AB167" s="134">
        <v>0.879</v>
      </c>
      <c r="AC167" s="134">
        <v>0.84399999999999997</v>
      </c>
      <c r="AD167" s="134">
        <v>0.79</v>
      </c>
      <c r="AE167" s="134">
        <v>0.749</v>
      </c>
      <c r="AF167" s="134">
        <v>0.73099999999999998</v>
      </c>
      <c r="AG167" s="136">
        <v>0.69799999999999995</v>
      </c>
    </row>
    <row r="168" spans="1:33" x14ac:dyDescent="0.25">
      <c r="A168" s="74" t="s">
        <v>202</v>
      </c>
      <c r="B168" s="1" t="s">
        <v>234</v>
      </c>
      <c r="C168" s="1">
        <v>50</v>
      </c>
      <c r="D168" s="1">
        <v>145</v>
      </c>
      <c r="E168" s="134">
        <v>171.7</v>
      </c>
      <c r="F168" s="134">
        <v>1226.44</v>
      </c>
      <c r="G168" s="134">
        <v>906.68499999999995</v>
      </c>
      <c r="H168" s="134">
        <v>3.8319999999999999</v>
      </c>
      <c r="I168" s="134">
        <v>1.0089999999999999</v>
      </c>
      <c r="J168" s="134">
        <v>0.01</v>
      </c>
      <c r="K168" s="134">
        <v>5.0049999999999999</v>
      </c>
      <c r="L168" s="1">
        <v>2000</v>
      </c>
      <c r="M168" s="79">
        <v>10</v>
      </c>
      <c r="N168" s="135">
        <v>2.008</v>
      </c>
      <c r="O168" s="134">
        <v>1.7529999999999999</v>
      </c>
      <c r="P168" s="134">
        <v>1.5629999999999999</v>
      </c>
      <c r="Q168" s="134">
        <v>1.41</v>
      </c>
      <c r="R168" s="134">
        <v>1.2849999999999999</v>
      </c>
      <c r="S168" s="134">
        <v>1.1870000000000001</v>
      </c>
      <c r="T168" s="134">
        <v>1.0940000000000001</v>
      </c>
      <c r="U168" s="134">
        <v>1.026</v>
      </c>
      <c r="V168" s="134">
        <v>0.96199999999999997</v>
      </c>
      <c r="W168" s="134">
        <v>0.91</v>
      </c>
      <c r="X168" s="134">
        <v>0.86099999999999999</v>
      </c>
      <c r="Y168" s="134">
        <v>0.81799999999999995</v>
      </c>
      <c r="Z168" s="134">
        <v>0.77700000000000002</v>
      </c>
      <c r="AA168" s="134">
        <v>0.73899999999999999</v>
      </c>
      <c r="AB168" s="134">
        <v>0.7</v>
      </c>
      <c r="AC168" s="134">
        <v>0.66600000000000004</v>
      </c>
      <c r="AD168" s="134">
        <v>0.64200000000000002</v>
      </c>
      <c r="AE168" s="134">
        <v>0.61599999999999999</v>
      </c>
      <c r="AF168" s="134">
        <v>0.59</v>
      </c>
      <c r="AG168" s="136">
        <v>0.56899999999999995</v>
      </c>
    </row>
    <row r="169" spans="1:33" x14ac:dyDescent="0.25">
      <c r="A169" s="74" t="s">
        <v>202</v>
      </c>
      <c r="B169" s="1" t="s">
        <v>234</v>
      </c>
      <c r="C169" s="1">
        <v>50</v>
      </c>
      <c r="D169" s="1">
        <v>145</v>
      </c>
      <c r="E169" s="134">
        <v>189.2</v>
      </c>
      <c r="F169" s="134">
        <v>1313.65</v>
      </c>
      <c r="G169" s="134">
        <v>971.49199999999996</v>
      </c>
      <c r="H169" s="134">
        <v>4.1059999999999999</v>
      </c>
      <c r="I169" s="134">
        <v>0.94599999999999995</v>
      </c>
      <c r="J169" s="134">
        <v>2.5999999999999999E-2</v>
      </c>
      <c r="K169" s="134">
        <v>5.0069999999999997</v>
      </c>
      <c r="L169" s="1">
        <v>2000</v>
      </c>
      <c r="M169" s="79">
        <v>10</v>
      </c>
      <c r="N169" s="135">
        <v>1.903</v>
      </c>
      <c r="O169" s="134">
        <v>1.653</v>
      </c>
      <c r="P169" s="134">
        <v>1.47</v>
      </c>
      <c r="Q169" s="134">
        <v>1.33</v>
      </c>
      <c r="R169" s="134">
        <v>1.216</v>
      </c>
      <c r="S169" s="134">
        <v>1.1140000000000001</v>
      </c>
      <c r="T169" s="134">
        <v>1.038</v>
      </c>
      <c r="U169" s="134">
        <v>0.95799999999999996</v>
      </c>
      <c r="V169" s="134">
        <v>0.88600000000000001</v>
      </c>
      <c r="W169" s="134">
        <v>0.83399999999999996</v>
      </c>
      <c r="X169" s="134">
        <v>0.78800000000000003</v>
      </c>
      <c r="Y169" s="134">
        <v>0.75</v>
      </c>
      <c r="Z169" s="134">
        <v>0.71</v>
      </c>
      <c r="AA169" s="134">
        <v>0.67900000000000005</v>
      </c>
      <c r="AB169" s="134">
        <v>0.65</v>
      </c>
      <c r="AC169" s="134">
        <v>0.63100000000000001</v>
      </c>
      <c r="AD169" s="134">
        <v>0.60899999999999999</v>
      </c>
      <c r="AE169" s="134">
        <v>0.58399999999999996</v>
      </c>
      <c r="AF169" s="134">
        <v>0.56599999999999995</v>
      </c>
      <c r="AG169" s="136">
        <v>0.54300000000000004</v>
      </c>
    </row>
    <row r="170" spans="1:33" x14ac:dyDescent="0.25">
      <c r="A170" s="74" t="s">
        <v>202</v>
      </c>
      <c r="B170" s="1" t="s">
        <v>234</v>
      </c>
      <c r="C170" s="1">
        <v>50</v>
      </c>
      <c r="D170" s="1">
        <v>145</v>
      </c>
      <c r="E170" s="134">
        <v>207.6</v>
      </c>
      <c r="F170" s="134">
        <v>1434.85</v>
      </c>
      <c r="G170" s="134">
        <v>1061.2139999999999</v>
      </c>
      <c r="H170" s="134">
        <v>1.9019999999999999</v>
      </c>
      <c r="I170" s="134">
        <v>0.80100000000000005</v>
      </c>
      <c r="J170" s="134">
        <v>1.7999999999999999E-2</v>
      </c>
      <c r="K170" s="134">
        <v>5.008</v>
      </c>
      <c r="L170" s="1">
        <v>2000</v>
      </c>
      <c r="M170" s="79">
        <v>10</v>
      </c>
      <c r="N170" s="135">
        <v>1.585</v>
      </c>
      <c r="O170" s="134">
        <v>1.375</v>
      </c>
      <c r="P170" s="134">
        <v>1.2250000000000001</v>
      </c>
      <c r="Q170" s="134">
        <v>1.095</v>
      </c>
      <c r="R170" s="134">
        <v>1.0029999999999999</v>
      </c>
      <c r="S170" s="134">
        <v>0.91800000000000004</v>
      </c>
      <c r="T170" s="134">
        <v>0.84</v>
      </c>
      <c r="U170" s="134">
        <v>0.78900000000000003</v>
      </c>
      <c r="V170" s="134">
        <v>0.74399999999999999</v>
      </c>
      <c r="W170" s="134">
        <v>0.70499999999999996</v>
      </c>
      <c r="X170" s="134">
        <v>0.66300000000000003</v>
      </c>
      <c r="Y170" s="134">
        <v>0.64</v>
      </c>
      <c r="Z170" s="134">
        <v>0.624</v>
      </c>
      <c r="AA170" s="134">
        <v>0.61099999999999999</v>
      </c>
      <c r="AB170" s="134">
        <v>0.59399999999999997</v>
      </c>
      <c r="AC170" s="134">
        <v>0.57499999999999996</v>
      </c>
      <c r="AD170" s="134">
        <v>0.55000000000000004</v>
      </c>
      <c r="AE170" s="134">
        <v>0.52400000000000002</v>
      </c>
      <c r="AF170" s="134">
        <v>0.495</v>
      </c>
      <c r="AG170" s="136">
        <v>0.47499999999999998</v>
      </c>
    </row>
    <row r="171" spans="1:33" x14ac:dyDescent="0.25">
      <c r="A171" s="74" t="s">
        <v>203</v>
      </c>
      <c r="B171" s="1" t="s">
        <v>234</v>
      </c>
      <c r="C171" s="1">
        <v>50</v>
      </c>
      <c r="D171" s="1">
        <v>145</v>
      </c>
      <c r="E171" s="134">
        <v>15.734</v>
      </c>
      <c r="F171" s="134">
        <v>119.23399999999999</v>
      </c>
      <c r="G171" s="134">
        <v>87.721000000000004</v>
      </c>
      <c r="H171" s="134">
        <v>4.2000000000000003E-2</v>
      </c>
      <c r="I171" s="134">
        <v>24.053999999999998</v>
      </c>
      <c r="J171" s="134">
        <v>3.2000000000000001E-2</v>
      </c>
      <c r="K171" s="134">
        <v>4.9809999999999999</v>
      </c>
      <c r="L171" s="1">
        <v>2000</v>
      </c>
      <c r="M171" s="79">
        <v>10</v>
      </c>
      <c r="N171" s="135">
        <v>50.71</v>
      </c>
      <c r="O171" s="134">
        <v>44.113</v>
      </c>
      <c r="P171" s="134">
        <v>39.04</v>
      </c>
      <c r="Q171" s="134">
        <v>35.006999999999998</v>
      </c>
      <c r="R171" s="134">
        <v>31.721</v>
      </c>
      <c r="S171" s="134">
        <v>28.960999999999999</v>
      </c>
      <c r="T171" s="134">
        <v>26.637</v>
      </c>
      <c r="U171" s="134">
        <v>24.555</v>
      </c>
      <c r="V171" s="134">
        <v>22.831</v>
      </c>
      <c r="W171" s="134">
        <v>21.306999999999999</v>
      </c>
      <c r="X171" s="134">
        <v>19.899000000000001</v>
      </c>
      <c r="Y171" s="134">
        <v>18.728000000000002</v>
      </c>
      <c r="Z171" s="134">
        <v>17.597999999999999</v>
      </c>
      <c r="AA171" s="134">
        <v>16.600000000000001</v>
      </c>
      <c r="AB171" s="134">
        <v>15.707000000000001</v>
      </c>
      <c r="AC171" s="134">
        <v>14.936</v>
      </c>
      <c r="AD171" s="134">
        <v>14.151999999999999</v>
      </c>
      <c r="AE171" s="134">
        <v>13.504</v>
      </c>
      <c r="AF171" s="134">
        <v>12.846</v>
      </c>
      <c r="AG171" s="136">
        <v>12.225</v>
      </c>
    </row>
    <row r="172" spans="1:33" x14ac:dyDescent="0.25">
      <c r="A172" s="74" t="s">
        <v>203</v>
      </c>
      <c r="B172" s="1" t="s">
        <v>234</v>
      </c>
      <c r="C172" s="1">
        <v>50</v>
      </c>
      <c r="D172" s="1">
        <v>145</v>
      </c>
      <c r="E172" s="134">
        <v>15.795</v>
      </c>
      <c r="F172" s="134">
        <v>117.925</v>
      </c>
      <c r="G172" s="134">
        <v>86.734999999999999</v>
      </c>
      <c r="H172" s="134">
        <v>0.13</v>
      </c>
      <c r="I172" s="134">
        <v>23.538</v>
      </c>
      <c r="J172" s="134">
        <v>4.5999999999999999E-2</v>
      </c>
      <c r="K172" s="134">
        <v>4.9800000000000004</v>
      </c>
      <c r="L172" s="1">
        <v>2000</v>
      </c>
      <c r="M172" s="79">
        <v>10</v>
      </c>
      <c r="N172" s="135">
        <v>49.875999999999998</v>
      </c>
      <c r="O172" s="134">
        <v>43.334000000000003</v>
      </c>
      <c r="P172" s="134">
        <v>38.344999999999999</v>
      </c>
      <c r="Q172" s="134">
        <v>34.432000000000002</v>
      </c>
      <c r="R172" s="134">
        <v>31.187000000000001</v>
      </c>
      <c r="S172" s="134">
        <v>28.423999999999999</v>
      </c>
      <c r="T172" s="134">
        <v>26.122</v>
      </c>
      <c r="U172" s="134">
        <v>24.126000000000001</v>
      </c>
      <c r="V172" s="134">
        <v>22.335000000000001</v>
      </c>
      <c r="W172" s="134">
        <v>20.898</v>
      </c>
      <c r="X172" s="134">
        <v>19.552</v>
      </c>
      <c r="Y172" s="134">
        <v>18.300999999999998</v>
      </c>
      <c r="Z172" s="134">
        <v>17.157</v>
      </c>
      <c r="AA172" s="134">
        <v>16.167999999999999</v>
      </c>
      <c r="AB172" s="134">
        <v>15.226000000000001</v>
      </c>
      <c r="AC172" s="134">
        <v>14.464</v>
      </c>
      <c r="AD172" s="134">
        <v>13.688000000000001</v>
      </c>
      <c r="AE172" s="134">
        <v>13.013</v>
      </c>
      <c r="AF172" s="134">
        <v>12.345000000000001</v>
      </c>
      <c r="AG172" s="136">
        <v>11.759</v>
      </c>
    </row>
    <row r="173" spans="1:33" x14ac:dyDescent="0.25">
      <c r="A173" s="74" t="s">
        <v>203</v>
      </c>
      <c r="B173" s="1" t="s">
        <v>234</v>
      </c>
      <c r="C173" s="1">
        <v>50</v>
      </c>
      <c r="D173" s="1">
        <v>145</v>
      </c>
      <c r="E173" s="134">
        <v>15.531000000000001</v>
      </c>
      <c r="F173" s="134">
        <v>115.84</v>
      </c>
      <c r="G173" s="134">
        <v>85.206000000000003</v>
      </c>
      <c r="H173" s="134">
        <v>0.11</v>
      </c>
      <c r="I173" s="134">
        <v>23.456</v>
      </c>
      <c r="J173" s="134">
        <v>3.4000000000000002E-2</v>
      </c>
      <c r="K173" s="134">
        <v>4.9800000000000004</v>
      </c>
      <c r="L173" s="1">
        <v>2000</v>
      </c>
      <c r="M173" s="79">
        <v>10</v>
      </c>
      <c r="N173" s="135">
        <v>49.604999999999997</v>
      </c>
      <c r="O173" s="134">
        <v>43.098999999999997</v>
      </c>
      <c r="P173" s="134">
        <v>38.209000000000003</v>
      </c>
      <c r="Q173" s="134">
        <v>34.241999999999997</v>
      </c>
      <c r="R173" s="134">
        <v>31.023</v>
      </c>
      <c r="S173" s="134">
        <v>28.34</v>
      </c>
      <c r="T173" s="134">
        <v>26.015000000000001</v>
      </c>
      <c r="U173" s="134">
        <v>24.029</v>
      </c>
      <c r="V173" s="134">
        <v>22.27</v>
      </c>
      <c r="W173" s="134">
        <v>20.812999999999999</v>
      </c>
      <c r="X173" s="134">
        <v>19.425000000000001</v>
      </c>
      <c r="Y173" s="134">
        <v>18.233000000000001</v>
      </c>
      <c r="Z173" s="134">
        <v>17.164000000000001</v>
      </c>
      <c r="AA173" s="134">
        <v>16.123999999999999</v>
      </c>
      <c r="AB173" s="134">
        <v>15.246</v>
      </c>
      <c r="AC173" s="134">
        <v>14.409000000000001</v>
      </c>
      <c r="AD173" s="134">
        <v>13.679</v>
      </c>
      <c r="AE173" s="134">
        <v>13.029</v>
      </c>
      <c r="AF173" s="134">
        <v>12.39</v>
      </c>
      <c r="AG173" s="136">
        <v>11.785</v>
      </c>
    </row>
    <row r="174" spans="1:33" x14ac:dyDescent="0.25">
      <c r="A174" s="74" t="s">
        <v>204</v>
      </c>
      <c r="B174" s="1" t="s">
        <v>234</v>
      </c>
      <c r="C174" s="1">
        <v>50</v>
      </c>
      <c r="D174" s="1">
        <v>177</v>
      </c>
      <c r="E174" s="134">
        <v>152.17699999999999</v>
      </c>
      <c r="F174" s="134">
        <v>875.41600000000005</v>
      </c>
      <c r="G174" s="134">
        <v>787.45100000000002</v>
      </c>
      <c r="H174" s="134">
        <v>1.8819999999999999</v>
      </c>
      <c r="I174" s="134">
        <v>0.66900000000000004</v>
      </c>
      <c r="J174" s="134">
        <v>7.0000000000000001E-3</v>
      </c>
      <c r="K174" s="134">
        <v>4.9889999999999999</v>
      </c>
      <c r="L174" s="1">
        <v>2000</v>
      </c>
      <c r="M174" s="79">
        <v>10</v>
      </c>
      <c r="N174" s="135">
        <v>1.3620000000000001</v>
      </c>
      <c r="O174" s="134">
        <v>1.1890000000000001</v>
      </c>
      <c r="P174" s="134">
        <v>1.0609999999999999</v>
      </c>
      <c r="Q174" s="134">
        <v>0.95799999999999996</v>
      </c>
      <c r="R174" s="134">
        <v>0.878</v>
      </c>
      <c r="S174" s="134">
        <v>0.80100000000000005</v>
      </c>
      <c r="T174" s="134">
        <v>0.73299999999999998</v>
      </c>
      <c r="U174" s="134">
        <v>0.68300000000000005</v>
      </c>
      <c r="V174" s="134">
        <v>0.64400000000000002</v>
      </c>
      <c r="W174" s="134">
        <v>0.60299999999999998</v>
      </c>
      <c r="X174" s="134">
        <v>0.57399999999999995</v>
      </c>
      <c r="Y174" s="134">
        <v>0.52900000000000003</v>
      </c>
      <c r="Z174" s="134">
        <v>0.49399999999999999</v>
      </c>
      <c r="AA174" s="134">
        <v>0.46800000000000003</v>
      </c>
      <c r="AB174" s="134">
        <v>0.45</v>
      </c>
      <c r="AC174" s="134">
        <v>0.42599999999999999</v>
      </c>
      <c r="AD174" s="134">
        <v>0.41</v>
      </c>
      <c r="AE174" s="134">
        <v>0.39100000000000001</v>
      </c>
      <c r="AF174" s="134">
        <v>0.36899999999999999</v>
      </c>
      <c r="AG174" s="136">
        <v>0.35199999999999998</v>
      </c>
    </row>
    <row r="175" spans="1:33" x14ac:dyDescent="0.25">
      <c r="A175" s="74" t="s">
        <v>204</v>
      </c>
      <c r="B175" s="1" t="s">
        <v>234</v>
      </c>
      <c r="C175" s="1">
        <v>50</v>
      </c>
      <c r="D175" s="1">
        <v>177</v>
      </c>
      <c r="E175" s="134">
        <v>162.822</v>
      </c>
      <c r="F175" s="134">
        <v>920.38400000000001</v>
      </c>
      <c r="G175" s="134">
        <v>827.91</v>
      </c>
      <c r="H175" s="134">
        <v>2.4020000000000001</v>
      </c>
      <c r="I175" s="134">
        <v>0.747</v>
      </c>
      <c r="J175" s="134">
        <v>5.0000000000000001E-3</v>
      </c>
      <c r="K175" s="134">
        <v>4.9889999999999999</v>
      </c>
      <c r="L175" s="1">
        <v>2000</v>
      </c>
      <c r="M175" s="79">
        <v>10</v>
      </c>
      <c r="N175" s="135">
        <v>1.4730000000000001</v>
      </c>
      <c r="O175" s="134">
        <v>1.296</v>
      </c>
      <c r="P175" s="134">
        <v>1.157</v>
      </c>
      <c r="Q175" s="134">
        <v>1.042</v>
      </c>
      <c r="R175" s="134">
        <v>0.94799999999999995</v>
      </c>
      <c r="S175" s="134">
        <v>0.88100000000000001</v>
      </c>
      <c r="T175" s="134">
        <v>0.81499999999999995</v>
      </c>
      <c r="U175" s="134">
        <v>0.75600000000000001</v>
      </c>
      <c r="V175" s="134">
        <v>0.71</v>
      </c>
      <c r="W175" s="134">
        <v>0.66800000000000004</v>
      </c>
      <c r="X175" s="134">
        <v>0.63400000000000001</v>
      </c>
      <c r="Y175" s="134">
        <v>0.60199999999999998</v>
      </c>
      <c r="Z175" s="134">
        <v>0.57999999999999996</v>
      </c>
      <c r="AA175" s="134">
        <v>0.55600000000000005</v>
      </c>
      <c r="AB175" s="134">
        <v>0.53800000000000003</v>
      </c>
      <c r="AC175" s="134">
        <v>0.497</v>
      </c>
      <c r="AD175" s="134">
        <v>0.47399999999999998</v>
      </c>
      <c r="AE175" s="134">
        <v>0.45300000000000001</v>
      </c>
      <c r="AF175" s="134">
        <v>0.435</v>
      </c>
      <c r="AG175" s="136">
        <v>0.42</v>
      </c>
    </row>
    <row r="176" spans="1:33" x14ac:dyDescent="0.25">
      <c r="A176" s="74" t="s">
        <v>204</v>
      </c>
      <c r="B176" s="1" t="s">
        <v>234</v>
      </c>
      <c r="C176" s="1">
        <v>50</v>
      </c>
      <c r="D176" s="1">
        <v>177</v>
      </c>
      <c r="E176" s="134">
        <v>169.01400000000001</v>
      </c>
      <c r="F176" s="134">
        <v>948.548</v>
      </c>
      <c r="G176" s="134">
        <v>853.41399999999999</v>
      </c>
      <c r="H176" s="134">
        <v>0.35</v>
      </c>
      <c r="I176" s="134">
        <v>0.78800000000000003</v>
      </c>
      <c r="J176" s="134">
        <v>6.0000000000000001E-3</v>
      </c>
      <c r="K176" s="134">
        <v>4.99</v>
      </c>
      <c r="L176" s="1">
        <v>2000</v>
      </c>
      <c r="M176" s="79">
        <v>10</v>
      </c>
      <c r="N176" s="135">
        <v>1.5489999999999999</v>
      </c>
      <c r="O176" s="134">
        <v>1.351</v>
      </c>
      <c r="P176" s="134">
        <v>1.208</v>
      </c>
      <c r="Q176" s="134">
        <v>1.0840000000000001</v>
      </c>
      <c r="R176" s="134">
        <v>0.99</v>
      </c>
      <c r="S176" s="134">
        <v>0.91700000000000004</v>
      </c>
      <c r="T176" s="134">
        <v>0.85199999999999998</v>
      </c>
      <c r="U176" s="134">
        <v>0.80300000000000005</v>
      </c>
      <c r="V176" s="134">
        <v>0.76</v>
      </c>
      <c r="W176" s="134">
        <v>0.71299999999999997</v>
      </c>
      <c r="X176" s="134">
        <v>0.67600000000000005</v>
      </c>
      <c r="Y176" s="134">
        <v>0.64500000000000002</v>
      </c>
      <c r="Z176" s="134">
        <v>0.61299999999999999</v>
      </c>
      <c r="AA176" s="134">
        <v>0.59199999999999997</v>
      </c>
      <c r="AB176" s="134">
        <v>0.56299999999999994</v>
      </c>
      <c r="AC176" s="134">
        <v>0.53300000000000003</v>
      </c>
      <c r="AD176" s="134">
        <v>0.50800000000000001</v>
      </c>
      <c r="AE176" s="134">
        <v>0.48799999999999999</v>
      </c>
      <c r="AF176" s="134">
        <v>0.46600000000000003</v>
      </c>
      <c r="AG176" s="136">
        <v>0.44700000000000001</v>
      </c>
    </row>
    <row r="177" spans="1:33" x14ac:dyDescent="0.25">
      <c r="A177" s="74" t="s">
        <v>205</v>
      </c>
      <c r="B177" s="1" t="s">
        <v>234</v>
      </c>
      <c r="C177" s="1">
        <v>50</v>
      </c>
      <c r="D177" s="1">
        <v>145</v>
      </c>
      <c r="E177" s="134">
        <v>53.720999999999997</v>
      </c>
      <c r="F177" s="134">
        <v>365.28300000000002</v>
      </c>
      <c r="G177" s="134">
        <v>268.791</v>
      </c>
      <c r="H177" s="134">
        <v>0.13400000000000001</v>
      </c>
      <c r="I177" s="134">
        <v>1.046</v>
      </c>
      <c r="J177" s="134">
        <v>6.0000000000000001E-3</v>
      </c>
      <c r="K177" s="134">
        <v>4.9820000000000002</v>
      </c>
      <c r="L177" s="1">
        <v>2000</v>
      </c>
      <c r="M177" s="79">
        <v>10</v>
      </c>
      <c r="N177" s="135">
        <v>1.8380000000000001</v>
      </c>
      <c r="O177" s="134">
        <v>1.6639999999999999</v>
      </c>
      <c r="P177" s="134">
        <v>1.534</v>
      </c>
      <c r="Q177" s="134">
        <v>1.4179999999999999</v>
      </c>
      <c r="R177" s="134">
        <v>1.3260000000000001</v>
      </c>
      <c r="S177" s="134">
        <v>1.24</v>
      </c>
      <c r="T177" s="134">
        <v>1.196</v>
      </c>
      <c r="U177" s="134">
        <v>1.115</v>
      </c>
      <c r="V177" s="134">
        <v>1.0429999999999999</v>
      </c>
      <c r="W177" s="134">
        <v>0.995</v>
      </c>
      <c r="X177" s="134">
        <v>0.91400000000000003</v>
      </c>
      <c r="Y177" s="134">
        <v>0.86099999999999999</v>
      </c>
      <c r="Z177" s="134">
        <v>0.85399999999999998</v>
      </c>
      <c r="AA177" s="134">
        <v>0.81200000000000006</v>
      </c>
      <c r="AB177" s="134">
        <v>0.754</v>
      </c>
      <c r="AC177" s="134">
        <v>0.72199999999999998</v>
      </c>
      <c r="AD177" s="134">
        <v>0.69599999999999995</v>
      </c>
      <c r="AE177" s="134">
        <v>0.67700000000000005</v>
      </c>
      <c r="AF177" s="134">
        <v>0.64</v>
      </c>
      <c r="AG177" s="136">
        <v>0.61899999999999999</v>
      </c>
    </row>
    <row r="178" spans="1:33" x14ac:dyDescent="0.25">
      <c r="A178" s="74" t="s">
        <v>205</v>
      </c>
      <c r="B178" s="1" t="s">
        <v>234</v>
      </c>
      <c r="C178" s="1">
        <v>50</v>
      </c>
      <c r="D178" s="1">
        <v>145</v>
      </c>
      <c r="E178" s="134">
        <v>53.591000000000001</v>
      </c>
      <c r="F178" s="134">
        <v>363.93200000000002</v>
      </c>
      <c r="G178" s="134">
        <v>267.89800000000002</v>
      </c>
      <c r="H178" s="134">
        <v>0.21199999999999999</v>
      </c>
      <c r="I178" s="134">
        <v>1.0309999999999999</v>
      </c>
      <c r="J178" s="134">
        <v>2.5999999999999999E-2</v>
      </c>
      <c r="K178" s="134">
        <v>4.984</v>
      </c>
      <c r="L178" s="1">
        <v>2000</v>
      </c>
      <c r="M178" s="79">
        <v>10</v>
      </c>
      <c r="N178" s="135">
        <v>1.82</v>
      </c>
      <c r="O178" s="134">
        <v>1.6359999999999999</v>
      </c>
      <c r="P178" s="134">
        <v>1.49</v>
      </c>
      <c r="Q178" s="134">
        <v>1.3620000000000001</v>
      </c>
      <c r="R178" s="134">
        <v>1.282</v>
      </c>
      <c r="S178" s="134">
        <v>1.2</v>
      </c>
      <c r="T178" s="134">
        <v>1.129</v>
      </c>
      <c r="U178" s="134">
        <v>1.0580000000000001</v>
      </c>
      <c r="V178" s="134">
        <v>1.012</v>
      </c>
      <c r="W178" s="134">
        <v>0.94199999999999995</v>
      </c>
      <c r="X178" s="134">
        <v>0.90200000000000002</v>
      </c>
      <c r="Y178" s="134">
        <v>0.877</v>
      </c>
      <c r="Z178" s="134">
        <v>0.85199999999999998</v>
      </c>
      <c r="AA178" s="134">
        <v>0.80700000000000005</v>
      </c>
      <c r="AB178" s="134">
        <v>0.76100000000000001</v>
      </c>
      <c r="AC178" s="134">
        <v>0.71899999999999997</v>
      </c>
      <c r="AD178" s="134">
        <v>0.72</v>
      </c>
      <c r="AE178" s="134">
        <v>0.70399999999999996</v>
      </c>
      <c r="AF178" s="134">
        <v>0.68899999999999995</v>
      </c>
      <c r="AG178" s="136">
        <v>0.66300000000000003</v>
      </c>
    </row>
    <row r="179" spans="1:33" x14ac:dyDescent="0.25">
      <c r="A179" s="74" t="s">
        <v>205</v>
      </c>
      <c r="B179" s="1" t="s">
        <v>234</v>
      </c>
      <c r="C179" s="1">
        <v>50</v>
      </c>
      <c r="D179" s="1">
        <v>145</v>
      </c>
      <c r="E179" s="134">
        <v>53.465000000000003</v>
      </c>
      <c r="F179" s="134">
        <v>363.678</v>
      </c>
      <c r="G179" s="134">
        <v>267.67899999999997</v>
      </c>
      <c r="H179" s="134">
        <v>9.2999999999999999E-2</v>
      </c>
      <c r="I179" s="134">
        <v>1.04</v>
      </c>
      <c r="J179" s="134">
        <v>8.0000000000000002E-3</v>
      </c>
      <c r="K179" s="134">
        <v>4.9829999999999997</v>
      </c>
      <c r="L179" s="1">
        <v>2000</v>
      </c>
      <c r="M179" s="79">
        <v>10</v>
      </c>
      <c r="N179" s="135">
        <v>1.8320000000000001</v>
      </c>
      <c r="O179" s="134">
        <v>1.6559999999999999</v>
      </c>
      <c r="P179" s="134">
        <v>1.5249999999999999</v>
      </c>
      <c r="Q179" s="134">
        <v>1.3979999999999999</v>
      </c>
      <c r="R179" s="134">
        <v>1.302</v>
      </c>
      <c r="S179" s="134">
        <v>1.218</v>
      </c>
      <c r="T179" s="134">
        <v>1.145</v>
      </c>
      <c r="U179" s="134">
        <v>1.093</v>
      </c>
      <c r="V179" s="134">
        <v>1.038</v>
      </c>
      <c r="W179" s="134">
        <v>0.97899999999999998</v>
      </c>
      <c r="X179" s="134">
        <v>0.92500000000000004</v>
      </c>
      <c r="Y179" s="134">
        <v>0.86099999999999999</v>
      </c>
      <c r="Z179" s="134">
        <v>0.81799999999999995</v>
      </c>
      <c r="AA179" s="134">
        <v>0.79400000000000004</v>
      </c>
      <c r="AB179" s="134">
        <v>0.76500000000000001</v>
      </c>
      <c r="AC179" s="134">
        <v>0.73599999999999999</v>
      </c>
      <c r="AD179" s="134">
        <v>0.70799999999999996</v>
      </c>
      <c r="AE179" s="134">
        <v>0.69899999999999995</v>
      </c>
      <c r="AF179" s="134">
        <v>0.65900000000000003</v>
      </c>
      <c r="AG179" s="136">
        <v>0.64800000000000002</v>
      </c>
    </row>
    <row r="180" spans="1:33" x14ac:dyDescent="0.25">
      <c r="A180" s="74" t="s">
        <v>206</v>
      </c>
      <c r="B180" s="1" t="s">
        <v>234</v>
      </c>
      <c r="C180" s="1">
        <v>50</v>
      </c>
      <c r="D180" s="1">
        <v>148</v>
      </c>
      <c r="E180" s="134">
        <v>32.569000000000003</v>
      </c>
      <c r="F180" s="134">
        <v>216.31700000000001</v>
      </c>
      <c r="G180" s="134">
        <v>162.43899999999999</v>
      </c>
      <c r="H180" s="134">
        <v>0.182</v>
      </c>
      <c r="I180" s="134">
        <v>2.7240000000000002</v>
      </c>
      <c r="J180" s="134">
        <v>8.0000000000000002E-3</v>
      </c>
      <c r="K180" s="134">
        <v>4.9809999999999999</v>
      </c>
      <c r="L180" s="1">
        <v>2000</v>
      </c>
      <c r="M180" s="79">
        <v>10</v>
      </c>
      <c r="N180" s="135">
        <v>4.6950000000000003</v>
      </c>
      <c r="O180" s="134">
        <v>4.2610000000000001</v>
      </c>
      <c r="P180" s="134">
        <v>3.899</v>
      </c>
      <c r="Q180" s="134">
        <v>3.6120000000000001</v>
      </c>
      <c r="R180" s="134">
        <v>3.3570000000000002</v>
      </c>
      <c r="S180" s="134">
        <v>3.1509999999999998</v>
      </c>
      <c r="T180" s="134">
        <v>2.9620000000000002</v>
      </c>
      <c r="U180" s="134">
        <v>2.8079999999999998</v>
      </c>
      <c r="V180" s="134">
        <v>2.6720000000000002</v>
      </c>
      <c r="W180" s="134">
        <v>2.54</v>
      </c>
      <c r="X180" s="134">
        <v>2.4279999999999999</v>
      </c>
      <c r="Y180" s="134">
        <v>2.327</v>
      </c>
      <c r="Z180" s="134">
        <v>2.234</v>
      </c>
      <c r="AA180" s="134">
        <v>2.14</v>
      </c>
      <c r="AB180" s="134">
        <v>2.0720000000000001</v>
      </c>
      <c r="AC180" s="134">
        <v>1.996</v>
      </c>
      <c r="AD180" s="134">
        <v>1.9079999999999999</v>
      </c>
      <c r="AE180" s="134">
        <v>1.859</v>
      </c>
      <c r="AF180" s="134">
        <v>1.8120000000000001</v>
      </c>
      <c r="AG180" s="136">
        <v>1.7470000000000001</v>
      </c>
    </row>
    <row r="181" spans="1:33" x14ac:dyDescent="0.25">
      <c r="A181" s="74" t="s">
        <v>206</v>
      </c>
      <c r="B181" s="1" t="s">
        <v>234</v>
      </c>
      <c r="C181" s="1">
        <v>50</v>
      </c>
      <c r="D181" s="1">
        <v>148</v>
      </c>
      <c r="E181" s="134">
        <v>31.488</v>
      </c>
      <c r="F181" s="134">
        <v>209.17699999999999</v>
      </c>
      <c r="G181" s="134">
        <v>157.096</v>
      </c>
      <c r="H181" s="134">
        <v>0.186</v>
      </c>
      <c r="I181" s="134">
        <v>2.7</v>
      </c>
      <c r="J181" s="134">
        <v>1.4E-2</v>
      </c>
      <c r="K181" s="134">
        <v>4.9820000000000002</v>
      </c>
      <c r="L181" s="1">
        <v>2000</v>
      </c>
      <c r="M181" s="79">
        <v>10</v>
      </c>
      <c r="N181" s="135">
        <v>4.6470000000000002</v>
      </c>
      <c r="O181" s="134">
        <v>4.1959999999999997</v>
      </c>
      <c r="P181" s="134">
        <v>3.8559999999999999</v>
      </c>
      <c r="Q181" s="134">
        <v>3.5680000000000001</v>
      </c>
      <c r="R181" s="134">
        <v>3.331</v>
      </c>
      <c r="S181" s="134">
        <v>3.1349999999999998</v>
      </c>
      <c r="T181" s="134">
        <v>2.9649999999999999</v>
      </c>
      <c r="U181" s="134">
        <v>2.8109999999999999</v>
      </c>
      <c r="V181" s="134">
        <v>2.67</v>
      </c>
      <c r="W181" s="134">
        <v>2.52</v>
      </c>
      <c r="X181" s="134">
        <v>2.4350000000000001</v>
      </c>
      <c r="Y181" s="134">
        <v>2.3079999999999998</v>
      </c>
      <c r="Z181" s="134">
        <v>2.2040000000000002</v>
      </c>
      <c r="AA181" s="134">
        <v>2.1070000000000002</v>
      </c>
      <c r="AB181" s="134">
        <v>2.0190000000000001</v>
      </c>
      <c r="AC181" s="134">
        <v>1.992</v>
      </c>
      <c r="AD181" s="134">
        <v>1.8959999999999999</v>
      </c>
      <c r="AE181" s="134">
        <v>1.825</v>
      </c>
      <c r="AF181" s="134">
        <v>1.7769999999999999</v>
      </c>
      <c r="AG181" s="136">
        <v>1.7410000000000001</v>
      </c>
    </row>
    <row r="182" spans="1:33" x14ac:dyDescent="0.25">
      <c r="A182" s="74" t="s">
        <v>206</v>
      </c>
      <c r="B182" s="1" t="s">
        <v>234</v>
      </c>
      <c r="C182" s="1">
        <v>50</v>
      </c>
      <c r="D182" s="1">
        <v>148</v>
      </c>
      <c r="E182" s="134">
        <v>30.975999999999999</v>
      </c>
      <c r="F182" s="134">
        <v>206.14099999999999</v>
      </c>
      <c r="G182" s="134">
        <v>154.81299999999999</v>
      </c>
      <c r="H182" s="134">
        <v>0.16500000000000001</v>
      </c>
      <c r="I182" s="134">
        <v>2.69</v>
      </c>
      <c r="J182" s="134">
        <v>1.7999999999999999E-2</v>
      </c>
      <c r="K182" s="134">
        <v>4.9820000000000002</v>
      </c>
      <c r="L182" s="1">
        <v>2000</v>
      </c>
      <c r="M182" s="79">
        <v>10</v>
      </c>
      <c r="N182" s="135">
        <v>4.6420000000000003</v>
      </c>
      <c r="O182" s="134">
        <v>4.202</v>
      </c>
      <c r="P182" s="134">
        <v>3.851</v>
      </c>
      <c r="Q182" s="134">
        <v>3.5760000000000001</v>
      </c>
      <c r="R182" s="134">
        <v>3.3279999999999998</v>
      </c>
      <c r="S182" s="134">
        <v>3.1190000000000002</v>
      </c>
      <c r="T182" s="134">
        <v>2.9329999999999998</v>
      </c>
      <c r="U182" s="134">
        <v>2.7730000000000001</v>
      </c>
      <c r="V182" s="134">
        <v>2.645</v>
      </c>
      <c r="W182" s="134">
        <v>2.508</v>
      </c>
      <c r="X182" s="134">
        <v>2.383</v>
      </c>
      <c r="Y182" s="134">
        <v>2.278</v>
      </c>
      <c r="Z182" s="134">
        <v>2.2029999999999998</v>
      </c>
      <c r="AA182" s="134">
        <v>2.133</v>
      </c>
      <c r="AB182" s="134">
        <v>2.0099999999999998</v>
      </c>
      <c r="AC182" s="134">
        <v>1.982</v>
      </c>
      <c r="AD182" s="134">
        <v>1.8879999999999999</v>
      </c>
      <c r="AE182" s="134">
        <v>1.8360000000000001</v>
      </c>
      <c r="AF182" s="134">
        <v>1.7809999999999999</v>
      </c>
      <c r="AG182" s="136">
        <v>1.72</v>
      </c>
    </row>
    <row r="183" spans="1:33" x14ac:dyDescent="0.25">
      <c r="A183" s="74" t="s">
        <v>207</v>
      </c>
      <c r="B183" s="1" t="s">
        <v>234</v>
      </c>
      <c r="C183" s="1">
        <v>50</v>
      </c>
      <c r="D183" s="1">
        <v>144</v>
      </c>
      <c r="E183" s="134">
        <v>73.215000000000003</v>
      </c>
      <c r="F183" s="134">
        <v>517.42999999999995</v>
      </c>
      <c r="G183" s="134">
        <v>378.30599999999998</v>
      </c>
      <c r="H183" s="134">
        <v>1.196</v>
      </c>
      <c r="I183" s="134">
        <v>3.363</v>
      </c>
      <c r="J183" s="134">
        <v>0.01</v>
      </c>
      <c r="K183" s="134">
        <v>4.9850000000000003</v>
      </c>
      <c r="L183" s="1">
        <v>2000</v>
      </c>
      <c r="M183" s="79">
        <v>10</v>
      </c>
      <c r="N183" s="135">
        <v>6.4770000000000003</v>
      </c>
      <c r="O183" s="134">
        <v>5.7220000000000004</v>
      </c>
      <c r="P183" s="134">
        <v>5.1289999999999996</v>
      </c>
      <c r="Q183" s="134">
        <v>4.6740000000000004</v>
      </c>
      <c r="R183" s="134">
        <v>4.2949999999999999</v>
      </c>
      <c r="S183" s="134">
        <v>3.9750000000000001</v>
      </c>
      <c r="T183" s="134">
        <v>3.6920000000000002</v>
      </c>
      <c r="U183" s="134">
        <v>3.4489999999999998</v>
      </c>
      <c r="V183" s="134">
        <v>3.242</v>
      </c>
      <c r="W183" s="134">
        <v>3.0649999999999999</v>
      </c>
      <c r="X183" s="134">
        <v>2.891</v>
      </c>
      <c r="Y183" s="134">
        <v>2.7440000000000002</v>
      </c>
      <c r="Z183" s="134">
        <v>2.5920000000000001</v>
      </c>
      <c r="AA183" s="134">
        <v>2.464</v>
      </c>
      <c r="AB183" s="134">
        <v>2.3639999999999999</v>
      </c>
      <c r="AC183" s="134">
        <v>2.2719999999999998</v>
      </c>
      <c r="AD183" s="134">
        <v>2.177</v>
      </c>
      <c r="AE183" s="134">
        <v>2.0910000000000002</v>
      </c>
      <c r="AF183" s="134">
        <v>2.0049999999999999</v>
      </c>
      <c r="AG183" s="136">
        <v>1.9410000000000001</v>
      </c>
    </row>
    <row r="184" spans="1:33" x14ac:dyDescent="0.25">
      <c r="A184" s="74" t="s">
        <v>207</v>
      </c>
      <c r="B184" s="1" t="s">
        <v>234</v>
      </c>
      <c r="C184" s="1">
        <v>50</v>
      </c>
      <c r="D184" s="1">
        <v>144</v>
      </c>
      <c r="E184" s="134">
        <v>77.394000000000005</v>
      </c>
      <c r="F184" s="134">
        <v>543.89800000000002</v>
      </c>
      <c r="G184" s="134">
        <v>397.61599999999999</v>
      </c>
      <c r="H184" s="134">
        <v>0.9</v>
      </c>
      <c r="I184" s="134">
        <v>3.4980000000000002</v>
      </c>
      <c r="J184" s="134">
        <v>3.0000000000000001E-3</v>
      </c>
      <c r="K184" s="134">
        <v>4.984</v>
      </c>
      <c r="L184" s="1">
        <v>2000</v>
      </c>
      <c r="M184" s="79">
        <v>10</v>
      </c>
      <c r="N184" s="135">
        <v>6.7350000000000003</v>
      </c>
      <c r="O184" s="134">
        <v>5.9390000000000001</v>
      </c>
      <c r="P184" s="134">
        <v>5.3380000000000001</v>
      </c>
      <c r="Q184" s="134">
        <v>4.8559999999999999</v>
      </c>
      <c r="R184" s="134">
        <v>4.4669999999999996</v>
      </c>
      <c r="S184" s="134">
        <v>4.1319999999999997</v>
      </c>
      <c r="T184" s="134">
        <v>3.8479999999999999</v>
      </c>
      <c r="U184" s="134">
        <v>3.6</v>
      </c>
      <c r="V184" s="134">
        <v>3.3780000000000001</v>
      </c>
      <c r="W184" s="134">
        <v>3.1859999999999999</v>
      </c>
      <c r="X184" s="134">
        <v>3.0019999999999998</v>
      </c>
      <c r="Y184" s="134">
        <v>2.8580000000000001</v>
      </c>
      <c r="Z184" s="134">
        <v>2.7080000000000002</v>
      </c>
      <c r="AA184" s="134">
        <v>2.5819999999999999</v>
      </c>
      <c r="AB184" s="134">
        <v>2.4660000000000002</v>
      </c>
      <c r="AC184" s="134">
        <v>2.3580000000000001</v>
      </c>
      <c r="AD184" s="134">
        <v>2.2639999999999998</v>
      </c>
      <c r="AE184" s="134">
        <v>2.17</v>
      </c>
      <c r="AF184" s="134">
        <v>2.0779999999999998</v>
      </c>
      <c r="AG184" s="136">
        <v>1.9950000000000001</v>
      </c>
    </row>
    <row r="185" spans="1:33" x14ac:dyDescent="0.25">
      <c r="A185" s="74" t="s">
        <v>207</v>
      </c>
      <c r="B185" s="1" t="s">
        <v>234</v>
      </c>
      <c r="C185" s="1">
        <v>50</v>
      </c>
      <c r="D185" s="1">
        <v>144</v>
      </c>
      <c r="E185" s="134">
        <v>80.432000000000002</v>
      </c>
      <c r="F185" s="134">
        <v>562.97</v>
      </c>
      <c r="G185" s="134">
        <v>411.512</v>
      </c>
      <c r="H185" s="134">
        <v>0.63500000000000001</v>
      </c>
      <c r="I185" s="134">
        <v>3.6339999999999999</v>
      </c>
      <c r="J185" s="134">
        <v>1.0999999999999999E-2</v>
      </c>
      <c r="K185" s="134">
        <v>4.984</v>
      </c>
      <c r="L185" s="1">
        <v>2000</v>
      </c>
      <c r="M185" s="79">
        <v>10</v>
      </c>
      <c r="N185" s="135">
        <v>7.0209999999999999</v>
      </c>
      <c r="O185" s="134">
        <v>6.1870000000000003</v>
      </c>
      <c r="P185" s="134">
        <v>5.5510000000000002</v>
      </c>
      <c r="Q185" s="134">
        <v>5.0490000000000004</v>
      </c>
      <c r="R185" s="134">
        <v>4.6289999999999996</v>
      </c>
      <c r="S185" s="134">
        <v>4.2839999999999998</v>
      </c>
      <c r="T185" s="134">
        <v>3.9950000000000001</v>
      </c>
      <c r="U185" s="134">
        <v>3.7389999999999999</v>
      </c>
      <c r="V185" s="134">
        <v>3.4929999999999999</v>
      </c>
      <c r="W185" s="134">
        <v>3.302</v>
      </c>
      <c r="X185" s="134">
        <v>3.121</v>
      </c>
      <c r="Y185" s="134">
        <v>2.9569999999999999</v>
      </c>
      <c r="Z185" s="134">
        <v>2.8159999999999998</v>
      </c>
      <c r="AA185" s="134">
        <v>2.6739999999999999</v>
      </c>
      <c r="AB185" s="134">
        <v>2.56</v>
      </c>
      <c r="AC185" s="134">
        <v>2.448</v>
      </c>
      <c r="AD185" s="134">
        <v>2.3570000000000002</v>
      </c>
      <c r="AE185" s="134">
        <v>2.2509999999999999</v>
      </c>
      <c r="AF185" s="134">
        <v>2.165</v>
      </c>
      <c r="AG185" s="136">
        <v>2.0830000000000002</v>
      </c>
    </row>
    <row r="186" spans="1:33" x14ac:dyDescent="0.25">
      <c r="A186" s="74" t="s">
        <v>208</v>
      </c>
      <c r="B186" s="1" t="s">
        <v>234</v>
      </c>
      <c r="C186" s="1">
        <v>50</v>
      </c>
      <c r="D186" s="1">
        <v>145</v>
      </c>
      <c r="E186" s="134">
        <v>17.303000000000001</v>
      </c>
      <c r="F186" s="134">
        <v>118.574</v>
      </c>
      <c r="G186" s="134">
        <v>87.24</v>
      </c>
      <c r="H186" s="134">
        <v>1.7000000000000001E-2</v>
      </c>
      <c r="I186" s="134">
        <v>2.6920000000000002</v>
      </c>
      <c r="J186" s="134">
        <v>1.0999999999999999E-2</v>
      </c>
      <c r="K186" s="134">
        <v>4.9809999999999999</v>
      </c>
      <c r="L186" s="1">
        <v>2000</v>
      </c>
      <c r="M186" s="79">
        <v>10</v>
      </c>
      <c r="N186" s="135">
        <v>4.8449999999999998</v>
      </c>
      <c r="O186" s="134">
        <v>4.3239999999999998</v>
      </c>
      <c r="P186" s="134">
        <v>3.9649999999999999</v>
      </c>
      <c r="Q186" s="134">
        <v>3.6120000000000001</v>
      </c>
      <c r="R186" s="134">
        <v>3.35</v>
      </c>
      <c r="S186" s="134">
        <v>3.117</v>
      </c>
      <c r="T186" s="134">
        <v>2.9510000000000001</v>
      </c>
      <c r="U186" s="134">
        <v>2.714</v>
      </c>
      <c r="V186" s="134">
        <v>2.6040000000000001</v>
      </c>
      <c r="W186" s="134">
        <v>2.4750000000000001</v>
      </c>
      <c r="X186" s="134">
        <v>2.3340000000000001</v>
      </c>
      <c r="Y186" s="134">
        <v>2.222</v>
      </c>
      <c r="Z186" s="134">
        <v>2.1509999999999998</v>
      </c>
      <c r="AA186" s="134">
        <v>2.0409999999999999</v>
      </c>
      <c r="AB186" s="134">
        <v>2.0150000000000001</v>
      </c>
      <c r="AC186" s="134">
        <v>1.956</v>
      </c>
      <c r="AD186" s="134">
        <v>1.8540000000000001</v>
      </c>
      <c r="AE186" s="134">
        <v>1.8380000000000001</v>
      </c>
      <c r="AF186" s="134">
        <v>1.7889999999999999</v>
      </c>
      <c r="AG186" s="136">
        <v>1.6850000000000001</v>
      </c>
    </row>
    <row r="187" spans="1:33" x14ac:dyDescent="0.25">
      <c r="A187" s="74" t="s">
        <v>208</v>
      </c>
      <c r="B187" s="1" t="s">
        <v>234</v>
      </c>
      <c r="C187" s="1">
        <v>50</v>
      </c>
      <c r="D187" s="1">
        <v>145</v>
      </c>
      <c r="E187" s="134">
        <v>17.356999999999999</v>
      </c>
      <c r="F187" s="134">
        <v>118.93</v>
      </c>
      <c r="G187" s="134">
        <v>87.488</v>
      </c>
      <c r="H187" s="134">
        <v>0.05</v>
      </c>
      <c r="I187" s="134">
        <v>2.74</v>
      </c>
      <c r="J187" s="134">
        <v>0.01</v>
      </c>
      <c r="K187" s="134">
        <v>4.9809999999999999</v>
      </c>
      <c r="L187" s="1">
        <v>2000</v>
      </c>
      <c r="M187" s="79">
        <v>10</v>
      </c>
      <c r="N187" s="135">
        <v>4.9550000000000001</v>
      </c>
      <c r="O187" s="134">
        <v>4.4020000000000001</v>
      </c>
      <c r="P187" s="134">
        <v>3.9889999999999999</v>
      </c>
      <c r="Q187" s="134">
        <v>3.694</v>
      </c>
      <c r="R187" s="134">
        <v>3.43</v>
      </c>
      <c r="S187" s="134">
        <v>3.2090000000000001</v>
      </c>
      <c r="T187" s="134">
        <v>3.0190000000000001</v>
      </c>
      <c r="U187" s="134">
        <v>2.851</v>
      </c>
      <c r="V187" s="134">
        <v>2.6549999999999998</v>
      </c>
      <c r="W187" s="134">
        <v>2.569</v>
      </c>
      <c r="X187" s="134">
        <v>2.3849999999999998</v>
      </c>
      <c r="Y187" s="134">
        <v>2.3109999999999999</v>
      </c>
      <c r="Z187" s="134">
        <v>2.1989999999999998</v>
      </c>
      <c r="AA187" s="134">
        <v>2.1259999999999999</v>
      </c>
      <c r="AB187" s="134">
        <v>2.024</v>
      </c>
      <c r="AC187" s="134">
        <v>1.9279999999999999</v>
      </c>
      <c r="AD187" s="134">
        <v>1.843</v>
      </c>
      <c r="AE187" s="134">
        <v>1.778</v>
      </c>
      <c r="AF187" s="134">
        <v>1.732</v>
      </c>
      <c r="AG187" s="136">
        <v>1.6990000000000001</v>
      </c>
    </row>
    <row r="188" spans="1:33" x14ac:dyDescent="0.25">
      <c r="A188" s="74" t="s">
        <v>208</v>
      </c>
      <c r="B188" s="1" t="s">
        <v>234</v>
      </c>
      <c r="C188" s="1">
        <v>50</v>
      </c>
      <c r="D188" s="1">
        <v>145</v>
      </c>
      <c r="E188" s="134">
        <v>17.440000000000001</v>
      </c>
      <c r="F188" s="134">
        <v>119.372</v>
      </c>
      <c r="G188" s="134">
        <v>87.828999999999994</v>
      </c>
      <c r="H188" s="134">
        <v>2.1000000000000001E-2</v>
      </c>
      <c r="I188" s="134">
        <v>2.7949999999999999</v>
      </c>
      <c r="J188" s="134">
        <v>3.9E-2</v>
      </c>
      <c r="K188" s="134">
        <v>4.9820000000000002</v>
      </c>
      <c r="L188" s="1">
        <v>2000</v>
      </c>
      <c r="M188" s="79">
        <v>10</v>
      </c>
      <c r="N188" s="135">
        <v>5.0270000000000001</v>
      </c>
      <c r="O188" s="134">
        <v>4.4539999999999997</v>
      </c>
      <c r="P188" s="134">
        <v>4.0750000000000002</v>
      </c>
      <c r="Q188" s="134">
        <v>3.7189999999999999</v>
      </c>
      <c r="R188" s="134">
        <v>3.4550000000000001</v>
      </c>
      <c r="S188" s="134">
        <v>3.2389999999999999</v>
      </c>
      <c r="T188" s="134">
        <v>3.0590000000000002</v>
      </c>
      <c r="U188" s="134">
        <v>2.8860000000000001</v>
      </c>
      <c r="V188" s="134">
        <v>2.7429999999999999</v>
      </c>
      <c r="W188" s="134">
        <v>2.5470000000000002</v>
      </c>
      <c r="X188" s="134">
        <v>2.4689999999999999</v>
      </c>
      <c r="Y188" s="134">
        <v>2.3519999999999999</v>
      </c>
      <c r="Z188" s="134">
        <v>2.2250000000000001</v>
      </c>
      <c r="AA188" s="134">
        <v>2.165</v>
      </c>
      <c r="AB188" s="134">
        <v>2.0699999999999998</v>
      </c>
      <c r="AC188" s="134">
        <v>1.988</v>
      </c>
      <c r="AD188" s="134">
        <v>1.9610000000000001</v>
      </c>
      <c r="AE188" s="134">
        <v>1.883</v>
      </c>
      <c r="AF188" s="134">
        <v>1.8</v>
      </c>
      <c r="AG188" s="136">
        <v>1.776</v>
      </c>
    </row>
    <row r="189" spans="1:33" x14ac:dyDescent="0.25">
      <c r="A189" s="74" t="s">
        <v>209</v>
      </c>
      <c r="B189" s="1" t="s">
        <v>234</v>
      </c>
      <c r="C189" s="1">
        <v>50</v>
      </c>
      <c r="D189" s="1">
        <v>73</v>
      </c>
      <c r="E189" s="134">
        <v>15.917</v>
      </c>
      <c r="F189" s="134">
        <v>223.58</v>
      </c>
      <c r="G189" s="134">
        <v>82.801000000000002</v>
      </c>
      <c r="H189" s="134">
        <v>0.27500000000000002</v>
      </c>
      <c r="I189" s="134">
        <v>3.55</v>
      </c>
      <c r="J189" s="134">
        <v>2.1999999999999999E-2</v>
      </c>
      <c r="K189" s="134">
        <v>4.9809999999999999</v>
      </c>
      <c r="L189" s="1">
        <v>2000</v>
      </c>
      <c r="M189" s="79">
        <v>10</v>
      </c>
      <c r="N189" s="135">
        <v>6.4649999999999999</v>
      </c>
      <c r="O189" s="134">
        <v>5.8360000000000003</v>
      </c>
      <c r="P189" s="134">
        <v>5.3230000000000004</v>
      </c>
      <c r="Q189" s="134">
        <v>4.8600000000000003</v>
      </c>
      <c r="R189" s="134">
        <v>4.4690000000000003</v>
      </c>
      <c r="S189" s="134">
        <v>4.1870000000000003</v>
      </c>
      <c r="T189" s="134">
        <v>3.8410000000000002</v>
      </c>
      <c r="U189" s="134">
        <v>3.6440000000000001</v>
      </c>
      <c r="V189" s="134">
        <v>3.4430000000000001</v>
      </c>
      <c r="W189" s="134">
        <v>3.2309999999999999</v>
      </c>
      <c r="X189" s="134">
        <v>3.0960000000000001</v>
      </c>
      <c r="Y189" s="134">
        <v>2.9729999999999999</v>
      </c>
      <c r="Z189" s="134">
        <v>2.8250000000000002</v>
      </c>
      <c r="AA189" s="134">
        <v>2.702</v>
      </c>
      <c r="AB189" s="134">
        <v>2.56</v>
      </c>
      <c r="AC189" s="134">
        <v>2.4590000000000001</v>
      </c>
      <c r="AD189" s="134">
        <v>2.3620000000000001</v>
      </c>
      <c r="AE189" s="134">
        <v>2.306</v>
      </c>
      <c r="AF189" s="134">
        <v>2.2480000000000002</v>
      </c>
      <c r="AG189" s="136">
        <v>2.1680000000000001</v>
      </c>
    </row>
    <row r="190" spans="1:33" x14ac:dyDescent="0.25">
      <c r="A190" s="74" t="s">
        <v>209</v>
      </c>
      <c r="B190" s="1" t="s">
        <v>234</v>
      </c>
      <c r="C190" s="1">
        <v>50</v>
      </c>
      <c r="D190" s="1">
        <v>73</v>
      </c>
      <c r="E190" s="134">
        <v>16.844999999999999</v>
      </c>
      <c r="F190" s="134">
        <v>232.09100000000001</v>
      </c>
      <c r="G190" s="134">
        <v>85.951999999999998</v>
      </c>
      <c r="H190" s="134">
        <v>0.16200000000000001</v>
      </c>
      <c r="I190" s="134">
        <v>3.528</v>
      </c>
      <c r="J190" s="134">
        <v>1.9E-2</v>
      </c>
      <c r="K190" s="134">
        <v>4.9809999999999999</v>
      </c>
      <c r="L190" s="1">
        <v>2000</v>
      </c>
      <c r="M190" s="79">
        <v>10</v>
      </c>
      <c r="N190" s="135">
        <v>6.3949999999999996</v>
      </c>
      <c r="O190" s="134">
        <v>5.7229999999999999</v>
      </c>
      <c r="P190" s="134">
        <v>5.2270000000000003</v>
      </c>
      <c r="Q190" s="134">
        <v>4.8040000000000003</v>
      </c>
      <c r="R190" s="134">
        <v>4.4000000000000004</v>
      </c>
      <c r="S190" s="134">
        <v>4.1139999999999999</v>
      </c>
      <c r="T190" s="134">
        <v>3.883</v>
      </c>
      <c r="U190" s="134">
        <v>3.6739999999999999</v>
      </c>
      <c r="V190" s="134">
        <v>3.4510000000000001</v>
      </c>
      <c r="W190" s="134">
        <v>3.266</v>
      </c>
      <c r="X190" s="134">
        <v>3.105</v>
      </c>
      <c r="Y190" s="134">
        <v>2.919</v>
      </c>
      <c r="Z190" s="134">
        <v>2.8410000000000002</v>
      </c>
      <c r="AA190" s="134">
        <v>2.6549999999999998</v>
      </c>
      <c r="AB190" s="134">
        <v>2.5990000000000002</v>
      </c>
      <c r="AC190" s="134">
        <v>2.4329999999999998</v>
      </c>
      <c r="AD190" s="134">
        <v>2.3759999999999999</v>
      </c>
      <c r="AE190" s="134">
        <v>2.3119999999999998</v>
      </c>
      <c r="AF190" s="134">
        <v>2.226</v>
      </c>
      <c r="AG190" s="136">
        <v>2.1549999999999998</v>
      </c>
    </row>
    <row r="191" spans="1:33" x14ac:dyDescent="0.25">
      <c r="A191" s="74" t="s">
        <v>209</v>
      </c>
      <c r="B191" s="1" t="s">
        <v>234</v>
      </c>
      <c r="C191" s="1">
        <v>50</v>
      </c>
      <c r="D191" s="1">
        <v>73</v>
      </c>
      <c r="E191" s="134">
        <v>17.417000000000002</v>
      </c>
      <c r="F191" s="134">
        <v>239.27600000000001</v>
      </c>
      <c r="G191" s="134">
        <v>88.62</v>
      </c>
      <c r="H191" s="134">
        <v>0.16200000000000001</v>
      </c>
      <c r="I191" s="134">
        <v>3.5430000000000001</v>
      </c>
      <c r="J191" s="134">
        <v>2.1000000000000001E-2</v>
      </c>
      <c r="K191" s="134">
        <v>4.9809999999999999</v>
      </c>
      <c r="L191" s="1">
        <v>2000</v>
      </c>
      <c r="M191" s="79">
        <v>10</v>
      </c>
      <c r="N191" s="135">
        <v>6.4189999999999996</v>
      </c>
      <c r="O191" s="134">
        <v>5.7759999999999998</v>
      </c>
      <c r="P191" s="134">
        <v>5.2770000000000001</v>
      </c>
      <c r="Q191" s="134">
        <v>4.8490000000000002</v>
      </c>
      <c r="R191" s="134">
        <v>4.46</v>
      </c>
      <c r="S191" s="134">
        <v>4.1580000000000004</v>
      </c>
      <c r="T191" s="134">
        <v>3.871</v>
      </c>
      <c r="U191" s="134">
        <v>3.6309999999999998</v>
      </c>
      <c r="V191" s="134">
        <v>3.44</v>
      </c>
      <c r="W191" s="134">
        <v>3.2759999999999998</v>
      </c>
      <c r="X191" s="134">
        <v>3.1360000000000001</v>
      </c>
      <c r="Y191" s="134">
        <v>2.9470000000000001</v>
      </c>
      <c r="Z191" s="134">
        <v>2.8130000000000002</v>
      </c>
      <c r="AA191" s="134">
        <v>2.72</v>
      </c>
      <c r="AB191" s="134">
        <v>2.5739999999999998</v>
      </c>
      <c r="AC191" s="134">
        <v>2.4620000000000002</v>
      </c>
      <c r="AD191" s="134">
        <v>2.371</v>
      </c>
      <c r="AE191" s="134">
        <v>2.2989999999999999</v>
      </c>
      <c r="AF191" s="134">
        <v>2.2349999999999999</v>
      </c>
      <c r="AG191" s="136">
        <v>2.1440000000000001</v>
      </c>
    </row>
    <row r="192" spans="1:33" x14ac:dyDescent="0.25">
      <c r="A192" s="74" t="s">
        <v>210</v>
      </c>
      <c r="B192" s="1" t="s">
        <v>234</v>
      </c>
      <c r="C192" s="1">
        <v>50</v>
      </c>
      <c r="D192" s="1">
        <v>67</v>
      </c>
      <c r="E192" s="134">
        <v>27.966000000000001</v>
      </c>
      <c r="F192" s="134">
        <v>424.86399999999998</v>
      </c>
      <c r="G192" s="134">
        <v>144.42400000000001</v>
      </c>
      <c r="H192" s="134">
        <v>0.36099999999999999</v>
      </c>
      <c r="I192" s="134">
        <v>2.9630000000000001</v>
      </c>
      <c r="J192" s="134">
        <v>3.1E-2</v>
      </c>
      <c r="K192" s="134">
        <v>4.9809999999999999</v>
      </c>
      <c r="L192" s="1">
        <v>2000</v>
      </c>
      <c r="M192" s="79">
        <v>10</v>
      </c>
      <c r="N192" s="135">
        <v>5.3559999999999999</v>
      </c>
      <c r="O192" s="134">
        <v>4.8140000000000001</v>
      </c>
      <c r="P192" s="134">
        <v>4.4169999999999998</v>
      </c>
      <c r="Q192" s="134">
        <v>4.0330000000000004</v>
      </c>
      <c r="R192" s="134">
        <v>3.7639999999999998</v>
      </c>
      <c r="S192" s="134">
        <v>3.5059999999999998</v>
      </c>
      <c r="T192" s="134">
        <v>3.3220000000000001</v>
      </c>
      <c r="U192" s="134">
        <v>3.0779999999999998</v>
      </c>
      <c r="V192" s="134">
        <v>2.903</v>
      </c>
      <c r="W192" s="134">
        <v>2.7530000000000001</v>
      </c>
      <c r="X192" s="134">
        <v>2.6019999999999999</v>
      </c>
      <c r="Y192" s="134">
        <v>2.448</v>
      </c>
      <c r="Z192" s="134">
        <v>2.3260000000000001</v>
      </c>
      <c r="AA192" s="134">
        <v>2.2040000000000002</v>
      </c>
      <c r="AB192" s="134">
        <v>2.121</v>
      </c>
      <c r="AC192" s="134">
        <v>2.052</v>
      </c>
      <c r="AD192" s="134">
        <v>2.012</v>
      </c>
      <c r="AE192" s="134">
        <v>1.9139999999999999</v>
      </c>
      <c r="AF192" s="134">
        <v>1.8440000000000001</v>
      </c>
      <c r="AG192" s="136">
        <v>1.786</v>
      </c>
    </row>
    <row r="193" spans="1:33" x14ac:dyDescent="0.25">
      <c r="A193" s="74" t="s">
        <v>210</v>
      </c>
      <c r="B193" s="1" t="s">
        <v>234</v>
      </c>
      <c r="C193" s="1">
        <v>50</v>
      </c>
      <c r="D193" s="1">
        <v>67</v>
      </c>
      <c r="E193" s="134">
        <v>29.085999999999999</v>
      </c>
      <c r="F193" s="134">
        <v>432.887</v>
      </c>
      <c r="G193" s="134">
        <v>147.13800000000001</v>
      </c>
      <c r="H193" s="134">
        <v>4.7E-2</v>
      </c>
      <c r="I193" s="134">
        <v>2.8050000000000002</v>
      </c>
      <c r="J193" s="134">
        <v>2.3E-2</v>
      </c>
      <c r="K193" s="134">
        <v>4.9809999999999999</v>
      </c>
      <c r="L193" s="1">
        <v>2000</v>
      </c>
      <c r="M193" s="79">
        <v>10</v>
      </c>
      <c r="N193" s="135">
        <v>5.1920000000000002</v>
      </c>
      <c r="O193" s="134">
        <v>4.633</v>
      </c>
      <c r="P193" s="134">
        <v>4.2160000000000002</v>
      </c>
      <c r="Q193" s="134">
        <v>3.879</v>
      </c>
      <c r="R193" s="134">
        <v>3.5619999999999998</v>
      </c>
      <c r="S193" s="134">
        <v>3.3140000000000001</v>
      </c>
      <c r="T193" s="134">
        <v>3.109</v>
      </c>
      <c r="U193" s="134">
        <v>2.9209999999999998</v>
      </c>
      <c r="V193" s="134">
        <v>2.74</v>
      </c>
      <c r="W193" s="134">
        <v>2.5960000000000001</v>
      </c>
      <c r="X193" s="134">
        <v>2.4300000000000002</v>
      </c>
      <c r="Y193" s="134">
        <v>2.3330000000000002</v>
      </c>
      <c r="Z193" s="134">
        <v>2.2120000000000002</v>
      </c>
      <c r="AA193" s="134">
        <v>2.101</v>
      </c>
      <c r="AB193" s="134">
        <v>2.0110000000000001</v>
      </c>
      <c r="AC193" s="134">
        <v>1.91</v>
      </c>
      <c r="AD193" s="134">
        <v>1.8360000000000001</v>
      </c>
      <c r="AE193" s="134">
        <v>1.7669999999999999</v>
      </c>
      <c r="AF193" s="134">
        <v>1.7030000000000001</v>
      </c>
      <c r="AG193" s="136">
        <v>1.6379999999999999</v>
      </c>
    </row>
    <row r="194" spans="1:33" x14ac:dyDescent="0.25">
      <c r="A194" s="74" t="s">
        <v>210</v>
      </c>
      <c r="B194" s="1" t="s">
        <v>234</v>
      </c>
      <c r="C194" s="1">
        <v>50</v>
      </c>
      <c r="D194" s="1">
        <v>67</v>
      </c>
      <c r="E194" s="134">
        <v>29.16</v>
      </c>
      <c r="F194" s="134">
        <v>430.18599999999998</v>
      </c>
      <c r="G194" s="134">
        <v>146.20099999999999</v>
      </c>
      <c r="H194" s="134">
        <v>0.10100000000000001</v>
      </c>
      <c r="I194" s="134">
        <v>2.8420000000000001</v>
      </c>
      <c r="J194" s="134">
        <v>2.4E-2</v>
      </c>
      <c r="K194" s="134">
        <v>4.9800000000000004</v>
      </c>
      <c r="L194" s="1">
        <v>2000</v>
      </c>
      <c r="M194" s="79">
        <v>10</v>
      </c>
      <c r="N194" s="135">
        <v>5.2229999999999999</v>
      </c>
      <c r="O194" s="134">
        <v>4.7249999999999996</v>
      </c>
      <c r="P194" s="134">
        <v>4.2519999999999998</v>
      </c>
      <c r="Q194" s="134">
        <v>3.9039999999999999</v>
      </c>
      <c r="R194" s="134">
        <v>3.5720000000000001</v>
      </c>
      <c r="S194" s="134">
        <v>3.363</v>
      </c>
      <c r="T194" s="134">
        <v>3.1240000000000001</v>
      </c>
      <c r="U194" s="134">
        <v>2.9329999999999998</v>
      </c>
      <c r="V194" s="134">
        <v>2.7210000000000001</v>
      </c>
      <c r="W194" s="134">
        <v>2.6110000000000002</v>
      </c>
      <c r="X194" s="134">
        <v>2.4990000000000001</v>
      </c>
      <c r="Y194" s="134">
        <v>2.371</v>
      </c>
      <c r="Z194" s="134">
        <v>2.2469999999999999</v>
      </c>
      <c r="AA194" s="134">
        <v>2.145</v>
      </c>
      <c r="AB194" s="134">
        <v>2.0299999999999998</v>
      </c>
      <c r="AC194" s="134">
        <v>1.9730000000000001</v>
      </c>
      <c r="AD194" s="134">
        <v>1.897</v>
      </c>
      <c r="AE194" s="134">
        <v>1.8029999999999999</v>
      </c>
      <c r="AF194" s="134">
        <v>1.7529999999999999</v>
      </c>
      <c r="AG194" s="136">
        <v>1.6850000000000001</v>
      </c>
    </row>
    <row r="195" spans="1:33" x14ac:dyDescent="0.25">
      <c r="A195" s="74" t="s">
        <v>211</v>
      </c>
      <c r="B195" s="1" t="s">
        <v>234</v>
      </c>
      <c r="C195" s="1">
        <v>50</v>
      </c>
      <c r="D195" s="1">
        <v>147</v>
      </c>
      <c r="E195" s="134">
        <v>242.976</v>
      </c>
      <c r="F195" s="134">
        <v>1630.5820000000001</v>
      </c>
      <c r="G195" s="134">
        <v>1219.107</v>
      </c>
      <c r="H195" s="134">
        <v>1.3640000000000001</v>
      </c>
      <c r="I195" s="134">
        <v>1.234</v>
      </c>
      <c r="J195" s="134">
        <v>2E-3</v>
      </c>
      <c r="K195" s="134">
        <v>4.9930000000000003</v>
      </c>
      <c r="L195" s="1">
        <v>2000</v>
      </c>
      <c r="M195" s="79">
        <v>10</v>
      </c>
      <c r="N195" s="135">
        <v>3.0459999999999998</v>
      </c>
      <c r="O195" s="134">
        <v>2.504</v>
      </c>
      <c r="P195" s="134">
        <v>2.1320000000000001</v>
      </c>
      <c r="Q195" s="134">
        <v>1.851</v>
      </c>
      <c r="R195" s="134">
        <v>1.639</v>
      </c>
      <c r="S195" s="134">
        <v>1.4670000000000001</v>
      </c>
      <c r="T195" s="134">
        <v>1.327</v>
      </c>
      <c r="U195" s="134">
        <v>1.214</v>
      </c>
      <c r="V195" s="134">
        <v>1.1140000000000001</v>
      </c>
      <c r="W195" s="134">
        <v>1.03</v>
      </c>
      <c r="X195" s="134">
        <v>0.95399999999999996</v>
      </c>
      <c r="Y195" s="134">
        <v>0.89100000000000001</v>
      </c>
      <c r="Z195" s="134">
        <v>0.82799999999999996</v>
      </c>
      <c r="AA195" s="134">
        <v>0.78100000000000003</v>
      </c>
      <c r="AB195" s="134">
        <v>0.73599999999999999</v>
      </c>
      <c r="AC195" s="134">
        <v>0.69799999999999995</v>
      </c>
      <c r="AD195" s="134">
        <v>0.65900000000000003</v>
      </c>
      <c r="AE195" s="134">
        <v>0.628</v>
      </c>
      <c r="AF195" s="134">
        <v>0.60299999999999998</v>
      </c>
      <c r="AG195" s="136">
        <v>0.57799999999999996</v>
      </c>
    </row>
    <row r="196" spans="1:33" x14ac:dyDescent="0.25">
      <c r="A196" s="74" t="s">
        <v>211</v>
      </c>
      <c r="B196" s="1" t="s">
        <v>234</v>
      </c>
      <c r="C196" s="1">
        <v>50</v>
      </c>
      <c r="D196" s="1">
        <v>147</v>
      </c>
      <c r="E196" s="134">
        <v>238.49799999999999</v>
      </c>
      <c r="F196" s="134">
        <v>1601.9639999999999</v>
      </c>
      <c r="G196" s="134">
        <v>1197.7660000000001</v>
      </c>
      <c r="H196" s="134">
        <v>1.6080000000000001</v>
      </c>
      <c r="I196" s="134">
        <v>1.252</v>
      </c>
      <c r="J196" s="134">
        <v>4.0000000000000001E-3</v>
      </c>
      <c r="K196" s="134">
        <v>4.9930000000000003</v>
      </c>
      <c r="L196" s="1">
        <v>2000</v>
      </c>
      <c r="M196" s="79">
        <v>10</v>
      </c>
      <c r="N196" s="135">
        <v>3.089</v>
      </c>
      <c r="O196" s="134">
        <v>2.54</v>
      </c>
      <c r="P196" s="134">
        <v>2.161</v>
      </c>
      <c r="Q196" s="134">
        <v>1.88</v>
      </c>
      <c r="R196" s="134">
        <v>1.6619999999999999</v>
      </c>
      <c r="S196" s="134">
        <v>1.49</v>
      </c>
      <c r="T196" s="134">
        <v>1.3520000000000001</v>
      </c>
      <c r="U196" s="134">
        <v>1.2270000000000001</v>
      </c>
      <c r="V196" s="134">
        <v>1.1339999999999999</v>
      </c>
      <c r="W196" s="134">
        <v>1.046</v>
      </c>
      <c r="X196" s="134">
        <v>0.97299999999999998</v>
      </c>
      <c r="Y196" s="134">
        <v>0.90600000000000003</v>
      </c>
      <c r="Z196" s="134">
        <v>0.84699999999999998</v>
      </c>
      <c r="AA196" s="134">
        <v>0.79400000000000004</v>
      </c>
      <c r="AB196" s="134">
        <v>0.747</v>
      </c>
      <c r="AC196" s="134">
        <v>0.70399999999999996</v>
      </c>
      <c r="AD196" s="134">
        <v>0.67</v>
      </c>
      <c r="AE196" s="134">
        <v>0.63700000000000001</v>
      </c>
      <c r="AF196" s="134">
        <v>0.60599999999999998</v>
      </c>
      <c r="AG196" s="136">
        <v>0.57999999999999996</v>
      </c>
    </row>
    <row r="197" spans="1:33" x14ac:dyDescent="0.25">
      <c r="A197" s="74" t="s">
        <v>211</v>
      </c>
      <c r="B197" s="1" t="s">
        <v>234</v>
      </c>
      <c r="C197" s="1">
        <v>50</v>
      </c>
      <c r="D197" s="1">
        <v>147</v>
      </c>
      <c r="E197" s="134">
        <v>233.67599999999999</v>
      </c>
      <c r="F197" s="134">
        <v>1570.136</v>
      </c>
      <c r="G197" s="134">
        <v>1174.43</v>
      </c>
      <c r="H197" s="134">
        <v>1.397</v>
      </c>
      <c r="I197" s="134">
        <v>1.2809999999999999</v>
      </c>
      <c r="J197" s="134">
        <v>3.0000000000000001E-3</v>
      </c>
      <c r="K197" s="134">
        <v>4.9950000000000001</v>
      </c>
      <c r="L197" s="1">
        <v>2000</v>
      </c>
      <c r="M197" s="79">
        <v>10</v>
      </c>
      <c r="N197" s="135">
        <v>3.1520000000000001</v>
      </c>
      <c r="O197" s="134">
        <v>2.5950000000000002</v>
      </c>
      <c r="P197" s="134">
        <v>2.2120000000000002</v>
      </c>
      <c r="Q197" s="134">
        <v>1.925</v>
      </c>
      <c r="R197" s="134">
        <v>1.7070000000000001</v>
      </c>
      <c r="S197" s="134">
        <v>1.5309999999999999</v>
      </c>
      <c r="T197" s="134">
        <v>1.383</v>
      </c>
      <c r="U197" s="134">
        <v>1.266</v>
      </c>
      <c r="V197" s="134">
        <v>1.1559999999999999</v>
      </c>
      <c r="W197" s="134">
        <v>1.0669999999999999</v>
      </c>
      <c r="X197" s="134">
        <v>0.99199999999999999</v>
      </c>
      <c r="Y197" s="134">
        <v>0.92800000000000005</v>
      </c>
      <c r="Z197" s="134">
        <v>0.86199999999999999</v>
      </c>
      <c r="AA197" s="134">
        <v>0.80900000000000005</v>
      </c>
      <c r="AB197" s="134">
        <v>0.76600000000000001</v>
      </c>
      <c r="AC197" s="134">
        <v>0.72399999999999998</v>
      </c>
      <c r="AD197" s="134">
        <v>0.68700000000000006</v>
      </c>
      <c r="AE197" s="134">
        <v>0.64600000000000002</v>
      </c>
      <c r="AF197" s="134">
        <v>0.61499999999999999</v>
      </c>
      <c r="AG197" s="136">
        <v>0.58899999999999997</v>
      </c>
    </row>
    <row r="198" spans="1:33" x14ac:dyDescent="0.25">
      <c r="A198" s="74" t="s">
        <v>212</v>
      </c>
      <c r="B198" s="1" t="s">
        <v>234</v>
      </c>
      <c r="C198" s="1">
        <v>50</v>
      </c>
      <c r="D198" s="1">
        <v>147</v>
      </c>
      <c r="E198" s="134">
        <v>12</v>
      </c>
      <c r="F198" s="134">
        <v>81.81</v>
      </c>
      <c r="G198" s="134">
        <v>61.137</v>
      </c>
      <c r="H198" s="134">
        <v>4.5999999999999999E-2</v>
      </c>
      <c r="I198" s="134">
        <v>3.3919999999999999</v>
      </c>
      <c r="J198" s="134">
        <v>3.5000000000000003E-2</v>
      </c>
      <c r="K198" s="134">
        <v>4.9909999999999997</v>
      </c>
      <c r="L198" s="1">
        <v>2000</v>
      </c>
      <c r="M198" s="79">
        <v>10</v>
      </c>
      <c r="N198" s="135">
        <v>6.3090000000000002</v>
      </c>
      <c r="O198" s="134">
        <v>5.6159999999999997</v>
      </c>
      <c r="P198" s="134">
        <v>5.0209999999999999</v>
      </c>
      <c r="Q198" s="134">
        <v>4.5810000000000004</v>
      </c>
      <c r="R198" s="134">
        <v>4.2430000000000003</v>
      </c>
      <c r="S198" s="134">
        <v>3.9140000000000001</v>
      </c>
      <c r="T198" s="134">
        <v>3.6139999999999999</v>
      </c>
      <c r="U198" s="134">
        <v>3.4129999999999998</v>
      </c>
      <c r="V198" s="134">
        <v>3.1850000000000001</v>
      </c>
      <c r="W198" s="134">
        <v>3.0569999999999999</v>
      </c>
      <c r="X198" s="134">
        <v>2.9260000000000002</v>
      </c>
      <c r="Y198" s="134">
        <v>2.8159999999999998</v>
      </c>
      <c r="Z198" s="134">
        <v>2.6549999999999998</v>
      </c>
      <c r="AA198" s="134">
        <v>2.5840000000000001</v>
      </c>
      <c r="AB198" s="134">
        <v>2.4870000000000001</v>
      </c>
      <c r="AC198" s="134">
        <v>2.427</v>
      </c>
      <c r="AD198" s="134">
        <v>2.3490000000000002</v>
      </c>
      <c r="AE198" s="134">
        <v>2.2639999999999998</v>
      </c>
      <c r="AF198" s="134">
        <v>2.2250000000000001</v>
      </c>
      <c r="AG198" s="136">
        <v>2.157</v>
      </c>
    </row>
    <row r="199" spans="1:33" x14ac:dyDescent="0.25">
      <c r="A199" s="74" t="s">
        <v>212</v>
      </c>
      <c r="B199" s="1" t="s">
        <v>234</v>
      </c>
      <c r="C199" s="1">
        <v>50</v>
      </c>
      <c r="D199" s="1">
        <v>147</v>
      </c>
      <c r="E199" s="134">
        <v>12.2</v>
      </c>
      <c r="F199" s="134">
        <v>82.98</v>
      </c>
      <c r="G199" s="134">
        <v>62.033000000000001</v>
      </c>
      <c r="H199" s="134">
        <v>1.7000000000000001E-2</v>
      </c>
      <c r="I199" s="134">
        <v>3.524</v>
      </c>
      <c r="J199" s="134">
        <v>1.4E-2</v>
      </c>
      <c r="K199" s="134">
        <v>4.9930000000000003</v>
      </c>
      <c r="L199" s="1">
        <v>2000</v>
      </c>
      <c r="M199" s="79">
        <v>10</v>
      </c>
      <c r="N199" s="135">
        <v>6.569</v>
      </c>
      <c r="O199" s="134">
        <v>5.718</v>
      </c>
      <c r="P199" s="134">
        <v>5.1749999999999998</v>
      </c>
      <c r="Q199" s="134">
        <v>4.7770000000000001</v>
      </c>
      <c r="R199" s="134">
        <v>4.4089999999999998</v>
      </c>
      <c r="S199" s="134">
        <v>4.0510000000000002</v>
      </c>
      <c r="T199" s="134">
        <v>3.8380000000000001</v>
      </c>
      <c r="U199" s="134">
        <v>3.5449999999999999</v>
      </c>
      <c r="V199" s="134">
        <v>3.3940000000000001</v>
      </c>
      <c r="W199" s="134">
        <v>3.2589999999999999</v>
      </c>
      <c r="X199" s="134">
        <v>3.0960000000000001</v>
      </c>
      <c r="Y199" s="134">
        <v>2.915</v>
      </c>
      <c r="Z199" s="134">
        <v>2.7890000000000001</v>
      </c>
      <c r="AA199" s="134">
        <v>2.6779999999999999</v>
      </c>
      <c r="AB199" s="134">
        <v>2.5529999999999999</v>
      </c>
      <c r="AC199" s="134">
        <v>2.4609999999999999</v>
      </c>
      <c r="AD199" s="134">
        <v>2.37</v>
      </c>
      <c r="AE199" s="134">
        <v>2.3730000000000002</v>
      </c>
      <c r="AF199" s="134">
        <v>2.3570000000000002</v>
      </c>
      <c r="AG199" s="136">
        <v>2.1589999999999998</v>
      </c>
    </row>
    <row r="200" spans="1:33" x14ac:dyDescent="0.25">
      <c r="A200" s="74" t="s">
        <v>212</v>
      </c>
      <c r="B200" s="1" t="s">
        <v>234</v>
      </c>
      <c r="C200" s="1">
        <v>50</v>
      </c>
      <c r="D200" s="1">
        <v>147</v>
      </c>
      <c r="E200" s="134">
        <v>12.3</v>
      </c>
      <c r="F200" s="134">
        <v>83.91</v>
      </c>
      <c r="G200" s="134">
        <v>62.7</v>
      </c>
      <c r="H200" s="134">
        <v>1.9E-2</v>
      </c>
      <c r="I200" s="134">
        <v>3.5880000000000001</v>
      </c>
      <c r="J200" s="134">
        <v>1.0999999999999999E-2</v>
      </c>
      <c r="K200" s="134">
        <v>4.9909999999999997</v>
      </c>
      <c r="L200" s="1">
        <v>2000</v>
      </c>
      <c r="M200" s="79">
        <v>10</v>
      </c>
      <c r="N200" s="135">
        <v>6.7949999999999999</v>
      </c>
      <c r="O200" s="134">
        <v>5.9219999999999997</v>
      </c>
      <c r="P200" s="134">
        <v>5.3250000000000002</v>
      </c>
      <c r="Q200" s="134">
        <v>4.8920000000000003</v>
      </c>
      <c r="R200" s="134">
        <v>4.5460000000000003</v>
      </c>
      <c r="S200" s="134">
        <v>4.1050000000000004</v>
      </c>
      <c r="T200" s="134">
        <v>3.9060000000000001</v>
      </c>
      <c r="U200" s="134">
        <v>3.6880000000000002</v>
      </c>
      <c r="V200" s="134">
        <v>3.3860000000000001</v>
      </c>
      <c r="W200" s="134">
        <v>3.2440000000000002</v>
      </c>
      <c r="X200" s="134">
        <v>3.1829999999999998</v>
      </c>
      <c r="Y200" s="134">
        <v>3.0249999999999999</v>
      </c>
      <c r="Z200" s="134">
        <v>2.8090000000000002</v>
      </c>
      <c r="AA200" s="134">
        <v>2.6859999999999999</v>
      </c>
      <c r="AB200" s="134">
        <v>2.601</v>
      </c>
      <c r="AC200" s="134">
        <v>2.48</v>
      </c>
      <c r="AD200" s="134">
        <v>2.407</v>
      </c>
      <c r="AE200" s="134">
        <v>2.3130000000000002</v>
      </c>
      <c r="AF200" s="134">
        <v>2.278</v>
      </c>
      <c r="AG200" s="136">
        <v>2.1739999999999999</v>
      </c>
    </row>
    <row r="201" spans="1:33" x14ac:dyDescent="0.25">
      <c r="A201" s="74" t="s">
        <v>213</v>
      </c>
      <c r="B201" s="1" t="s">
        <v>234</v>
      </c>
      <c r="C201" s="1">
        <v>50</v>
      </c>
      <c r="D201" s="1">
        <v>148</v>
      </c>
      <c r="E201" s="134">
        <v>636.9</v>
      </c>
      <c r="F201" s="134">
        <v>4535.2</v>
      </c>
      <c r="G201" s="134">
        <v>3441.1480000000001</v>
      </c>
      <c r="H201" s="134">
        <v>5.069</v>
      </c>
      <c r="I201" s="134">
        <v>16.2</v>
      </c>
      <c r="J201" s="134">
        <v>1.7999999999999999E-2</v>
      </c>
      <c r="K201" s="134">
        <v>5.0330000000000004</v>
      </c>
      <c r="L201" s="1">
        <v>2000</v>
      </c>
      <c r="M201" s="79">
        <v>10</v>
      </c>
      <c r="N201" s="135">
        <v>33.198999999999998</v>
      </c>
      <c r="O201" s="134">
        <v>28.875</v>
      </c>
      <c r="P201" s="134">
        <v>25.632000000000001</v>
      </c>
      <c r="Q201" s="134">
        <v>23.076000000000001</v>
      </c>
      <c r="R201" s="134">
        <v>20.998000000000001</v>
      </c>
      <c r="S201" s="134">
        <v>19.265999999999998</v>
      </c>
      <c r="T201" s="134">
        <v>17.800999999999998</v>
      </c>
      <c r="U201" s="134">
        <v>16.533000000000001</v>
      </c>
      <c r="V201" s="134">
        <v>15.435</v>
      </c>
      <c r="W201" s="134">
        <v>14.462</v>
      </c>
      <c r="X201" s="134">
        <v>13.599</v>
      </c>
      <c r="Y201" s="134">
        <v>12.83</v>
      </c>
      <c r="Z201" s="134">
        <v>12.138</v>
      </c>
      <c r="AA201" s="134">
        <v>11.51</v>
      </c>
      <c r="AB201" s="134">
        <v>10.942</v>
      </c>
      <c r="AC201" s="134">
        <v>10.42</v>
      </c>
      <c r="AD201" s="134">
        <v>9.9440000000000008</v>
      </c>
      <c r="AE201" s="134">
        <v>9.5039999999999996</v>
      </c>
      <c r="AF201" s="134">
        <v>9.1</v>
      </c>
      <c r="AG201" s="136">
        <v>8.7260000000000009</v>
      </c>
    </row>
    <row r="202" spans="1:33" x14ac:dyDescent="0.25">
      <c r="A202" s="74" t="s">
        <v>213</v>
      </c>
      <c r="B202" s="1" t="s">
        <v>234</v>
      </c>
      <c r="C202" s="1">
        <v>50</v>
      </c>
      <c r="D202" s="1">
        <v>148</v>
      </c>
      <c r="E202" s="134">
        <v>698.5</v>
      </c>
      <c r="F202" s="134">
        <v>4980.29</v>
      </c>
      <c r="G202" s="134">
        <v>3781.1529999999998</v>
      </c>
      <c r="H202" s="134">
        <v>4.5990000000000002</v>
      </c>
      <c r="I202" s="134">
        <v>17.431999999999999</v>
      </c>
      <c r="J202" s="134">
        <v>1.7000000000000001E-2</v>
      </c>
      <c r="K202" s="134">
        <v>5.0359999999999996</v>
      </c>
      <c r="L202" s="1">
        <v>2000</v>
      </c>
      <c r="M202" s="79">
        <v>10</v>
      </c>
      <c r="N202" s="135">
        <v>35.557000000000002</v>
      </c>
      <c r="O202" s="134">
        <v>30.966000000000001</v>
      </c>
      <c r="P202" s="134">
        <v>27.513000000000002</v>
      </c>
      <c r="Q202" s="134">
        <v>24.79</v>
      </c>
      <c r="R202" s="134">
        <v>22.576000000000001</v>
      </c>
      <c r="S202" s="134">
        <v>20.727</v>
      </c>
      <c r="T202" s="134">
        <v>19.158000000000001</v>
      </c>
      <c r="U202" s="134">
        <v>17.806000000000001</v>
      </c>
      <c r="V202" s="134">
        <v>16.626000000000001</v>
      </c>
      <c r="W202" s="134">
        <v>15.586</v>
      </c>
      <c r="X202" s="134">
        <v>14.663</v>
      </c>
      <c r="Y202" s="134">
        <v>13.837</v>
      </c>
      <c r="Z202" s="134">
        <v>13.093</v>
      </c>
      <c r="AA202" s="134">
        <v>12.422000000000001</v>
      </c>
      <c r="AB202" s="134">
        <v>11.808999999999999</v>
      </c>
      <c r="AC202" s="134">
        <v>11.252000000000001</v>
      </c>
      <c r="AD202" s="134">
        <v>10.74</v>
      </c>
      <c r="AE202" s="134">
        <v>10.266</v>
      </c>
      <c r="AF202" s="134">
        <v>9.83</v>
      </c>
      <c r="AG202" s="136">
        <v>9.4290000000000003</v>
      </c>
    </row>
    <row r="203" spans="1:33" x14ac:dyDescent="0.25">
      <c r="A203" s="74" t="s">
        <v>213</v>
      </c>
      <c r="B203" s="1" t="s">
        <v>234</v>
      </c>
      <c r="C203" s="1">
        <v>50</v>
      </c>
      <c r="D203" s="1">
        <v>148</v>
      </c>
      <c r="E203" s="134">
        <v>723.1</v>
      </c>
      <c r="F203" s="134">
        <v>5158.3500000000004</v>
      </c>
      <c r="G203" s="134">
        <v>3918.1819999999998</v>
      </c>
      <c r="H203" s="134">
        <v>4.32</v>
      </c>
      <c r="I203" s="134">
        <v>17.904</v>
      </c>
      <c r="J203" s="134">
        <v>1.4999999999999999E-2</v>
      </c>
      <c r="K203" s="134">
        <v>5.0389999999999997</v>
      </c>
      <c r="L203" s="1">
        <v>2000</v>
      </c>
      <c r="M203" s="79">
        <v>10</v>
      </c>
      <c r="N203" s="135">
        <v>36.454999999999998</v>
      </c>
      <c r="O203" s="134">
        <v>31.76</v>
      </c>
      <c r="P203" s="134">
        <v>28.23</v>
      </c>
      <c r="Q203" s="134">
        <v>25.448</v>
      </c>
      <c r="R203" s="134">
        <v>23.178000000000001</v>
      </c>
      <c r="S203" s="134">
        <v>21.286000000000001</v>
      </c>
      <c r="T203" s="134">
        <v>19.678999999999998</v>
      </c>
      <c r="U203" s="134">
        <v>18.29</v>
      </c>
      <c r="V203" s="134">
        <v>17.082000000000001</v>
      </c>
      <c r="W203" s="134">
        <v>16.013000000000002</v>
      </c>
      <c r="X203" s="134">
        <v>15.068</v>
      </c>
      <c r="Y203" s="134">
        <v>14.222</v>
      </c>
      <c r="Z203" s="134">
        <v>13.461</v>
      </c>
      <c r="AA203" s="134">
        <v>12.771000000000001</v>
      </c>
      <c r="AB203" s="134">
        <v>12.143000000000001</v>
      </c>
      <c r="AC203" s="134">
        <v>11.571999999999999</v>
      </c>
      <c r="AD203" s="134">
        <v>11.042999999999999</v>
      </c>
      <c r="AE203" s="134">
        <v>10.561</v>
      </c>
      <c r="AF203" s="134">
        <v>10.113</v>
      </c>
      <c r="AG203" s="136">
        <v>9.6989999999999998</v>
      </c>
    </row>
    <row r="204" spans="1:33" x14ac:dyDescent="0.25">
      <c r="A204" s="74" t="s">
        <v>214</v>
      </c>
      <c r="B204" s="1" t="s">
        <v>234</v>
      </c>
      <c r="C204" s="1">
        <v>50</v>
      </c>
      <c r="D204" s="1">
        <v>148</v>
      </c>
      <c r="E204" s="134">
        <v>438.1</v>
      </c>
      <c r="F204" s="134">
        <v>3017.7</v>
      </c>
      <c r="G204" s="134">
        <v>2284.9760000000001</v>
      </c>
      <c r="H204" s="134">
        <v>9.9689999999999994</v>
      </c>
      <c r="I204" s="134">
        <v>1.506</v>
      </c>
      <c r="J204" s="134">
        <v>1.7000000000000001E-2</v>
      </c>
      <c r="K204" s="134">
        <v>5.0229999999999997</v>
      </c>
      <c r="L204" s="1">
        <v>2000</v>
      </c>
      <c r="M204" s="79">
        <v>10</v>
      </c>
      <c r="N204" s="135">
        <v>3.1789999999999998</v>
      </c>
      <c r="O204" s="134">
        <v>2.7530000000000001</v>
      </c>
      <c r="P204" s="134">
        <v>2.4289999999999998</v>
      </c>
      <c r="Q204" s="134">
        <v>2.1789999999999998</v>
      </c>
      <c r="R204" s="134">
        <v>1.9750000000000001</v>
      </c>
      <c r="S204" s="134">
        <v>1.806</v>
      </c>
      <c r="T204" s="134">
        <v>1.6539999999999999</v>
      </c>
      <c r="U204" s="134">
        <v>1.536</v>
      </c>
      <c r="V204" s="134">
        <v>1.4370000000000001</v>
      </c>
      <c r="W204" s="134">
        <v>1.325</v>
      </c>
      <c r="X204" s="134">
        <v>1.246</v>
      </c>
      <c r="Y204" s="134">
        <v>1.1779999999999999</v>
      </c>
      <c r="Z204" s="134">
        <v>1.0980000000000001</v>
      </c>
      <c r="AA204" s="134">
        <v>1.048</v>
      </c>
      <c r="AB204" s="134">
        <v>0.995</v>
      </c>
      <c r="AC204" s="134">
        <v>0.93500000000000005</v>
      </c>
      <c r="AD204" s="134">
        <v>0.89400000000000002</v>
      </c>
      <c r="AE204" s="134">
        <v>0.85099999999999998</v>
      </c>
      <c r="AF204" s="134">
        <v>0.81799999999999995</v>
      </c>
      <c r="AG204" s="136">
        <v>0.78900000000000003</v>
      </c>
    </row>
    <row r="205" spans="1:33" x14ac:dyDescent="0.25">
      <c r="A205" s="74" t="s">
        <v>214</v>
      </c>
      <c r="B205" s="1" t="s">
        <v>234</v>
      </c>
      <c r="C205" s="1">
        <v>50</v>
      </c>
      <c r="D205" s="1">
        <v>148</v>
      </c>
      <c r="E205" s="134">
        <v>523.4</v>
      </c>
      <c r="F205" s="134">
        <v>3564.37</v>
      </c>
      <c r="G205" s="134">
        <v>2701.0880000000002</v>
      </c>
      <c r="H205" s="134">
        <v>9.1649999999999991</v>
      </c>
      <c r="I205" s="134">
        <v>2.1080000000000001</v>
      </c>
      <c r="J205" s="134">
        <v>1.2999999999999999E-2</v>
      </c>
      <c r="K205" s="134">
        <v>5.0270000000000001</v>
      </c>
      <c r="L205" s="1">
        <v>2000</v>
      </c>
      <c r="M205" s="79">
        <v>10</v>
      </c>
      <c r="N205" s="135">
        <v>4.4039999999999999</v>
      </c>
      <c r="O205" s="134">
        <v>3.8159999999999998</v>
      </c>
      <c r="P205" s="134">
        <v>3.379</v>
      </c>
      <c r="Q205" s="134">
        <v>3.0339999999999998</v>
      </c>
      <c r="R205" s="134">
        <v>2.7509999999999999</v>
      </c>
      <c r="S205" s="134">
        <v>2.5169999999999999</v>
      </c>
      <c r="T205" s="134">
        <v>2.3199999999999998</v>
      </c>
      <c r="U205" s="134">
        <v>2.149</v>
      </c>
      <c r="V205" s="134">
        <v>1.998</v>
      </c>
      <c r="W205" s="134">
        <v>1.87</v>
      </c>
      <c r="X205" s="134">
        <v>1.758</v>
      </c>
      <c r="Y205" s="134">
        <v>1.653</v>
      </c>
      <c r="Z205" s="134">
        <v>1.5589999999999999</v>
      </c>
      <c r="AA205" s="134">
        <v>1.4770000000000001</v>
      </c>
      <c r="AB205" s="134">
        <v>1.4019999999999999</v>
      </c>
      <c r="AC205" s="134">
        <v>1.333</v>
      </c>
      <c r="AD205" s="134">
        <v>1.268</v>
      </c>
      <c r="AE205" s="134">
        <v>1.2110000000000001</v>
      </c>
      <c r="AF205" s="134">
        <v>1.155</v>
      </c>
      <c r="AG205" s="136">
        <v>1.1060000000000001</v>
      </c>
    </row>
    <row r="206" spans="1:33" x14ac:dyDescent="0.25">
      <c r="A206" s="74" t="s">
        <v>214</v>
      </c>
      <c r="B206" s="1" t="s">
        <v>234</v>
      </c>
      <c r="C206" s="1">
        <v>50</v>
      </c>
      <c r="D206" s="1">
        <v>148</v>
      </c>
      <c r="E206" s="134">
        <v>574.4</v>
      </c>
      <c r="F206" s="134">
        <v>3900.96</v>
      </c>
      <c r="G206" s="134">
        <v>2957.6010000000001</v>
      </c>
      <c r="H206" s="134">
        <v>8.7279999999999998</v>
      </c>
      <c r="I206" s="134">
        <v>2.4449999999999998</v>
      </c>
      <c r="J206" s="134">
        <v>1.0999999999999999E-2</v>
      </c>
      <c r="K206" s="134">
        <v>5.0289999999999999</v>
      </c>
      <c r="L206" s="1">
        <v>2000</v>
      </c>
      <c r="M206" s="79">
        <v>10</v>
      </c>
      <c r="N206" s="135">
        <v>5.085</v>
      </c>
      <c r="O206" s="134">
        <v>4.4139999999999997</v>
      </c>
      <c r="P206" s="134">
        <v>3.9079999999999999</v>
      </c>
      <c r="Q206" s="134">
        <v>3.5110000000000001</v>
      </c>
      <c r="R206" s="134">
        <v>3.1890000000000001</v>
      </c>
      <c r="S206" s="134">
        <v>2.919</v>
      </c>
      <c r="T206" s="134">
        <v>2.6909999999999998</v>
      </c>
      <c r="U206" s="134">
        <v>2.496</v>
      </c>
      <c r="V206" s="134">
        <v>2.3220000000000001</v>
      </c>
      <c r="W206" s="134">
        <v>2.1749999999999998</v>
      </c>
      <c r="X206" s="134">
        <v>2.0390000000000001</v>
      </c>
      <c r="Y206" s="134">
        <v>1.9179999999999999</v>
      </c>
      <c r="Z206" s="134">
        <v>1.8140000000000001</v>
      </c>
      <c r="AA206" s="134">
        <v>1.7170000000000001</v>
      </c>
      <c r="AB206" s="134">
        <v>1.6319999999999999</v>
      </c>
      <c r="AC206" s="134">
        <v>1.5509999999999999</v>
      </c>
      <c r="AD206" s="134">
        <v>1.4750000000000001</v>
      </c>
      <c r="AE206" s="134">
        <v>1.4079999999999999</v>
      </c>
      <c r="AF206" s="134">
        <v>1.345</v>
      </c>
      <c r="AG206" s="136">
        <v>1.2909999999999999</v>
      </c>
    </row>
    <row r="207" spans="1:33" x14ac:dyDescent="0.25">
      <c r="A207" s="74" t="s">
        <v>215</v>
      </c>
      <c r="B207" s="1" t="s">
        <v>234</v>
      </c>
      <c r="C207" s="1">
        <v>50</v>
      </c>
      <c r="D207" s="1">
        <v>147</v>
      </c>
      <c r="E207" s="134">
        <v>77.8</v>
      </c>
      <c r="F207" s="134">
        <v>560.29999999999995</v>
      </c>
      <c r="G207" s="134">
        <v>419.339</v>
      </c>
      <c r="H207" s="134">
        <v>0.495</v>
      </c>
      <c r="I207" s="134">
        <v>7.7880000000000003</v>
      </c>
      <c r="J207" s="134">
        <v>3.0000000000000001E-3</v>
      </c>
      <c r="K207" s="134">
        <v>4.9980000000000002</v>
      </c>
      <c r="L207" s="1">
        <v>2000</v>
      </c>
      <c r="M207" s="79">
        <v>10</v>
      </c>
      <c r="N207" s="135">
        <v>18.940000000000001</v>
      </c>
      <c r="O207" s="134">
        <v>15.75</v>
      </c>
      <c r="P207" s="134">
        <v>13.471</v>
      </c>
      <c r="Q207" s="134">
        <v>11.784000000000001</v>
      </c>
      <c r="R207" s="134">
        <v>10.445</v>
      </c>
      <c r="S207" s="134">
        <v>9.3629999999999995</v>
      </c>
      <c r="T207" s="134">
        <v>8.4600000000000009</v>
      </c>
      <c r="U207" s="134">
        <v>7.7309999999999999</v>
      </c>
      <c r="V207" s="134">
        <v>7.0860000000000003</v>
      </c>
      <c r="W207" s="134">
        <v>6.5430000000000001</v>
      </c>
      <c r="X207" s="134">
        <v>6.0739999999999998</v>
      </c>
      <c r="Y207" s="134">
        <v>5.6459999999999999</v>
      </c>
      <c r="Z207" s="134">
        <v>5.2670000000000003</v>
      </c>
      <c r="AA207" s="134">
        <v>4.9400000000000004</v>
      </c>
      <c r="AB207" s="134">
        <v>4.6399999999999997</v>
      </c>
      <c r="AC207" s="134">
        <v>4.367</v>
      </c>
      <c r="AD207" s="134">
        <v>4.1280000000000001</v>
      </c>
      <c r="AE207" s="134">
        <v>3.91</v>
      </c>
      <c r="AF207" s="134">
        <v>3.7040000000000002</v>
      </c>
      <c r="AG207" s="136">
        <v>3.516</v>
      </c>
    </row>
    <row r="208" spans="1:33" x14ac:dyDescent="0.25">
      <c r="A208" s="74" t="s">
        <v>215</v>
      </c>
      <c r="B208" s="1" t="s">
        <v>234</v>
      </c>
      <c r="C208" s="1">
        <v>50</v>
      </c>
      <c r="D208" s="1">
        <v>147</v>
      </c>
      <c r="E208" s="134">
        <v>81</v>
      </c>
      <c r="F208" s="134">
        <v>583.14</v>
      </c>
      <c r="G208" s="134">
        <v>436.37900000000002</v>
      </c>
      <c r="H208" s="134">
        <v>0.55100000000000005</v>
      </c>
      <c r="I208" s="134">
        <v>7.8929999999999998</v>
      </c>
      <c r="J208" s="134">
        <v>3.0000000000000001E-3</v>
      </c>
      <c r="K208" s="134">
        <v>4.9980000000000002</v>
      </c>
      <c r="L208" s="1">
        <v>2000</v>
      </c>
      <c r="M208" s="79">
        <v>10</v>
      </c>
      <c r="N208" s="135">
        <v>19.184000000000001</v>
      </c>
      <c r="O208" s="134">
        <v>15.94</v>
      </c>
      <c r="P208" s="134">
        <v>13.66</v>
      </c>
      <c r="Q208" s="134">
        <v>11.938000000000001</v>
      </c>
      <c r="R208" s="134">
        <v>10.593</v>
      </c>
      <c r="S208" s="134">
        <v>9.4890000000000008</v>
      </c>
      <c r="T208" s="134">
        <v>8.5749999999999993</v>
      </c>
      <c r="U208" s="134">
        <v>7.8159999999999998</v>
      </c>
      <c r="V208" s="134">
        <v>7.181</v>
      </c>
      <c r="W208" s="134">
        <v>6.6340000000000003</v>
      </c>
      <c r="X208" s="134">
        <v>6.149</v>
      </c>
      <c r="Y208" s="134">
        <v>5.7229999999999999</v>
      </c>
      <c r="Z208" s="134">
        <v>5.3529999999999998</v>
      </c>
      <c r="AA208" s="134">
        <v>5.008</v>
      </c>
      <c r="AB208" s="134">
        <v>4.6959999999999997</v>
      </c>
      <c r="AC208" s="134">
        <v>4.4370000000000003</v>
      </c>
      <c r="AD208" s="134">
        <v>4.1929999999999996</v>
      </c>
      <c r="AE208" s="134">
        <v>3.9649999999999999</v>
      </c>
      <c r="AF208" s="134">
        <v>3.7509999999999999</v>
      </c>
      <c r="AG208" s="136">
        <v>3.573</v>
      </c>
    </row>
    <row r="209" spans="1:33" x14ac:dyDescent="0.25">
      <c r="A209" s="74" t="s">
        <v>215</v>
      </c>
      <c r="B209" s="1" t="s">
        <v>234</v>
      </c>
      <c r="C209" s="1">
        <v>50</v>
      </c>
      <c r="D209" s="1">
        <v>147</v>
      </c>
      <c r="E209" s="134">
        <v>84.3</v>
      </c>
      <c r="F209" s="134">
        <v>606.77</v>
      </c>
      <c r="G209" s="134">
        <v>454.101</v>
      </c>
      <c r="H209" s="134">
        <v>0.53900000000000003</v>
      </c>
      <c r="I209" s="134">
        <v>7.9859999999999998</v>
      </c>
      <c r="J209" s="134">
        <v>4.0000000000000001E-3</v>
      </c>
      <c r="K209" s="134">
        <v>4.9980000000000002</v>
      </c>
      <c r="L209" s="1">
        <v>2000</v>
      </c>
      <c r="M209" s="79">
        <v>10</v>
      </c>
      <c r="N209" s="135">
        <v>19.452999999999999</v>
      </c>
      <c r="O209" s="134">
        <v>16.164000000000001</v>
      </c>
      <c r="P209" s="134">
        <v>13.833</v>
      </c>
      <c r="Q209" s="134">
        <v>12.08</v>
      </c>
      <c r="R209" s="134">
        <v>10.714</v>
      </c>
      <c r="S209" s="134">
        <v>9.6050000000000004</v>
      </c>
      <c r="T209" s="134">
        <v>8.6929999999999996</v>
      </c>
      <c r="U209" s="134">
        <v>7.93</v>
      </c>
      <c r="V209" s="134">
        <v>7.2750000000000004</v>
      </c>
      <c r="W209" s="134">
        <v>6.7030000000000003</v>
      </c>
      <c r="X209" s="134">
        <v>6.2169999999999996</v>
      </c>
      <c r="Y209" s="134">
        <v>5.774</v>
      </c>
      <c r="Z209" s="134">
        <v>5.39</v>
      </c>
      <c r="AA209" s="134">
        <v>5.0490000000000004</v>
      </c>
      <c r="AB209" s="134">
        <v>4.7549999999999999</v>
      </c>
      <c r="AC209" s="134">
        <v>4.4720000000000004</v>
      </c>
      <c r="AD209" s="134">
        <v>4.2229999999999999</v>
      </c>
      <c r="AE209" s="134">
        <v>3.996</v>
      </c>
      <c r="AF209" s="134">
        <v>3.7930000000000001</v>
      </c>
      <c r="AG209" s="136">
        <v>3.5990000000000002</v>
      </c>
    </row>
    <row r="210" spans="1:33" x14ac:dyDescent="0.25">
      <c r="A210" s="74" t="s">
        <v>216</v>
      </c>
      <c r="B210" s="1" t="s">
        <v>234</v>
      </c>
      <c r="C210" s="1">
        <v>50</v>
      </c>
      <c r="D210" s="1">
        <v>145</v>
      </c>
      <c r="E210" s="134">
        <v>455.2</v>
      </c>
      <c r="F210" s="134">
        <v>3230.66</v>
      </c>
      <c r="G210" s="134">
        <v>2396.9270000000001</v>
      </c>
      <c r="H210" s="134">
        <v>5.4969999999999999</v>
      </c>
      <c r="I210" s="134">
        <v>9.468</v>
      </c>
      <c r="J210" s="134">
        <v>4.0000000000000001E-3</v>
      </c>
      <c r="K210" s="134">
        <v>5.0229999999999997</v>
      </c>
      <c r="L210" s="1">
        <v>2000</v>
      </c>
      <c r="M210" s="79">
        <v>10</v>
      </c>
      <c r="N210" s="135">
        <v>18.937999999999999</v>
      </c>
      <c r="O210" s="134">
        <v>16.687000000000001</v>
      </c>
      <c r="P210" s="134">
        <v>14.936</v>
      </c>
      <c r="Q210" s="134">
        <v>13.526999999999999</v>
      </c>
      <c r="R210" s="134">
        <v>12.355</v>
      </c>
      <c r="S210" s="134">
        <v>11.364000000000001</v>
      </c>
      <c r="T210" s="134">
        <v>10.512</v>
      </c>
      <c r="U210" s="134">
        <v>9.7720000000000002</v>
      </c>
      <c r="V210" s="134">
        <v>9.1170000000000009</v>
      </c>
      <c r="W210" s="134">
        <v>8.5399999999999991</v>
      </c>
      <c r="X210" s="134">
        <v>8.0250000000000004</v>
      </c>
      <c r="Y210" s="134">
        <v>7.5579999999999998</v>
      </c>
      <c r="Z210" s="134">
        <v>7.1340000000000003</v>
      </c>
      <c r="AA210" s="134">
        <v>6.7539999999999996</v>
      </c>
      <c r="AB210" s="134">
        <v>6.4089999999999998</v>
      </c>
      <c r="AC210" s="134">
        <v>6.0890000000000004</v>
      </c>
      <c r="AD210" s="134">
        <v>5.7949999999999999</v>
      </c>
      <c r="AE210" s="134">
        <v>5.524</v>
      </c>
      <c r="AF210" s="134">
        <v>5.2750000000000004</v>
      </c>
      <c r="AG210" s="136">
        <v>5.0460000000000003</v>
      </c>
    </row>
    <row r="211" spans="1:33" x14ac:dyDescent="0.25">
      <c r="A211" s="74" t="s">
        <v>216</v>
      </c>
      <c r="B211" s="1" t="s">
        <v>234</v>
      </c>
      <c r="C211" s="1">
        <v>50</v>
      </c>
      <c r="D211" s="1">
        <v>145</v>
      </c>
      <c r="E211" s="134">
        <v>551.70000000000005</v>
      </c>
      <c r="F211" s="134">
        <v>3878.71</v>
      </c>
      <c r="G211" s="134">
        <v>2880.277</v>
      </c>
      <c r="H211" s="134">
        <v>4.766</v>
      </c>
      <c r="I211" s="134">
        <v>9.8520000000000003</v>
      </c>
      <c r="J211" s="134">
        <v>7.0000000000000001E-3</v>
      </c>
      <c r="K211" s="134">
        <v>5.0279999999999996</v>
      </c>
      <c r="L211" s="1">
        <v>2000</v>
      </c>
      <c r="M211" s="79">
        <v>10</v>
      </c>
      <c r="N211" s="135">
        <v>19.507999999999999</v>
      </c>
      <c r="O211" s="134">
        <v>17.213999999999999</v>
      </c>
      <c r="P211" s="134">
        <v>15.435</v>
      </c>
      <c r="Q211" s="134">
        <v>13.999000000000001</v>
      </c>
      <c r="R211" s="134">
        <v>12.805999999999999</v>
      </c>
      <c r="S211" s="134">
        <v>11.795999999999999</v>
      </c>
      <c r="T211" s="134">
        <v>10.929</v>
      </c>
      <c r="U211" s="134">
        <v>10.17</v>
      </c>
      <c r="V211" s="134">
        <v>9.5009999999999994</v>
      </c>
      <c r="W211" s="134">
        <v>8.9120000000000008</v>
      </c>
      <c r="X211" s="134">
        <v>8.3840000000000003</v>
      </c>
      <c r="Y211" s="134">
        <v>7.9059999999999997</v>
      </c>
      <c r="Z211" s="134">
        <v>7.476</v>
      </c>
      <c r="AA211" s="134">
        <v>7.0830000000000002</v>
      </c>
      <c r="AB211" s="134">
        <v>6.7229999999999999</v>
      </c>
      <c r="AC211" s="134">
        <v>6.3970000000000002</v>
      </c>
      <c r="AD211" s="134">
        <v>6.0949999999999998</v>
      </c>
      <c r="AE211" s="134">
        <v>5.8179999999999996</v>
      </c>
      <c r="AF211" s="134">
        <v>5.5590000000000002</v>
      </c>
      <c r="AG211" s="136">
        <v>5.3239999999999998</v>
      </c>
    </row>
    <row r="212" spans="1:33" x14ac:dyDescent="0.25">
      <c r="A212" s="74" t="s">
        <v>216</v>
      </c>
      <c r="B212" s="1" t="s">
        <v>234</v>
      </c>
      <c r="C212" s="1">
        <v>50</v>
      </c>
      <c r="D212" s="1">
        <v>145</v>
      </c>
      <c r="E212" s="134">
        <v>579.1</v>
      </c>
      <c r="F212" s="134">
        <v>4065.28</v>
      </c>
      <c r="G212" s="134">
        <v>3020.8760000000002</v>
      </c>
      <c r="H212" s="134">
        <v>4.6079999999999997</v>
      </c>
      <c r="I212" s="134">
        <v>10.026999999999999</v>
      </c>
      <c r="J212" s="134">
        <v>6.0000000000000001E-3</v>
      </c>
      <c r="K212" s="134">
        <v>5.0309999999999997</v>
      </c>
      <c r="L212" s="1">
        <v>2000</v>
      </c>
      <c r="M212" s="79">
        <v>10</v>
      </c>
      <c r="N212" s="135">
        <v>19.809999999999999</v>
      </c>
      <c r="O212" s="134">
        <v>17.489000000000001</v>
      </c>
      <c r="P212" s="134">
        <v>15.688000000000001</v>
      </c>
      <c r="Q212" s="134">
        <v>14.231</v>
      </c>
      <c r="R212" s="134">
        <v>13.023999999999999</v>
      </c>
      <c r="S212" s="134">
        <v>12</v>
      </c>
      <c r="T212" s="134">
        <v>11.119</v>
      </c>
      <c r="U212" s="134">
        <v>10.351000000000001</v>
      </c>
      <c r="V212" s="134">
        <v>9.6760000000000002</v>
      </c>
      <c r="W212" s="134">
        <v>9.0730000000000004</v>
      </c>
      <c r="X212" s="134">
        <v>8.5399999999999991</v>
      </c>
      <c r="Y212" s="134">
        <v>8.0559999999999992</v>
      </c>
      <c r="Z212" s="134">
        <v>7.617</v>
      </c>
      <c r="AA212" s="134">
        <v>7.2210000000000001</v>
      </c>
      <c r="AB212" s="134">
        <v>6.8559999999999999</v>
      </c>
      <c r="AC212" s="134">
        <v>6.5250000000000004</v>
      </c>
      <c r="AD212" s="134">
        <v>6.2190000000000003</v>
      </c>
      <c r="AE212" s="134">
        <v>5.9340000000000002</v>
      </c>
      <c r="AF212" s="134">
        <v>5.673</v>
      </c>
      <c r="AG212" s="136">
        <v>5.431</v>
      </c>
    </row>
    <row r="213" spans="1:33" x14ac:dyDescent="0.25">
      <c r="A213" s="74" t="s">
        <v>217</v>
      </c>
      <c r="B213" s="1" t="s">
        <v>234</v>
      </c>
      <c r="C213" s="1">
        <v>50</v>
      </c>
      <c r="D213" s="1">
        <v>147</v>
      </c>
      <c r="E213" s="134">
        <v>1117</v>
      </c>
      <c r="F213" s="134">
        <v>8051.73</v>
      </c>
      <c r="G213" s="134">
        <v>6034.45</v>
      </c>
      <c r="H213" s="134">
        <v>9.0869999999999997</v>
      </c>
      <c r="I213" s="134">
        <v>21.076000000000001</v>
      </c>
      <c r="J213" s="134">
        <v>1.9E-2</v>
      </c>
      <c r="K213" s="134">
        <v>5.0049999999999999</v>
      </c>
      <c r="L213" s="1">
        <v>2000</v>
      </c>
      <c r="M213" s="79">
        <v>10</v>
      </c>
      <c r="N213" s="135">
        <v>40.177</v>
      </c>
      <c r="O213" s="134">
        <v>35.597999999999999</v>
      </c>
      <c r="P213" s="134">
        <v>32.073999999999998</v>
      </c>
      <c r="Q213" s="134">
        <v>29.239000000000001</v>
      </c>
      <c r="R213" s="134">
        <v>26.890999999999998</v>
      </c>
      <c r="S213" s="134">
        <v>24.905000000000001</v>
      </c>
      <c r="T213" s="134">
        <v>23.196999999999999</v>
      </c>
      <c r="U213" s="134">
        <v>21.709</v>
      </c>
      <c r="V213" s="134">
        <v>20.396000000000001</v>
      </c>
      <c r="W213" s="134">
        <v>19.233000000000001</v>
      </c>
      <c r="X213" s="134">
        <v>18.190000000000001</v>
      </c>
      <c r="Y213" s="134">
        <v>17.251000000000001</v>
      </c>
      <c r="Z213" s="134">
        <v>16.398</v>
      </c>
      <c r="AA213" s="134">
        <v>15.622999999999999</v>
      </c>
      <c r="AB213" s="134">
        <v>14.911</v>
      </c>
      <c r="AC213" s="134">
        <v>14.260999999999999</v>
      </c>
      <c r="AD213" s="134">
        <v>13.661</v>
      </c>
      <c r="AE213" s="134">
        <v>13.105</v>
      </c>
      <c r="AF213" s="134">
        <v>12.59</v>
      </c>
      <c r="AG213" s="136">
        <v>12.111000000000001</v>
      </c>
    </row>
    <row r="214" spans="1:33" x14ac:dyDescent="0.25">
      <c r="A214" s="74" t="s">
        <v>217</v>
      </c>
      <c r="B214" s="1" t="s">
        <v>234</v>
      </c>
      <c r="C214" s="1">
        <v>50</v>
      </c>
      <c r="D214" s="1">
        <v>147</v>
      </c>
      <c r="E214" s="134">
        <v>1179.4000000000001</v>
      </c>
      <c r="F214" s="134">
        <v>8497.68</v>
      </c>
      <c r="G214" s="134">
        <v>6369.1220000000003</v>
      </c>
      <c r="H214" s="134">
        <v>8.1950000000000003</v>
      </c>
      <c r="I214" s="134">
        <v>21.736999999999998</v>
      </c>
      <c r="J214" s="134">
        <v>1.7999999999999999E-2</v>
      </c>
      <c r="K214" s="134">
        <v>5.0060000000000002</v>
      </c>
      <c r="L214" s="1">
        <v>2000</v>
      </c>
      <c r="M214" s="79">
        <v>10</v>
      </c>
      <c r="N214" s="135">
        <v>41.298999999999999</v>
      </c>
      <c r="O214" s="134">
        <v>36.631</v>
      </c>
      <c r="P214" s="134">
        <v>33.029000000000003</v>
      </c>
      <c r="Q214" s="134">
        <v>30.13</v>
      </c>
      <c r="R214" s="134">
        <v>27.722000000000001</v>
      </c>
      <c r="S214" s="134">
        <v>25.686</v>
      </c>
      <c r="T214" s="134">
        <v>23.931999999999999</v>
      </c>
      <c r="U214" s="134">
        <v>22.402999999999999</v>
      </c>
      <c r="V214" s="134">
        <v>21.053999999999998</v>
      </c>
      <c r="W214" s="134">
        <v>19.856000000000002</v>
      </c>
      <c r="X214" s="134">
        <v>18.782</v>
      </c>
      <c r="Y214" s="134">
        <v>17.815000000000001</v>
      </c>
      <c r="Z214" s="134">
        <v>16.937999999999999</v>
      </c>
      <c r="AA214" s="134">
        <v>16.138999999999999</v>
      </c>
      <c r="AB214" s="134">
        <v>15.406000000000001</v>
      </c>
      <c r="AC214" s="134">
        <v>14.734</v>
      </c>
      <c r="AD214" s="134">
        <v>14.114000000000001</v>
      </c>
      <c r="AE214" s="134">
        <v>13.542</v>
      </c>
      <c r="AF214" s="134">
        <v>13.009</v>
      </c>
      <c r="AG214" s="136">
        <v>12.516</v>
      </c>
    </row>
    <row r="215" spans="1:33" x14ac:dyDescent="0.25">
      <c r="A215" s="74" t="s">
        <v>217</v>
      </c>
      <c r="B215" s="1" t="s">
        <v>234</v>
      </c>
      <c r="C215" s="1">
        <v>50</v>
      </c>
      <c r="D215" s="1">
        <v>147</v>
      </c>
      <c r="E215" s="134">
        <v>1215.9000000000001</v>
      </c>
      <c r="F215" s="134">
        <v>8757.91</v>
      </c>
      <c r="G215" s="134">
        <v>6564.2420000000002</v>
      </c>
      <c r="H215" s="134">
        <v>7.7539999999999996</v>
      </c>
      <c r="I215" s="134">
        <v>22.131</v>
      </c>
      <c r="J215" s="134">
        <v>1.7999999999999999E-2</v>
      </c>
      <c r="K215" s="134">
        <v>5.0060000000000002</v>
      </c>
      <c r="L215" s="1">
        <v>2000</v>
      </c>
      <c r="M215" s="79">
        <v>10</v>
      </c>
      <c r="N215" s="135">
        <v>41.96</v>
      </c>
      <c r="O215" s="134">
        <v>37.24</v>
      </c>
      <c r="P215" s="134">
        <v>33.594999999999999</v>
      </c>
      <c r="Q215" s="134">
        <v>30.655999999999999</v>
      </c>
      <c r="R215" s="134">
        <v>28.218</v>
      </c>
      <c r="S215" s="134">
        <v>26.151</v>
      </c>
      <c r="T215" s="134">
        <v>24.37</v>
      </c>
      <c r="U215" s="134">
        <v>22.817</v>
      </c>
      <c r="V215" s="134">
        <v>21.448</v>
      </c>
      <c r="W215" s="134">
        <v>20.23</v>
      </c>
      <c r="X215" s="134">
        <v>19.138000000000002</v>
      </c>
      <c r="Y215" s="134">
        <v>18.154</v>
      </c>
      <c r="Z215" s="134">
        <v>17.260999999999999</v>
      </c>
      <c r="AA215" s="134">
        <v>16.446999999999999</v>
      </c>
      <c r="AB215" s="134">
        <v>15.702999999999999</v>
      </c>
      <c r="AC215" s="134">
        <v>15.019</v>
      </c>
      <c r="AD215" s="134">
        <v>14.388999999999999</v>
      </c>
      <c r="AE215" s="134">
        <v>13.805999999999999</v>
      </c>
      <c r="AF215" s="134">
        <v>13.263999999999999</v>
      </c>
      <c r="AG215" s="136">
        <v>12.760999999999999</v>
      </c>
    </row>
    <row r="216" spans="1:33" x14ac:dyDescent="0.25">
      <c r="A216" s="74" t="s">
        <v>218</v>
      </c>
      <c r="B216" s="1" t="s">
        <v>234</v>
      </c>
      <c r="C216" s="1">
        <v>50</v>
      </c>
      <c r="D216" s="1">
        <v>149</v>
      </c>
      <c r="E216" s="134">
        <v>907.9</v>
      </c>
      <c r="F216" s="134">
        <v>6497.46</v>
      </c>
      <c r="G216" s="134">
        <v>4977.8280000000004</v>
      </c>
      <c r="H216" s="134">
        <v>12.89</v>
      </c>
      <c r="I216" s="134">
        <v>16.085999999999999</v>
      </c>
      <c r="J216" s="134">
        <v>2.9000000000000001E-2</v>
      </c>
      <c r="K216" s="134">
        <v>5.048</v>
      </c>
      <c r="L216" s="1">
        <v>2000</v>
      </c>
      <c r="M216" s="79">
        <v>10</v>
      </c>
      <c r="N216" s="135">
        <v>34.710999999999999</v>
      </c>
      <c r="O216" s="134">
        <v>29.95</v>
      </c>
      <c r="P216" s="134">
        <v>26.373999999999999</v>
      </c>
      <c r="Q216" s="134">
        <v>23.564</v>
      </c>
      <c r="R216" s="134">
        <v>21.282</v>
      </c>
      <c r="S216" s="134">
        <v>19.382000000000001</v>
      </c>
      <c r="T216" s="134">
        <v>17.773</v>
      </c>
      <c r="U216" s="134">
        <v>16.390999999999998</v>
      </c>
      <c r="V216" s="134">
        <v>15.192</v>
      </c>
      <c r="W216" s="134">
        <v>14.143000000000001</v>
      </c>
      <c r="X216" s="134">
        <v>13.208</v>
      </c>
      <c r="Y216" s="134">
        <v>12.382</v>
      </c>
      <c r="Z216" s="134">
        <v>11.635999999999999</v>
      </c>
      <c r="AA216" s="134">
        <v>10.965999999999999</v>
      </c>
      <c r="AB216" s="134">
        <v>10.36</v>
      </c>
      <c r="AC216" s="134">
        <v>9.8109999999999999</v>
      </c>
      <c r="AD216" s="134">
        <v>9.3030000000000008</v>
      </c>
      <c r="AE216" s="134">
        <v>8.843</v>
      </c>
      <c r="AF216" s="134">
        <v>8.4190000000000005</v>
      </c>
      <c r="AG216" s="136">
        <v>8.0269999999999992</v>
      </c>
    </row>
    <row r="217" spans="1:33" x14ac:dyDescent="0.25">
      <c r="A217" s="74" t="s">
        <v>218</v>
      </c>
      <c r="B217" s="1" t="s">
        <v>234</v>
      </c>
      <c r="C217" s="1">
        <v>50</v>
      </c>
      <c r="D217" s="1">
        <v>149</v>
      </c>
      <c r="E217" s="134">
        <v>960.6</v>
      </c>
      <c r="F217" s="134">
        <v>6860.44</v>
      </c>
      <c r="G217" s="134">
        <v>5258.8370000000004</v>
      </c>
      <c r="H217" s="134">
        <v>12.145</v>
      </c>
      <c r="I217" s="134">
        <v>16.673999999999999</v>
      </c>
      <c r="J217" s="134">
        <v>2.5999999999999999E-2</v>
      </c>
      <c r="K217" s="134">
        <v>5.0510000000000002</v>
      </c>
      <c r="L217" s="1">
        <v>2000</v>
      </c>
      <c r="M217" s="79">
        <v>10</v>
      </c>
      <c r="N217" s="135">
        <v>35.677</v>
      </c>
      <c r="O217" s="134">
        <v>30.843</v>
      </c>
      <c r="P217" s="134">
        <v>27.207000000000001</v>
      </c>
      <c r="Q217" s="134">
        <v>24.344999999999999</v>
      </c>
      <c r="R217" s="134">
        <v>22.013999999999999</v>
      </c>
      <c r="S217" s="134">
        <v>20.071999999999999</v>
      </c>
      <c r="T217" s="134">
        <v>18.425999999999998</v>
      </c>
      <c r="U217" s="134">
        <v>17.013000000000002</v>
      </c>
      <c r="V217" s="134">
        <v>15.782</v>
      </c>
      <c r="W217" s="134">
        <v>14.702</v>
      </c>
      <c r="X217" s="134">
        <v>13.744</v>
      </c>
      <c r="Y217" s="134">
        <v>12.888999999999999</v>
      </c>
      <c r="Z217" s="134">
        <v>12.125999999999999</v>
      </c>
      <c r="AA217" s="134">
        <v>11.435</v>
      </c>
      <c r="AB217" s="134">
        <v>10.81</v>
      </c>
      <c r="AC217" s="134">
        <v>10.242000000000001</v>
      </c>
      <c r="AD217" s="134">
        <v>9.7210000000000001</v>
      </c>
      <c r="AE217" s="134">
        <v>9.24</v>
      </c>
      <c r="AF217" s="134">
        <v>8.8010000000000002</v>
      </c>
      <c r="AG217" s="136">
        <v>8.3970000000000002</v>
      </c>
    </row>
    <row r="218" spans="1:33" x14ac:dyDescent="0.25">
      <c r="A218" s="74" t="s">
        <v>218</v>
      </c>
      <c r="B218" s="1" t="s">
        <v>234</v>
      </c>
      <c r="C218" s="1">
        <v>50</v>
      </c>
      <c r="D218" s="1">
        <v>149</v>
      </c>
      <c r="E218" s="134">
        <v>1033</v>
      </c>
      <c r="F218" s="134">
        <v>7435.76</v>
      </c>
      <c r="G218" s="134">
        <v>5648.6639999999998</v>
      </c>
      <c r="H218" s="134">
        <v>11.17</v>
      </c>
      <c r="I218" s="134">
        <v>17.456</v>
      </c>
      <c r="J218" s="134">
        <v>2.3E-2</v>
      </c>
      <c r="K218" s="134">
        <v>5.0049999999999999</v>
      </c>
      <c r="L218" s="1">
        <v>2000</v>
      </c>
      <c r="M218" s="79">
        <v>10</v>
      </c>
      <c r="N218" s="135">
        <v>36.957000000000001</v>
      </c>
      <c r="O218" s="134">
        <v>32.023000000000003</v>
      </c>
      <c r="P218" s="134">
        <v>28.306999999999999</v>
      </c>
      <c r="Q218" s="134">
        <v>25.373000000000001</v>
      </c>
      <c r="R218" s="134">
        <v>22.98</v>
      </c>
      <c r="S218" s="134">
        <v>20.986000000000001</v>
      </c>
      <c r="T218" s="134">
        <v>19.292000000000002</v>
      </c>
      <c r="U218" s="134">
        <v>17.832000000000001</v>
      </c>
      <c r="V218" s="134">
        <v>16.562999999999999</v>
      </c>
      <c r="W218" s="134">
        <v>15.446</v>
      </c>
      <c r="X218" s="134">
        <v>14.455</v>
      </c>
      <c r="Y218" s="134">
        <v>13.571</v>
      </c>
      <c r="Z218" s="134">
        <v>12.778</v>
      </c>
      <c r="AA218" s="134">
        <v>12.061</v>
      </c>
      <c r="AB218" s="134">
        <v>11.411</v>
      </c>
      <c r="AC218" s="134">
        <v>10.818</v>
      </c>
      <c r="AD218" s="134">
        <v>10.276</v>
      </c>
      <c r="AE218" s="134">
        <v>9.7799999999999994</v>
      </c>
      <c r="AF218" s="134">
        <v>9.3190000000000008</v>
      </c>
      <c r="AG218" s="136">
        <v>8.8970000000000002</v>
      </c>
    </row>
    <row r="219" spans="1:33" x14ac:dyDescent="0.25">
      <c r="A219" s="74" t="s">
        <v>219</v>
      </c>
      <c r="B219" s="1" t="s">
        <v>234</v>
      </c>
      <c r="C219" s="1">
        <v>50</v>
      </c>
      <c r="D219" s="1">
        <v>146</v>
      </c>
      <c r="E219" s="134">
        <v>167.9</v>
      </c>
      <c r="F219" s="134">
        <v>1232.02</v>
      </c>
      <c r="G219" s="134">
        <v>917.23599999999999</v>
      </c>
      <c r="H219" s="134">
        <v>2.3370000000000002</v>
      </c>
      <c r="I219" s="134">
        <v>12.708</v>
      </c>
      <c r="J219" s="134">
        <v>2.3E-2</v>
      </c>
      <c r="K219" s="134">
        <v>5.0060000000000002</v>
      </c>
      <c r="L219" s="1">
        <v>2000</v>
      </c>
      <c r="M219" s="79">
        <v>10</v>
      </c>
      <c r="N219" s="135">
        <v>28.672999999999998</v>
      </c>
      <c r="O219" s="134">
        <v>24.414000000000001</v>
      </c>
      <c r="P219" s="134">
        <v>21.265000000000001</v>
      </c>
      <c r="Q219" s="134">
        <v>18.843</v>
      </c>
      <c r="R219" s="134">
        <v>16.888000000000002</v>
      </c>
      <c r="S219" s="134">
        <v>15.292999999999999</v>
      </c>
      <c r="T219" s="134">
        <v>13.961</v>
      </c>
      <c r="U219" s="134">
        <v>12.817</v>
      </c>
      <c r="V219" s="134">
        <v>11.839</v>
      </c>
      <c r="W219" s="134">
        <v>10.98</v>
      </c>
      <c r="X219" s="134">
        <v>10.226000000000001</v>
      </c>
      <c r="Y219" s="134">
        <v>9.5609999999999999</v>
      </c>
      <c r="Z219" s="134">
        <v>8.9749999999999996</v>
      </c>
      <c r="AA219" s="134">
        <v>8.44</v>
      </c>
      <c r="AB219" s="134">
        <v>7.9550000000000001</v>
      </c>
      <c r="AC219" s="134">
        <v>7.5289999999999999</v>
      </c>
      <c r="AD219" s="134">
        <v>7.14</v>
      </c>
      <c r="AE219" s="134">
        <v>6.7729999999999997</v>
      </c>
      <c r="AF219" s="134">
        <v>6.4429999999999996</v>
      </c>
      <c r="AG219" s="136">
        <v>6.14</v>
      </c>
    </row>
    <row r="220" spans="1:33" x14ac:dyDescent="0.25">
      <c r="A220" s="74" t="s">
        <v>219</v>
      </c>
      <c r="B220" s="1" t="s">
        <v>234</v>
      </c>
      <c r="C220" s="1">
        <v>50</v>
      </c>
      <c r="D220" s="1">
        <v>146</v>
      </c>
      <c r="E220" s="134">
        <v>185</v>
      </c>
      <c r="F220" s="134">
        <v>1347.57</v>
      </c>
      <c r="G220" s="134">
        <v>1003.649</v>
      </c>
      <c r="H220" s="134">
        <v>1.6779999999999999</v>
      </c>
      <c r="I220" s="134">
        <v>13.526</v>
      </c>
      <c r="J220" s="134">
        <v>1.6E-2</v>
      </c>
      <c r="K220" s="134">
        <v>5.008</v>
      </c>
      <c r="L220" s="1">
        <v>2000</v>
      </c>
      <c r="M220" s="79">
        <v>10</v>
      </c>
      <c r="N220" s="135">
        <v>30.1</v>
      </c>
      <c r="O220" s="134">
        <v>25.733000000000001</v>
      </c>
      <c r="P220" s="134">
        <v>22.495999999999999</v>
      </c>
      <c r="Q220" s="134">
        <v>19.974</v>
      </c>
      <c r="R220" s="134">
        <v>17.939</v>
      </c>
      <c r="S220" s="134">
        <v>16.276</v>
      </c>
      <c r="T220" s="134">
        <v>14.87</v>
      </c>
      <c r="U220" s="134">
        <v>13.675000000000001</v>
      </c>
      <c r="V220" s="134">
        <v>12.645</v>
      </c>
      <c r="W220" s="134">
        <v>11.738</v>
      </c>
      <c r="X220" s="134">
        <v>10.951000000000001</v>
      </c>
      <c r="Y220" s="134">
        <v>10.244</v>
      </c>
      <c r="Z220" s="134">
        <v>9.625</v>
      </c>
      <c r="AA220" s="134">
        <v>9.0609999999999999</v>
      </c>
      <c r="AB220" s="134">
        <v>8.5510000000000002</v>
      </c>
      <c r="AC220" s="134">
        <v>8.0909999999999993</v>
      </c>
      <c r="AD220" s="134">
        <v>7.6740000000000004</v>
      </c>
      <c r="AE220" s="134">
        <v>7.298</v>
      </c>
      <c r="AF220" s="134">
        <v>6.9480000000000004</v>
      </c>
      <c r="AG220" s="136">
        <v>6.6239999999999997</v>
      </c>
    </row>
    <row r="221" spans="1:33" x14ac:dyDescent="0.25">
      <c r="A221" s="74" t="s">
        <v>219</v>
      </c>
      <c r="B221" s="1" t="s">
        <v>234</v>
      </c>
      <c r="C221" s="1">
        <v>50</v>
      </c>
      <c r="D221" s="1">
        <v>146</v>
      </c>
      <c r="E221" s="134">
        <v>195.2</v>
      </c>
      <c r="F221" s="134">
        <v>1418.9</v>
      </c>
      <c r="G221" s="134">
        <v>1056.491</v>
      </c>
      <c r="H221" s="134">
        <v>1.3859999999999999</v>
      </c>
      <c r="I221" s="134">
        <v>13.978999999999999</v>
      </c>
      <c r="J221" s="134">
        <v>1.2E-2</v>
      </c>
      <c r="K221" s="134">
        <v>5.0069999999999997</v>
      </c>
      <c r="L221" s="1">
        <v>2000</v>
      </c>
      <c r="M221" s="79">
        <v>10</v>
      </c>
      <c r="N221" s="135">
        <v>30.855</v>
      </c>
      <c r="O221" s="134">
        <v>26.442</v>
      </c>
      <c r="P221" s="134">
        <v>23.154</v>
      </c>
      <c r="Q221" s="134">
        <v>20.588000000000001</v>
      </c>
      <c r="R221" s="134">
        <v>18.521999999999998</v>
      </c>
      <c r="S221" s="134">
        <v>16.812999999999999</v>
      </c>
      <c r="T221" s="134">
        <v>15.385999999999999</v>
      </c>
      <c r="U221" s="134">
        <v>14.154999999999999</v>
      </c>
      <c r="V221" s="134">
        <v>13.096</v>
      </c>
      <c r="W221" s="134">
        <v>12.173</v>
      </c>
      <c r="X221" s="134">
        <v>11.358000000000001</v>
      </c>
      <c r="Y221" s="134">
        <v>10.638</v>
      </c>
      <c r="Z221" s="134">
        <v>9.9939999999999998</v>
      </c>
      <c r="AA221" s="134">
        <v>9.4109999999999996</v>
      </c>
      <c r="AB221" s="134">
        <v>8.8889999999999993</v>
      </c>
      <c r="AC221" s="134">
        <v>8.4149999999999991</v>
      </c>
      <c r="AD221" s="134">
        <v>7.9889999999999999</v>
      </c>
      <c r="AE221" s="134">
        <v>7.5890000000000004</v>
      </c>
      <c r="AF221" s="134">
        <v>7.2249999999999996</v>
      </c>
      <c r="AG221" s="136">
        <v>6.8959999999999999</v>
      </c>
    </row>
    <row r="222" spans="1:33" x14ac:dyDescent="0.25">
      <c r="A222" s="74" t="s">
        <v>220</v>
      </c>
      <c r="B222" s="1" t="s">
        <v>234</v>
      </c>
      <c r="C222" s="1">
        <v>50</v>
      </c>
      <c r="D222" s="1">
        <v>145</v>
      </c>
      <c r="E222" s="134">
        <v>171.8</v>
      </c>
      <c r="F222" s="134">
        <v>1355.26</v>
      </c>
      <c r="G222" s="134">
        <v>1002.168</v>
      </c>
      <c r="H222" s="134">
        <v>3.3410000000000002</v>
      </c>
      <c r="I222" s="134">
        <v>18.353999999999999</v>
      </c>
      <c r="J222" s="134">
        <v>1.4E-2</v>
      </c>
      <c r="K222" s="134">
        <v>5.0069999999999997</v>
      </c>
      <c r="L222" s="1">
        <v>2000</v>
      </c>
      <c r="M222" s="79">
        <v>10</v>
      </c>
      <c r="N222" s="135">
        <v>43.246000000000002</v>
      </c>
      <c r="O222" s="134">
        <v>36.408000000000001</v>
      </c>
      <c r="P222" s="134">
        <v>31.452999999999999</v>
      </c>
      <c r="Q222" s="134">
        <v>27.658000000000001</v>
      </c>
      <c r="R222" s="134">
        <v>24.645</v>
      </c>
      <c r="S222" s="134">
        <v>22.187999999999999</v>
      </c>
      <c r="T222" s="134">
        <v>20.145</v>
      </c>
      <c r="U222" s="134">
        <v>18.405000000000001</v>
      </c>
      <c r="V222" s="134">
        <v>16.914000000000001</v>
      </c>
      <c r="W222" s="134">
        <v>15.617000000000001</v>
      </c>
      <c r="X222" s="134">
        <v>14.489000000000001</v>
      </c>
      <c r="Y222" s="134">
        <v>13.49</v>
      </c>
      <c r="Z222" s="134">
        <v>12.602</v>
      </c>
      <c r="AA222" s="134">
        <v>11.805</v>
      </c>
      <c r="AB222" s="134">
        <v>11.087</v>
      </c>
      <c r="AC222" s="134">
        <v>10.452</v>
      </c>
      <c r="AD222" s="134">
        <v>9.8710000000000004</v>
      </c>
      <c r="AE222" s="134">
        <v>9.3379999999999992</v>
      </c>
      <c r="AF222" s="134">
        <v>8.8550000000000004</v>
      </c>
      <c r="AG222" s="136">
        <v>8.4060000000000006</v>
      </c>
    </row>
    <row r="223" spans="1:33" x14ac:dyDescent="0.25">
      <c r="A223" s="74" t="s">
        <v>220</v>
      </c>
      <c r="B223" s="1" t="s">
        <v>234</v>
      </c>
      <c r="C223" s="1">
        <v>50</v>
      </c>
      <c r="D223" s="1">
        <v>145</v>
      </c>
      <c r="E223" s="134">
        <v>186.5</v>
      </c>
      <c r="F223" s="134">
        <v>1451.77</v>
      </c>
      <c r="G223" s="134">
        <v>1073.575</v>
      </c>
      <c r="H223" s="134">
        <v>2.16</v>
      </c>
      <c r="I223" s="134">
        <v>18.646999999999998</v>
      </c>
      <c r="J223" s="134">
        <v>2.3E-2</v>
      </c>
      <c r="K223" s="134">
        <v>5.0069999999999997</v>
      </c>
      <c r="L223" s="1">
        <v>2000</v>
      </c>
      <c r="M223" s="79">
        <v>10</v>
      </c>
      <c r="N223" s="135">
        <v>43.85</v>
      </c>
      <c r="O223" s="134">
        <v>36.927</v>
      </c>
      <c r="P223" s="134">
        <v>31.908000000000001</v>
      </c>
      <c r="Q223" s="134">
        <v>28.071999999999999</v>
      </c>
      <c r="R223" s="134">
        <v>25.016999999999999</v>
      </c>
      <c r="S223" s="134">
        <v>22.533000000000001</v>
      </c>
      <c r="T223" s="134">
        <v>20.46</v>
      </c>
      <c r="U223" s="134">
        <v>18.696999999999999</v>
      </c>
      <c r="V223" s="134">
        <v>17.190000000000001</v>
      </c>
      <c r="W223" s="134">
        <v>15.881</v>
      </c>
      <c r="X223" s="134">
        <v>14.733000000000001</v>
      </c>
      <c r="Y223" s="134">
        <v>13.727</v>
      </c>
      <c r="Z223" s="134">
        <v>12.824999999999999</v>
      </c>
      <c r="AA223" s="134">
        <v>12.022</v>
      </c>
      <c r="AB223" s="134">
        <v>11.301</v>
      </c>
      <c r="AC223" s="134">
        <v>10.647</v>
      </c>
      <c r="AD223" s="134">
        <v>10.052</v>
      </c>
      <c r="AE223" s="134">
        <v>9.5129999999999999</v>
      </c>
      <c r="AF223" s="134">
        <v>9.0180000000000007</v>
      </c>
      <c r="AG223" s="136">
        <v>8.5679999999999996</v>
      </c>
    </row>
    <row r="224" spans="1:33" x14ac:dyDescent="0.25">
      <c r="A224" s="74" t="s">
        <v>220</v>
      </c>
      <c r="B224" s="1" t="s">
        <v>234</v>
      </c>
      <c r="C224" s="1">
        <v>50</v>
      </c>
      <c r="D224" s="1">
        <v>145</v>
      </c>
      <c r="E224" s="134">
        <v>209.8</v>
      </c>
      <c r="F224" s="134">
        <v>1622.69</v>
      </c>
      <c r="G224" s="134">
        <v>1200.5219999999999</v>
      </c>
      <c r="H224" s="134">
        <v>1.1240000000000001</v>
      </c>
      <c r="I224" s="134">
        <v>19.452999999999999</v>
      </c>
      <c r="J224" s="134">
        <v>6.0000000000000001E-3</v>
      </c>
      <c r="K224" s="134">
        <v>5.0090000000000003</v>
      </c>
      <c r="L224" s="1">
        <v>2000</v>
      </c>
      <c r="M224" s="79">
        <v>10</v>
      </c>
      <c r="N224" s="135">
        <v>45.186</v>
      </c>
      <c r="O224" s="134">
        <v>38.125999999999998</v>
      </c>
      <c r="P224" s="134">
        <v>33.008000000000003</v>
      </c>
      <c r="Q224" s="134">
        <v>29.1</v>
      </c>
      <c r="R224" s="134">
        <v>25.992000000000001</v>
      </c>
      <c r="S224" s="134">
        <v>23.454000000000001</v>
      </c>
      <c r="T224" s="134">
        <v>21.337</v>
      </c>
      <c r="U224" s="134">
        <v>19.533000000000001</v>
      </c>
      <c r="V224" s="134">
        <v>17.986999999999998</v>
      </c>
      <c r="W224" s="134">
        <v>16.643999999999998</v>
      </c>
      <c r="X224" s="134">
        <v>15.467000000000001</v>
      </c>
      <c r="Y224" s="134">
        <v>14.435</v>
      </c>
      <c r="Z224" s="134">
        <v>13.510999999999999</v>
      </c>
      <c r="AA224" s="134">
        <v>12.673999999999999</v>
      </c>
      <c r="AB224" s="134">
        <v>11.933999999999999</v>
      </c>
      <c r="AC224" s="134">
        <v>11.26</v>
      </c>
      <c r="AD224" s="134">
        <v>10.647</v>
      </c>
      <c r="AE224" s="134">
        <v>10.084</v>
      </c>
      <c r="AF224" s="134">
        <v>9.5749999999999993</v>
      </c>
      <c r="AG224" s="136">
        <v>9.1010000000000009</v>
      </c>
    </row>
    <row r="225" spans="1:33" x14ac:dyDescent="0.25">
      <c r="A225" s="74" t="s">
        <v>221</v>
      </c>
      <c r="B225" s="1" t="s">
        <v>234</v>
      </c>
      <c r="C225" s="1">
        <v>50</v>
      </c>
      <c r="D225" s="1">
        <v>105</v>
      </c>
      <c r="E225" s="134">
        <v>358.7</v>
      </c>
      <c r="F225" s="134">
        <v>3526.11</v>
      </c>
      <c r="G225" s="134">
        <v>1893.278</v>
      </c>
      <c r="H225" s="134">
        <v>4.7919999999999998</v>
      </c>
      <c r="I225" s="134">
        <v>5.1849999999999996</v>
      </c>
      <c r="J225" s="134">
        <v>4.9000000000000002E-2</v>
      </c>
      <c r="K225" s="134">
        <v>5.0199999999999996</v>
      </c>
      <c r="L225" s="1">
        <v>2000</v>
      </c>
      <c r="M225" s="79">
        <v>10</v>
      </c>
      <c r="N225" s="135">
        <v>11.91</v>
      </c>
      <c r="O225" s="134">
        <v>9.9930000000000003</v>
      </c>
      <c r="P225" s="134">
        <v>8.64</v>
      </c>
      <c r="Q225" s="134">
        <v>7.617</v>
      </c>
      <c r="R225" s="134">
        <v>6.8159999999999998</v>
      </c>
      <c r="S225" s="134">
        <v>6.1680000000000001</v>
      </c>
      <c r="T225" s="134">
        <v>5.63</v>
      </c>
      <c r="U225" s="134">
        <v>5.1779999999999999</v>
      </c>
      <c r="V225" s="134">
        <v>4.7869999999999999</v>
      </c>
      <c r="W225" s="134">
        <v>4.452</v>
      </c>
      <c r="X225" s="134">
        <v>4.1559999999999997</v>
      </c>
      <c r="Y225" s="134">
        <v>3.895</v>
      </c>
      <c r="Z225" s="134">
        <v>3.6640000000000001</v>
      </c>
      <c r="AA225" s="134">
        <v>3.4569999999999999</v>
      </c>
      <c r="AB225" s="134">
        <v>3.2709999999999999</v>
      </c>
      <c r="AC225" s="134">
        <v>3.0979999999999999</v>
      </c>
      <c r="AD225" s="134">
        <v>2.9430000000000001</v>
      </c>
      <c r="AE225" s="134">
        <v>2.802</v>
      </c>
      <c r="AF225" s="134">
        <v>2.67</v>
      </c>
      <c r="AG225" s="136">
        <v>2.552</v>
      </c>
    </row>
    <row r="226" spans="1:33" x14ac:dyDescent="0.25">
      <c r="A226" s="74" t="s">
        <v>221</v>
      </c>
      <c r="B226" s="1" t="s">
        <v>234</v>
      </c>
      <c r="C226" s="1">
        <v>50</v>
      </c>
      <c r="D226" s="1">
        <v>105</v>
      </c>
      <c r="E226" s="134">
        <v>380.9</v>
      </c>
      <c r="F226" s="134">
        <v>3722.21</v>
      </c>
      <c r="G226" s="134">
        <v>1998.4680000000001</v>
      </c>
      <c r="H226" s="134">
        <v>2.2290000000000001</v>
      </c>
      <c r="I226" s="134">
        <v>6.3</v>
      </c>
      <c r="J226" s="134">
        <v>0.03</v>
      </c>
      <c r="K226" s="134">
        <v>5.0199999999999996</v>
      </c>
      <c r="L226" s="1">
        <v>2000</v>
      </c>
      <c r="M226" s="79">
        <v>10</v>
      </c>
      <c r="N226" s="135">
        <v>14.222</v>
      </c>
      <c r="O226" s="134">
        <v>11.997</v>
      </c>
      <c r="P226" s="134">
        <v>10.41</v>
      </c>
      <c r="Q226" s="134">
        <v>9.2080000000000002</v>
      </c>
      <c r="R226" s="134">
        <v>8.2620000000000005</v>
      </c>
      <c r="S226" s="134">
        <v>7.492</v>
      </c>
      <c r="T226" s="134">
        <v>6.851</v>
      </c>
      <c r="U226" s="134">
        <v>6.3079999999999998</v>
      </c>
      <c r="V226" s="134">
        <v>5.8419999999999996</v>
      </c>
      <c r="W226" s="134">
        <v>5.4420000000000002</v>
      </c>
      <c r="X226" s="134">
        <v>5.0830000000000002</v>
      </c>
      <c r="Y226" s="134">
        <v>4.7729999999999997</v>
      </c>
      <c r="Z226" s="134">
        <v>4.49</v>
      </c>
      <c r="AA226" s="134">
        <v>4.2430000000000003</v>
      </c>
      <c r="AB226" s="134">
        <v>4.0179999999999998</v>
      </c>
      <c r="AC226" s="134">
        <v>3.8149999999999999</v>
      </c>
      <c r="AD226" s="134">
        <v>3.6259999999999999</v>
      </c>
      <c r="AE226" s="134">
        <v>3.456</v>
      </c>
      <c r="AF226" s="134">
        <v>3.302</v>
      </c>
      <c r="AG226" s="136">
        <v>3.1579999999999999</v>
      </c>
    </row>
    <row r="227" spans="1:33" x14ac:dyDescent="0.25">
      <c r="A227" s="74" t="s">
        <v>221</v>
      </c>
      <c r="B227" s="1" t="s">
        <v>234</v>
      </c>
      <c r="C227" s="1">
        <v>50</v>
      </c>
      <c r="D227" s="1">
        <v>105</v>
      </c>
      <c r="E227" s="134">
        <v>388.5</v>
      </c>
      <c r="F227" s="134">
        <v>3793.3</v>
      </c>
      <c r="G227" s="134">
        <v>2037.0909999999999</v>
      </c>
      <c r="H227" s="134">
        <v>1.63</v>
      </c>
      <c r="I227" s="134">
        <v>6.9020000000000001</v>
      </c>
      <c r="J227" s="134">
        <v>2.5999999999999999E-2</v>
      </c>
      <c r="K227" s="134">
        <v>5.0209999999999999</v>
      </c>
      <c r="L227" s="1">
        <v>2000</v>
      </c>
      <c r="M227" s="79">
        <v>10</v>
      </c>
      <c r="N227" s="135">
        <v>15.448</v>
      </c>
      <c r="O227" s="134">
        <v>13.071</v>
      </c>
      <c r="P227" s="134">
        <v>11.366</v>
      </c>
      <c r="Q227" s="134">
        <v>10.069000000000001</v>
      </c>
      <c r="R227" s="134">
        <v>9.0389999999999997</v>
      </c>
      <c r="S227" s="134">
        <v>8.2070000000000007</v>
      </c>
      <c r="T227" s="134">
        <v>7.5129999999999999</v>
      </c>
      <c r="U227" s="134">
        <v>6.9240000000000004</v>
      </c>
      <c r="V227" s="134">
        <v>6.4160000000000004</v>
      </c>
      <c r="W227" s="134">
        <v>5.9770000000000003</v>
      </c>
      <c r="X227" s="134">
        <v>5.59</v>
      </c>
      <c r="Y227" s="134">
        <v>5.2519999999999998</v>
      </c>
      <c r="Z227" s="134">
        <v>4.9470000000000001</v>
      </c>
      <c r="AA227" s="134">
        <v>4.6740000000000004</v>
      </c>
      <c r="AB227" s="134">
        <v>4.423</v>
      </c>
      <c r="AC227" s="134">
        <v>4.1980000000000004</v>
      </c>
      <c r="AD227" s="134">
        <v>4.0019999999999998</v>
      </c>
      <c r="AE227" s="134">
        <v>3.8119999999999998</v>
      </c>
      <c r="AF227" s="134">
        <v>3.641</v>
      </c>
      <c r="AG227" s="136">
        <v>3.4809999999999999</v>
      </c>
    </row>
    <row r="228" spans="1:33" x14ac:dyDescent="0.25">
      <c r="A228" s="74" t="s">
        <v>222</v>
      </c>
      <c r="B228" s="1" t="s">
        <v>234</v>
      </c>
      <c r="C228" s="1">
        <v>50</v>
      </c>
      <c r="D228" s="1">
        <v>147</v>
      </c>
      <c r="E228" s="134">
        <v>499.52800000000002</v>
      </c>
      <c r="F228" s="134">
        <v>3386.154</v>
      </c>
      <c r="G228" s="134">
        <v>2537.7759999999998</v>
      </c>
      <c r="H228" s="134">
        <v>2.9660000000000002</v>
      </c>
      <c r="I228" s="134">
        <v>1.5129999999999999</v>
      </c>
      <c r="J228" s="134">
        <v>1E-3</v>
      </c>
      <c r="K228" s="134">
        <v>5.0049999999999999</v>
      </c>
      <c r="L228" s="1">
        <v>2000</v>
      </c>
      <c r="M228" s="79">
        <v>10</v>
      </c>
      <c r="N228" s="135">
        <v>3.1629999999999998</v>
      </c>
      <c r="O228" s="134">
        <v>2.7320000000000002</v>
      </c>
      <c r="P228" s="134">
        <v>2.4169999999999998</v>
      </c>
      <c r="Q228" s="134">
        <v>2.1680000000000001</v>
      </c>
      <c r="R228" s="134">
        <v>1.9650000000000001</v>
      </c>
      <c r="S228" s="134">
        <v>1.8</v>
      </c>
      <c r="T228" s="134">
        <v>1.659</v>
      </c>
      <c r="U228" s="134">
        <v>1.538</v>
      </c>
      <c r="V228" s="134">
        <v>1.4350000000000001</v>
      </c>
      <c r="W228" s="134">
        <v>1.341</v>
      </c>
      <c r="X228" s="134">
        <v>1.26</v>
      </c>
      <c r="Y228" s="134">
        <v>1.1879999999999999</v>
      </c>
      <c r="Z228" s="134">
        <v>1.1220000000000001</v>
      </c>
      <c r="AA228" s="134">
        <v>1.0620000000000001</v>
      </c>
      <c r="AB228" s="134">
        <v>1.0089999999999999</v>
      </c>
      <c r="AC228" s="134">
        <v>0.96</v>
      </c>
      <c r="AD228" s="134">
        <v>0.91700000000000004</v>
      </c>
      <c r="AE228" s="134">
        <v>0.876</v>
      </c>
      <c r="AF228" s="134">
        <v>0.84</v>
      </c>
      <c r="AG228" s="136">
        <v>0.80400000000000005</v>
      </c>
    </row>
    <row r="229" spans="1:33" x14ac:dyDescent="0.25">
      <c r="A229" s="74" t="s">
        <v>222</v>
      </c>
      <c r="B229" s="1" t="s">
        <v>234</v>
      </c>
      <c r="C229" s="1">
        <v>50</v>
      </c>
      <c r="D229" s="1">
        <v>147</v>
      </c>
      <c r="E229" s="134">
        <v>513.76599999999996</v>
      </c>
      <c r="F229" s="134">
        <v>3483.962</v>
      </c>
      <c r="G229" s="134">
        <v>2609.91</v>
      </c>
      <c r="H229" s="134">
        <v>2.875</v>
      </c>
      <c r="I229" s="134">
        <v>1.5820000000000001</v>
      </c>
      <c r="J229" s="134">
        <v>2E-3</v>
      </c>
      <c r="K229" s="134">
        <v>5.0030000000000001</v>
      </c>
      <c r="L229" s="1">
        <v>2000</v>
      </c>
      <c r="M229" s="79">
        <v>10</v>
      </c>
      <c r="N229" s="135">
        <v>3.306</v>
      </c>
      <c r="O229" s="134">
        <v>2.8570000000000002</v>
      </c>
      <c r="P229" s="134">
        <v>2.5230000000000001</v>
      </c>
      <c r="Q229" s="134">
        <v>2.2650000000000001</v>
      </c>
      <c r="R229" s="134">
        <v>2.0569999999999999</v>
      </c>
      <c r="S229" s="134">
        <v>1.881</v>
      </c>
      <c r="T229" s="134">
        <v>1.736</v>
      </c>
      <c r="U229" s="134">
        <v>1.609</v>
      </c>
      <c r="V229" s="134">
        <v>1.4970000000000001</v>
      </c>
      <c r="W229" s="134">
        <v>1.4039999999999999</v>
      </c>
      <c r="X229" s="134">
        <v>1.3169999999999999</v>
      </c>
      <c r="Y229" s="134">
        <v>1.242</v>
      </c>
      <c r="Z229" s="134">
        <v>1.1739999999999999</v>
      </c>
      <c r="AA229" s="134">
        <v>1.1120000000000001</v>
      </c>
      <c r="AB229" s="134">
        <v>1.0549999999999999</v>
      </c>
      <c r="AC229" s="134">
        <v>1.0069999999999999</v>
      </c>
      <c r="AD229" s="134">
        <v>0.95899999999999996</v>
      </c>
      <c r="AE229" s="134">
        <v>0.91600000000000004</v>
      </c>
      <c r="AF229" s="134">
        <v>0.876</v>
      </c>
      <c r="AG229" s="136">
        <v>0.83899999999999997</v>
      </c>
    </row>
    <row r="230" spans="1:33" x14ac:dyDescent="0.25">
      <c r="A230" s="74" t="s">
        <v>222</v>
      </c>
      <c r="B230" s="1" t="s">
        <v>234</v>
      </c>
      <c r="C230" s="1">
        <v>50</v>
      </c>
      <c r="D230" s="1">
        <v>147</v>
      </c>
      <c r="E230" s="134">
        <v>532.178</v>
      </c>
      <c r="F230" s="134">
        <v>3606.748</v>
      </c>
      <c r="G230" s="134">
        <v>2703.1709999999998</v>
      </c>
      <c r="H230" s="134">
        <v>2.61</v>
      </c>
      <c r="I230" s="134">
        <v>1.669</v>
      </c>
      <c r="J230" s="134">
        <v>2E-3</v>
      </c>
      <c r="K230" s="134">
        <v>5.0049999999999999</v>
      </c>
      <c r="L230" s="1">
        <v>2000</v>
      </c>
      <c r="M230" s="79">
        <v>10</v>
      </c>
      <c r="N230" s="135">
        <v>3.4860000000000002</v>
      </c>
      <c r="O230" s="134">
        <v>3.016</v>
      </c>
      <c r="P230" s="134">
        <v>2.6629999999999998</v>
      </c>
      <c r="Q230" s="134">
        <v>2.391</v>
      </c>
      <c r="R230" s="134">
        <v>2.1720000000000002</v>
      </c>
      <c r="S230" s="134">
        <v>1.9870000000000001</v>
      </c>
      <c r="T230" s="134">
        <v>1.8320000000000001</v>
      </c>
      <c r="U230" s="134">
        <v>1.698</v>
      </c>
      <c r="V230" s="134">
        <v>1.583</v>
      </c>
      <c r="W230" s="134">
        <v>1.48</v>
      </c>
      <c r="X230" s="134">
        <v>1.39</v>
      </c>
      <c r="Y230" s="134">
        <v>1.31</v>
      </c>
      <c r="Z230" s="134">
        <v>1.2390000000000001</v>
      </c>
      <c r="AA230" s="134">
        <v>1.1739999999999999</v>
      </c>
      <c r="AB230" s="134">
        <v>1.1140000000000001</v>
      </c>
      <c r="AC230" s="134">
        <v>1.0609999999999999</v>
      </c>
      <c r="AD230" s="134">
        <v>1.0129999999999999</v>
      </c>
      <c r="AE230" s="134">
        <v>0.96799999999999997</v>
      </c>
      <c r="AF230" s="134">
        <v>0.92600000000000005</v>
      </c>
      <c r="AG230" s="136">
        <v>0.88500000000000001</v>
      </c>
    </row>
    <row r="231" spans="1:33" x14ac:dyDescent="0.25">
      <c r="A231" s="74" t="s">
        <v>223</v>
      </c>
      <c r="B231" s="1" t="s">
        <v>234</v>
      </c>
      <c r="C231" s="1">
        <v>50</v>
      </c>
      <c r="D231" s="1">
        <v>147</v>
      </c>
      <c r="E231" s="134">
        <v>126.197</v>
      </c>
      <c r="F231" s="134">
        <v>841.255</v>
      </c>
      <c r="G231" s="134">
        <v>628.05799999999999</v>
      </c>
      <c r="H231" s="134">
        <v>0.54100000000000004</v>
      </c>
      <c r="I231" s="134">
        <v>1.0089999999999999</v>
      </c>
      <c r="J231" s="134">
        <v>4.0000000000000001E-3</v>
      </c>
      <c r="K231" s="134">
        <v>4.9859999999999998</v>
      </c>
      <c r="L231" s="1">
        <v>2000</v>
      </c>
      <c r="M231" s="79">
        <v>10</v>
      </c>
      <c r="N231" s="135">
        <v>1.9510000000000001</v>
      </c>
      <c r="O231" s="134">
        <v>1.726</v>
      </c>
      <c r="P231" s="134">
        <v>1.546</v>
      </c>
      <c r="Q231" s="134">
        <v>1.4059999999999999</v>
      </c>
      <c r="R231" s="134">
        <v>1.2809999999999999</v>
      </c>
      <c r="S231" s="134">
        <v>1.196</v>
      </c>
      <c r="T231" s="134">
        <v>1.1160000000000001</v>
      </c>
      <c r="U231" s="134">
        <v>1.05</v>
      </c>
      <c r="V231" s="134">
        <v>0.97799999999999998</v>
      </c>
      <c r="W231" s="134">
        <v>0.92200000000000004</v>
      </c>
      <c r="X231" s="134">
        <v>0.86599999999999999</v>
      </c>
      <c r="Y231" s="134">
        <v>0.82</v>
      </c>
      <c r="Z231" s="134">
        <v>0.77900000000000003</v>
      </c>
      <c r="AA231" s="134">
        <v>0.74</v>
      </c>
      <c r="AB231" s="134">
        <v>0.71199999999999997</v>
      </c>
      <c r="AC231" s="134">
        <v>0.67400000000000004</v>
      </c>
      <c r="AD231" s="134">
        <v>0.64300000000000002</v>
      </c>
      <c r="AE231" s="134">
        <v>0.61399999999999999</v>
      </c>
      <c r="AF231" s="134">
        <v>0.59</v>
      </c>
      <c r="AG231" s="136">
        <v>0.57299999999999995</v>
      </c>
    </row>
    <row r="232" spans="1:33" x14ac:dyDescent="0.25">
      <c r="A232" s="74" t="s">
        <v>223</v>
      </c>
      <c r="B232" s="1" t="s">
        <v>234</v>
      </c>
      <c r="C232" s="1">
        <v>50</v>
      </c>
      <c r="D232" s="1">
        <v>147</v>
      </c>
      <c r="E232" s="134">
        <v>123.387</v>
      </c>
      <c r="F232" s="134">
        <v>826.77700000000004</v>
      </c>
      <c r="G232" s="134">
        <v>617.23199999999997</v>
      </c>
      <c r="H232" s="134">
        <v>0.24399999999999999</v>
      </c>
      <c r="I232" s="134">
        <v>1.04</v>
      </c>
      <c r="J232" s="134">
        <v>2E-3</v>
      </c>
      <c r="K232" s="134">
        <v>4.9859999999999998</v>
      </c>
      <c r="L232" s="1">
        <v>2000</v>
      </c>
      <c r="M232" s="79">
        <v>10</v>
      </c>
      <c r="N232" s="135">
        <v>2.0249999999999999</v>
      </c>
      <c r="O232" s="134">
        <v>1.784</v>
      </c>
      <c r="P232" s="134">
        <v>1.597</v>
      </c>
      <c r="Q232" s="134">
        <v>1.448</v>
      </c>
      <c r="R232" s="134">
        <v>1.327</v>
      </c>
      <c r="S232" s="134">
        <v>1.2270000000000001</v>
      </c>
      <c r="T232" s="134">
        <v>1.141</v>
      </c>
      <c r="U232" s="134">
        <v>1.0629999999999999</v>
      </c>
      <c r="V232" s="134">
        <v>0.997</v>
      </c>
      <c r="W232" s="134">
        <v>0.94299999999999995</v>
      </c>
      <c r="X232" s="134">
        <v>0.88600000000000001</v>
      </c>
      <c r="Y232" s="134">
        <v>0.84</v>
      </c>
      <c r="Z232" s="134">
        <v>0.8</v>
      </c>
      <c r="AA232" s="134">
        <v>0.76800000000000002</v>
      </c>
      <c r="AB232" s="134">
        <v>0.73399999999999999</v>
      </c>
      <c r="AC232" s="134">
        <v>0.70399999999999996</v>
      </c>
      <c r="AD232" s="134">
        <v>0.66600000000000004</v>
      </c>
      <c r="AE232" s="134">
        <v>0.64300000000000002</v>
      </c>
      <c r="AF232" s="134">
        <v>0.61799999999999999</v>
      </c>
      <c r="AG232" s="136">
        <v>0.59299999999999997</v>
      </c>
    </row>
    <row r="233" spans="1:33" x14ac:dyDescent="0.25">
      <c r="A233" s="74" t="s">
        <v>223</v>
      </c>
      <c r="B233" s="1" t="s">
        <v>234</v>
      </c>
      <c r="C233" s="1">
        <v>50</v>
      </c>
      <c r="D233" s="1">
        <v>147</v>
      </c>
      <c r="E233" s="134">
        <v>122.437</v>
      </c>
      <c r="F233" s="134">
        <v>821.60400000000004</v>
      </c>
      <c r="G233" s="134">
        <v>613.27200000000005</v>
      </c>
      <c r="H233" s="134">
        <v>0.184</v>
      </c>
      <c r="I233" s="134">
        <v>1.0580000000000001</v>
      </c>
      <c r="J233" s="134">
        <v>3.0000000000000001E-3</v>
      </c>
      <c r="K233" s="134">
        <v>4.9850000000000003</v>
      </c>
      <c r="L233" s="1">
        <v>2000</v>
      </c>
      <c r="M233" s="79">
        <v>10</v>
      </c>
      <c r="N233" s="135">
        <v>2.069</v>
      </c>
      <c r="O233" s="134">
        <v>1.8180000000000001</v>
      </c>
      <c r="P233" s="134">
        <v>1.637</v>
      </c>
      <c r="Q233" s="134">
        <v>1.4830000000000001</v>
      </c>
      <c r="R233" s="134">
        <v>1.357</v>
      </c>
      <c r="S233" s="134">
        <v>1.252</v>
      </c>
      <c r="T233" s="134">
        <v>1.1579999999999999</v>
      </c>
      <c r="U233" s="134">
        <v>1.0880000000000001</v>
      </c>
      <c r="V233" s="134">
        <v>1.0149999999999999</v>
      </c>
      <c r="W233" s="134">
        <v>0.95799999999999996</v>
      </c>
      <c r="X233" s="134">
        <v>0.90700000000000003</v>
      </c>
      <c r="Y233" s="134">
        <v>0.85199999999999998</v>
      </c>
      <c r="Z233" s="134">
        <v>0.81399999999999995</v>
      </c>
      <c r="AA233" s="134">
        <v>0.77100000000000002</v>
      </c>
      <c r="AB233" s="134">
        <v>0.73799999999999999</v>
      </c>
      <c r="AC233" s="134">
        <v>0.70199999999999996</v>
      </c>
      <c r="AD233" s="134">
        <v>0.67300000000000004</v>
      </c>
      <c r="AE233" s="134">
        <v>0.65</v>
      </c>
      <c r="AF233" s="134">
        <v>0.625</v>
      </c>
      <c r="AG233" s="136">
        <v>0.59699999999999998</v>
      </c>
    </row>
    <row r="234" spans="1:33" x14ac:dyDescent="0.25">
      <c r="A234" s="74" t="s">
        <v>224</v>
      </c>
      <c r="B234" s="1" t="s">
        <v>234</v>
      </c>
      <c r="C234" s="1">
        <v>50</v>
      </c>
      <c r="D234" s="1">
        <v>144</v>
      </c>
      <c r="E234" s="134">
        <v>266.52600000000001</v>
      </c>
      <c r="F234" s="134">
        <v>1893.3969999999999</v>
      </c>
      <c r="G234" s="134">
        <v>1387.5440000000001</v>
      </c>
      <c r="H234" s="134">
        <v>3.3919999999999999</v>
      </c>
      <c r="I234" s="134">
        <v>6.2320000000000002</v>
      </c>
      <c r="J234" s="134">
        <v>1.4E-2</v>
      </c>
      <c r="K234" s="134">
        <v>4.9960000000000004</v>
      </c>
      <c r="L234" s="1">
        <v>2000</v>
      </c>
      <c r="M234" s="79">
        <v>10</v>
      </c>
      <c r="N234" s="135">
        <v>12.247999999999999</v>
      </c>
      <c r="O234" s="134">
        <v>10.755000000000001</v>
      </c>
      <c r="P234" s="134">
        <v>9.6210000000000004</v>
      </c>
      <c r="Q234" s="134">
        <v>8.7210000000000001</v>
      </c>
      <c r="R234" s="134">
        <v>7.9880000000000004</v>
      </c>
      <c r="S234" s="134">
        <v>7.3719999999999999</v>
      </c>
      <c r="T234" s="134">
        <v>6.8410000000000002</v>
      </c>
      <c r="U234" s="134">
        <v>6.3860000000000001</v>
      </c>
      <c r="V234" s="134">
        <v>5.9889999999999999</v>
      </c>
      <c r="W234" s="134">
        <v>5.633</v>
      </c>
      <c r="X234" s="134">
        <v>5.32</v>
      </c>
      <c r="Y234" s="134">
        <v>5.0350000000000001</v>
      </c>
      <c r="Z234" s="134">
        <v>4.774</v>
      </c>
      <c r="AA234" s="134">
        <v>4.55</v>
      </c>
      <c r="AB234" s="134">
        <v>4.3380000000000001</v>
      </c>
      <c r="AC234" s="134">
        <v>4.1429999999999998</v>
      </c>
      <c r="AD234" s="134">
        <v>3.97</v>
      </c>
      <c r="AE234" s="134">
        <v>3.8</v>
      </c>
      <c r="AF234" s="134">
        <v>3.65</v>
      </c>
      <c r="AG234" s="136">
        <v>3.508</v>
      </c>
    </row>
    <row r="235" spans="1:33" x14ac:dyDescent="0.25">
      <c r="A235" s="74" t="s">
        <v>224</v>
      </c>
      <c r="B235" s="1" t="s">
        <v>234</v>
      </c>
      <c r="C235" s="1">
        <v>50</v>
      </c>
      <c r="D235" s="1">
        <v>144</v>
      </c>
      <c r="E235" s="134">
        <v>276.07100000000003</v>
      </c>
      <c r="F235" s="134">
        <v>1958.066</v>
      </c>
      <c r="G235" s="134">
        <v>1434.635</v>
      </c>
      <c r="H235" s="134">
        <v>3.032</v>
      </c>
      <c r="I235" s="134">
        <v>6.46</v>
      </c>
      <c r="J235" s="134">
        <v>1.2999999999999999E-2</v>
      </c>
      <c r="K235" s="134">
        <v>4.9950000000000001</v>
      </c>
      <c r="L235" s="1">
        <v>2000</v>
      </c>
      <c r="M235" s="79">
        <v>10</v>
      </c>
      <c r="N235" s="135">
        <v>12.686</v>
      </c>
      <c r="O235" s="134">
        <v>11.138</v>
      </c>
      <c r="P235" s="134">
        <v>9.9670000000000005</v>
      </c>
      <c r="Q235" s="134">
        <v>9.0410000000000004</v>
      </c>
      <c r="R235" s="134">
        <v>8.2789999999999999</v>
      </c>
      <c r="S235" s="134">
        <v>7.6429999999999998</v>
      </c>
      <c r="T235" s="134">
        <v>7.093</v>
      </c>
      <c r="U235" s="134">
        <v>6.6210000000000004</v>
      </c>
      <c r="V235" s="134">
        <v>6.2060000000000004</v>
      </c>
      <c r="W235" s="134">
        <v>5.8380000000000001</v>
      </c>
      <c r="X235" s="134">
        <v>5.5149999999999997</v>
      </c>
      <c r="Y235" s="134">
        <v>5.2249999999999996</v>
      </c>
      <c r="Z235" s="134">
        <v>4.9580000000000002</v>
      </c>
      <c r="AA235" s="134">
        <v>4.718</v>
      </c>
      <c r="AB235" s="134">
        <v>4.5019999999999998</v>
      </c>
      <c r="AC235" s="134">
        <v>4.2990000000000004</v>
      </c>
      <c r="AD235" s="134">
        <v>4.1130000000000004</v>
      </c>
      <c r="AE235" s="134">
        <v>3.944</v>
      </c>
      <c r="AF235" s="134">
        <v>3.7839999999999998</v>
      </c>
      <c r="AG235" s="136">
        <v>3.637</v>
      </c>
    </row>
    <row r="236" spans="1:33" x14ac:dyDescent="0.25">
      <c r="A236" s="74" t="s">
        <v>224</v>
      </c>
      <c r="B236" s="1" t="s">
        <v>234</v>
      </c>
      <c r="C236" s="1">
        <v>50</v>
      </c>
      <c r="D236" s="1">
        <v>144</v>
      </c>
      <c r="E236" s="134">
        <v>284.65600000000001</v>
      </c>
      <c r="F236" s="134">
        <v>2015.703</v>
      </c>
      <c r="G236" s="134">
        <v>1476.7090000000001</v>
      </c>
      <c r="H236" s="134">
        <v>2.5920000000000001</v>
      </c>
      <c r="I236" s="134">
        <v>6.6630000000000003</v>
      </c>
      <c r="J236" s="134">
        <v>1.0999999999999999E-2</v>
      </c>
      <c r="K236" s="134">
        <v>4.9950000000000001</v>
      </c>
      <c r="L236" s="1">
        <v>2000</v>
      </c>
      <c r="M236" s="79">
        <v>10</v>
      </c>
      <c r="N236" s="135">
        <v>13.066000000000001</v>
      </c>
      <c r="O236" s="134">
        <v>11.476000000000001</v>
      </c>
      <c r="P236" s="134">
        <v>10.273999999999999</v>
      </c>
      <c r="Q236" s="134">
        <v>9.3149999999999995</v>
      </c>
      <c r="R236" s="134">
        <v>8.5329999999999995</v>
      </c>
      <c r="S236" s="134">
        <v>7.8739999999999997</v>
      </c>
      <c r="T236" s="134">
        <v>7.3129999999999997</v>
      </c>
      <c r="U236" s="134">
        <v>6.8310000000000004</v>
      </c>
      <c r="V236" s="134">
        <v>6.4</v>
      </c>
      <c r="W236" s="134">
        <v>6.024</v>
      </c>
      <c r="X236" s="134">
        <v>5.6879999999999997</v>
      </c>
      <c r="Y236" s="134">
        <v>5.3890000000000002</v>
      </c>
      <c r="Z236" s="134">
        <v>5.1159999999999997</v>
      </c>
      <c r="AA236" s="134">
        <v>4.8689999999999998</v>
      </c>
      <c r="AB236" s="134">
        <v>4.6500000000000004</v>
      </c>
      <c r="AC236" s="134">
        <v>4.4489999999999998</v>
      </c>
      <c r="AD236" s="134">
        <v>4.2539999999999996</v>
      </c>
      <c r="AE236" s="134">
        <v>4.0739999999999998</v>
      </c>
      <c r="AF236" s="134">
        <v>3.91</v>
      </c>
      <c r="AG236" s="136">
        <v>3.7610000000000001</v>
      </c>
    </row>
    <row r="237" spans="1:33" x14ac:dyDescent="0.25">
      <c r="A237" s="74" t="s">
        <v>225</v>
      </c>
      <c r="B237" s="1" t="s">
        <v>234</v>
      </c>
      <c r="C237" s="1">
        <v>50</v>
      </c>
      <c r="D237" s="1">
        <v>147</v>
      </c>
      <c r="E237" s="134">
        <v>524.66</v>
      </c>
      <c r="F237" s="134">
        <v>3914.6759999999999</v>
      </c>
      <c r="G237" s="134">
        <v>2935.268</v>
      </c>
      <c r="H237" s="134">
        <v>4.5670000000000002</v>
      </c>
      <c r="I237" s="134">
        <v>16.312999999999999</v>
      </c>
      <c r="J237" s="134">
        <v>3.1E-2</v>
      </c>
      <c r="K237" s="134">
        <v>5.008</v>
      </c>
      <c r="L237" s="1">
        <v>2000</v>
      </c>
      <c r="M237" s="79">
        <v>10</v>
      </c>
      <c r="N237" s="135">
        <v>36.145000000000003</v>
      </c>
      <c r="O237" s="134">
        <v>30.672000000000001</v>
      </c>
      <c r="P237" s="134">
        <v>26.736999999999998</v>
      </c>
      <c r="Q237" s="134">
        <v>23.74</v>
      </c>
      <c r="R237" s="134">
        <v>21.359000000000002</v>
      </c>
      <c r="S237" s="134">
        <v>19.411000000000001</v>
      </c>
      <c r="T237" s="134">
        <v>17.788</v>
      </c>
      <c r="U237" s="134">
        <v>16.411000000000001</v>
      </c>
      <c r="V237" s="134">
        <v>15.221</v>
      </c>
      <c r="W237" s="134">
        <v>14.189</v>
      </c>
      <c r="X237" s="134">
        <v>13.28</v>
      </c>
      <c r="Y237" s="134">
        <v>12.472</v>
      </c>
      <c r="Z237" s="134">
        <v>11.750999999999999</v>
      </c>
      <c r="AA237" s="134">
        <v>11.103999999999999</v>
      </c>
      <c r="AB237" s="134">
        <v>10.516999999999999</v>
      </c>
      <c r="AC237" s="134">
        <v>9.9870000000000001</v>
      </c>
      <c r="AD237" s="134">
        <v>9.5009999999999994</v>
      </c>
      <c r="AE237" s="134">
        <v>9.0589999999999993</v>
      </c>
      <c r="AF237" s="134">
        <v>8.6479999999999997</v>
      </c>
      <c r="AG237" s="136">
        <v>8.2739999999999991</v>
      </c>
    </row>
    <row r="238" spans="1:33" x14ac:dyDescent="0.25">
      <c r="A238" s="74" t="s">
        <v>225</v>
      </c>
      <c r="B238" s="1" t="s">
        <v>234</v>
      </c>
      <c r="C238" s="1">
        <v>50</v>
      </c>
      <c r="D238" s="1">
        <v>147</v>
      </c>
      <c r="E238" s="134">
        <v>541.56299999999999</v>
      </c>
      <c r="F238" s="134">
        <v>4040.7489999999998</v>
      </c>
      <c r="G238" s="134">
        <v>3031.0419999999999</v>
      </c>
      <c r="H238" s="134">
        <v>3.9079999999999999</v>
      </c>
      <c r="I238" s="134">
        <v>16.965</v>
      </c>
      <c r="J238" s="134">
        <v>2.4E-2</v>
      </c>
      <c r="K238" s="134">
        <v>5.01</v>
      </c>
      <c r="L238" s="1">
        <v>2000</v>
      </c>
      <c r="M238" s="79">
        <v>10</v>
      </c>
      <c r="N238" s="135">
        <v>37.442</v>
      </c>
      <c r="O238" s="134">
        <v>31.812000000000001</v>
      </c>
      <c r="P238" s="134">
        <v>27.759</v>
      </c>
      <c r="Q238" s="134">
        <v>24.66</v>
      </c>
      <c r="R238" s="134">
        <v>22.198</v>
      </c>
      <c r="S238" s="134">
        <v>20.189</v>
      </c>
      <c r="T238" s="134">
        <v>18.509</v>
      </c>
      <c r="U238" s="134">
        <v>17.079000000000001</v>
      </c>
      <c r="V238" s="134">
        <v>15.847</v>
      </c>
      <c r="W238" s="134">
        <v>14.776999999999999</v>
      </c>
      <c r="X238" s="134">
        <v>13.832000000000001</v>
      </c>
      <c r="Y238" s="134">
        <v>12.994</v>
      </c>
      <c r="Z238" s="134">
        <v>12.247</v>
      </c>
      <c r="AA238" s="134">
        <v>11.571999999999999</v>
      </c>
      <c r="AB238" s="134">
        <v>10.965</v>
      </c>
      <c r="AC238" s="134">
        <v>10.414999999999999</v>
      </c>
      <c r="AD238" s="134">
        <v>9.9109999999999996</v>
      </c>
      <c r="AE238" s="134">
        <v>9.4480000000000004</v>
      </c>
      <c r="AF238" s="134">
        <v>9.0229999999999997</v>
      </c>
      <c r="AG238" s="136">
        <v>8.6310000000000002</v>
      </c>
    </row>
    <row r="239" spans="1:33" x14ac:dyDescent="0.25">
      <c r="A239" s="74" t="s">
        <v>225</v>
      </c>
      <c r="B239" s="1" t="s">
        <v>234</v>
      </c>
      <c r="C239" s="1">
        <v>50</v>
      </c>
      <c r="D239" s="1">
        <v>147</v>
      </c>
      <c r="E239" s="134">
        <v>551.66899999999998</v>
      </c>
      <c r="F239" s="134">
        <v>4116.6099999999997</v>
      </c>
      <c r="G239" s="134">
        <v>3088.2060000000001</v>
      </c>
      <c r="H239" s="134">
        <v>3.6749999999999998</v>
      </c>
      <c r="I239" s="134">
        <v>17.297000000000001</v>
      </c>
      <c r="J239" s="134">
        <v>1.9E-2</v>
      </c>
      <c r="K239" s="134">
        <v>5.01</v>
      </c>
      <c r="L239" s="1">
        <v>2000</v>
      </c>
      <c r="M239" s="79">
        <v>10</v>
      </c>
      <c r="N239" s="135">
        <v>38.11</v>
      </c>
      <c r="O239" s="134">
        <v>32.399000000000001</v>
      </c>
      <c r="P239" s="134">
        <v>28.28</v>
      </c>
      <c r="Q239" s="134">
        <v>25.132999999999999</v>
      </c>
      <c r="R239" s="134">
        <v>22.63</v>
      </c>
      <c r="S239" s="134">
        <v>20.582999999999998</v>
      </c>
      <c r="T239" s="134">
        <v>18.872</v>
      </c>
      <c r="U239" s="134">
        <v>17.417999999999999</v>
      </c>
      <c r="V239" s="134">
        <v>16.166</v>
      </c>
      <c r="W239" s="134">
        <v>15.073</v>
      </c>
      <c r="X239" s="134">
        <v>14.113</v>
      </c>
      <c r="Y239" s="134">
        <v>13.26</v>
      </c>
      <c r="Z239" s="134">
        <v>12.496</v>
      </c>
      <c r="AA239" s="134">
        <v>11.81</v>
      </c>
      <c r="AB239" s="134">
        <v>11.19</v>
      </c>
      <c r="AC239" s="134">
        <v>10.629</v>
      </c>
      <c r="AD239" s="134">
        <v>10.115</v>
      </c>
      <c r="AE239" s="134">
        <v>9.6449999999999996</v>
      </c>
      <c r="AF239" s="134">
        <v>9.2110000000000003</v>
      </c>
      <c r="AG239" s="136">
        <v>8.8119999999999994</v>
      </c>
    </row>
    <row r="240" spans="1:33" x14ac:dyDescent="0.25">
      <c r="A240" s="74" t="s">
        <v>226</v>
      </c>
      <c r="B240" s="1" t="s">
        <v>234</v>
      </c>
      <c r="C240" s="1">
        <v>50</v>
      </c>
      <c r="D240" s="1">
        <v>144</v>
      </c>
      <c r="E240" s="134">
        <v>311.03399999999999</v>
      </c>
      <c r="F240" s="134">
        <v>2300.9749999999999</v>
      </c>
      <c r="G240" s="134">
        <v>1686.931</v>
      </c>
      <c r="H240" s="134">
        <v>6.7770000000000001</v>
      </c>
      <c r="I240" s="134">
        <v>6.2510000000000003</v>
      </c>
      <c r="J240" s="134">
        <v>1.4999999999999999E-2</v>
      </c>
      <c r="K240" s="134">
        <v>4.9980000000000002</v>
      </c>
      <c r="L240" s="1">
        <v>2000</v>
      </c>
      <c r="M240" s="79">
        <v>10</v>
      </c>
      <c r="N240" s="135">
        <v>14.801</v>
      </c>
      <c r="O240" s="134">
        <v>12.382999999999999</v>
      </c>
      <c r="P240" s="134">
        <v>10.657</v>
      </c>
      <c r="Q240" s="134">
        <v>9.3539999999999992</v>
      </c>
      <c r="R240" s="134">
        <v>8.3279999999999994</v>
      </c>
      <c r="S240" s="134">
        <v>7.4980000000000002</v>
      </c>
      <c r="T240" s="134">
        <v>6.8090000000000002</v>
      </c>
      <c r="U240" s="134">
        <v>6.2309999999999999</v>
      </c>
      <c r="V240" s="134">
        <v>5.7320000000000002</v>
      </c>
      <c r="W240" s="134">
        <v>5.2990000000000004</v>
      </c>
      <c r="X240" s="134">
        <v>4.93</v>
      </c>
      <c r="Y240" s="134">
        <v>4.5979999999999999</v>
      </c>
      <c r="Z240" s="134">
        <v>4.3070000000000004</v>
      </c>
      <c r="AA240" s="134">
        <v>4.0449999999999999</v>
      </c>
      <c r="AB240" s="134">
        <v>3.8090000000000002</v>
      </c>
      <c r="AC240" s="134">
        <v>3.6019999999999999</v>
      </c>
      <c r="AD240" s="134">
        <v>3.4079999999999999</v>
      </c>
      <c r="AE240" s="134">
        <v>3.2290000000000001</v>
      </c>
      <c r="AF240" s="134">
        <v>3.073</v>
      </c>
      <c r="AG240" s="136">
        <v>2.9239999999999999</v>
      </c>
    </row>
    <row r="241" spans="1:33" x14ac:dyDescent="0.25">
      <c r="A241" s="74" t="s">
        <v>226</v>
      </c>
      <c r="B241" s="1" t="s">
        <v>234</v>
      </c>
      <c r="C241" s="1">
        <v>50</v>
      </c>
      <c r="D241" s="1">
        <v>144</v>
      </c>
      <c r="E241" s="134">
        <v>331.62200000000001</v>
      </c>
      <c r="F241" s="134">
        <v>2418.1320000000001</v>
      </c>
      <c r="G241" s="134">
        <v>1773.13</v>
      </c>
      <c r="H241" s="134">
        <v>5.96</v>
      </c>
      <c r="I241" s="134">
        <v>6.3860000000000001</v>
      </c>
      <c r="J241" s="134">
        <v>1.0999999999999999E-2</v>
      </c>
      <c r="K241" s="134">
        <v>4.9989999999999997</v>
      </c>
      <c r="L241" s="1">
        <v>2000</v>
      </c>
      <c r="M241" s="79">
        <v>10</v>
      </c>
      <c r="N241" s="135">
        <v>15.12</v>
      </c>
      <c r="O241" s="134">
        <v>12.651999999999999</v>
      </c>
      <c r="P241" s="134">
        <v>10.891999999999999</v>
      </c>
      <c r="Q241" s="134">
        <v>9.56</v>
      </c>
      <c r="R241" s="134">
        <v>8.51</v>
      </c>
      <c r="S241" s="134">
        <v>7.6619999999999999</v>
      </c>
      <c r="T241" s="134">
        <v>6.9539999999999997</v>
      </c>
      <c r="U241" s="134">
        <v>6.359</v>
      </c>
      <c r="V241" s="134">
        <v>5.8550000000000004</v>
      </c>
      <c r="W241" s="134">
        <v>5.4180000000000001</v>
      </c>
      <c r="X241" s="134">
        <v>5.0359999999999996</v>
      </c>
      <c r="Y241" s="134">
        <v>4.6989999999999998</v>
      </c>
      <c r="Z241" s="134">
        <v>4.4009999999999998</v>
      </c>
      <c r="AA241" s="134">
        <v>4.133</v>
      </c>
      <c r="AB241" s="134">
        <v>3.8919999999999999</v>
      </c>
      <c r="AC241" s="134">
        <v>3.6749999999999998</v>
      </c>
      <c r="AD241" s="134">
        <v>3.4790000000000001</v>
      </c>
      <c r="AE241" s="134">
        <v>3.2989999999999999</v>
      </c>
      <c r="AF241" s="134">
        <v>3.1339999999999999</v>
      </c>
      <c r="AG241" s="136">
        <v>2.9849999999999999</v>
      </c>
    </row>
    <row r="242" spans="1:33" x14ac:dyDescent="0.25">
      <c r="A242" s="74" t="s">
        <v>226</v>
      </c>
      <c r="B242" s="1" t="s">
        <v>234</v>
      </c>
      <c r="C242" s="1">
        <v>50</v>
      </c>
      <c r="D242" s="1">
        <v>144</v>
      </c>
      <c r="E242" s="134">
        <v>347.59399999999999</v>
      </c>
      <c r="F242" s="134">
        <v>2529.7130000000002</v>
      </c>
      <c r="G242" s="134">
        <v>1855.0740000000001</v>
      </c>
      <c r="H242" s="134">
        <v>5.2960000000000003</v>
      </c>
      <c r="I242" s="134">
        <v>6.5170000000000003</v>
      </c>
      <c r="J242" s="134">
        <v>1.2E-2</v>
      </c>
      <c r="K242" s="134">
        <v>5</v>
      </c>
      <c r="L242" s="1">
        <v>2000</v>
      </c>
      <c r="M242" s="79">
        <v>10</v>
      </c>
      <c r="N242" s="135">
        <v>15.445</v>
      </c>
      <c r="O242" s="134">
        <v>12.926</v>
      </c>
      <c r="P242" s="134">
        <v>11.125</v>
      </c>
      <c r="Q242" s="134">
        <v>9.7620000000000005</v>
      </c>
      <c r="R242" s="134">
        <v>8.6910000000000007</v>
      </c>
      <c r="S242" s="134">
        <v>7.82</v>
      </c>
      <c r="T242" s="134">
        <v>7.0990000000000002</v>
      </c>
      <c r="U242" s="134">
        <v>6.4930000000000003</v>
      </c>
      <c r="V242" s="134">
        <v>5.9749999999999996</v>
      </c>
      <c r="W242" s="134">
        <v>5.5270000000000001</v>
      </c>
      <c r="X242" s="134">
        <v>5.1340000000000003</v>
      </c>
      <c r="Y242" s="134">
        <v>4.7910000000000004</v>
      </c>
      <c r="Z242" s="134">
        <v>4.4850000000000003</v>
      </c>
      <c r="AA242" s="134">
        <v>4.21</v>
      </c>
      <c r="AB242" s="134">
        <v>3.9670000000000001</v>
      </c>
      <c r="AC242" s="134">
        <v>3.7450000000000001</v>
      </c>
      <c r="AD242" s="134">
        <v>3.5419999999999998</v>
      </c>
      <c r="AE242" s="134">
        <v>3.3610000000000002</v>
      </c>
      <c r="AF242" s="134">
        <v>3.194</v>
      </c>
      <c r="AG242" s="136">
        <v>3.0390000000000001</v>
      </c>
    </row>
    <row r="243" spans="1:33" x14ac:dyDescent="0.25">
      <c r="A243" s="74" t="s">
        <v>227</v>
      </c>
      <c r="B243" s="1" t="s">
        <v>234</v>
      </c>
      <c r="C243" s="1">
        <v>50</v>
      </c>
      <c r="D243" s="1">
        <v>149</v>
      </c>
      <c r="E243" s="134">
        <v>84.41</v>
      </c>
      <c r="F243" s="134">
        <v>656.70500000000004</v>
      </c>
      <c r="G243" s="134">
        <v>496.89400000000001</v>
      </c>
      <c r="H243" s="134">
        <v>0.25</v>
      </c>
      <c r="I243" s="134">
        <v>22.513000000000002</v>
      </c>
      <c r="J243" s="134">
        <v>4.3999999999999997E-2</v>
      </c>
      <c r="K243" s="134">
        <v>4.9850000000000003</v>
      </c>
      <c r="L243" s="1">
        <v>2000</v>
      </c>
      <c r="M243" s="79">
        <v>10</v>
      </c>
      <c r="N243" s="135">
        <v>54.212000000000003</v>
      </c>
      <c r="O243" s="134">
        <v>45.395000000000003</v>
      </c>
      <c r="P243" s="134">
        <v>39.027999999999999</v>
      </c>
      <c r="Q243" s="134">
        <v>34.180999999999997</v>
      </c>
      <c r="R243" s="134">
        <v>30.335999999999999</v>
      </c>
      <c r="S243" s="134">
        <v>27.213999999999999</v>
      </c>
      <c r="T243" s="134">
        <v>24.646999999999998</v>
      </c>
      <c r="U243" s="134">
        <v>22.449000000000002</v>
      </c>
      <c r="V243" s="134">
        <v>20.588999999999999</v>
      </c>
      <c r="W243" s="134">
        <v>18.972999999999999</v>
      </c>
      <c r="X243" s="134">
        <v>17.579000000000001</v>
      </c>
      <c r="Y243" s="134">
        <v>16.335999999999999</v>
      </c>
      <c r="Z243" s="134">
        <v>15.234999999999999</v>
      </c>
      <c r="AA243" s="134">
        <v>14.26</v>
      </c>
      <c r="AB243" s="134">
        <v>13.388</v>
      </c>
      <c r="AC243" s="134">
        <v>12.587999999999999</v>
      </c>
      <c r="AD243" s="134">
        <v>11.882</v>
      </c>
      <c r="AE243" s="134">
        <v>11.236000000000001</v>
      </c>
      <c r="AF243" s="134">
        <v>10.634</v>
      </c>
      <c r="AG243" s="136">
        <v>10.09</v>
      </c>
    </row>
    <row r="244" spans="1:33" x14ac:dyDescent="0.25">
      <c r="A244" s="74" t="s">
        <v>227</v>
      </c>
      <c r="B244" s="1" t="s">
        <v>234</v>
      </c>
      <c r="C244" s="1">
        <v>50</v>
      </c>
      <c r="D244" s="1">
        <v>149</v>
      </c>
      <c r="E244" s="134">
        <v>84.748999999999995</v>
      </c>
      <c r="F244" s="134">
        <v>655.04600000000005</v>
      </c>
      <c r="G244" s="134">
        <v>495.60300000000001</v>
      </c>
      <c r="H244" s="134">
        <v>0.25700000000000001</v>
      </c>
      <c r="I244" s="134">
        <v>22.596</v>
      </c>
      <c r="J244" s="134">
        <v>8.0000000000000002E-3</v>
      </c>
      <c r="K244" s="134">
        <v>4.9850000000000003</v>
      </c>
      <c r="L244" s="1">
        <v>2000</v>
      </c>
      <c r="M244" s="79">
        <v>10</v>
      </c>
      <c r="N244" s="135">
        <v>54.42</v>
      </c>
      <c r="O244" s="134">
        <v>45.561999999999998</v>
      </c>
      <c r="P244" s="134">
        <v>39.173999999999999</v>
      </c>
      <c r="Q244" s="134">
        <v>34.304000000000002</v>
      </c>
      <c r="R244" s="134">
        <v>30.468</v>
      </c>
      <c r="S244" s="134">
        <v>27.33</v>
      </c>
      <c r="T244" s="134">
        <v>24.736999999999998</v>
      </c>
      <c r="U244" s="134">
        <v>22.547999999999998</v>
      </c>
      <c r="V244" s="134">
        <v>20.677</v>
      </c>
      <c r="W244" s="134">
        <v>19.061</v>
      </c>
      <c r="X244" s="134">
        <v>17.652999999999999</v>
      </c>
      <c r="Y244" s="134">
        <v>16.399000000000001</v>
      </c>
      <c r="Z244" s="134">
        <v>15.298</v>
      </c>
      <c r="AA244" s="134">
        <v>14.311999999999999</v>
      </c>
      <c r="AB244" s="134">
        <v>13.417</v>
      </c>
      <c r="AC244" s="134">
        <v>12.625999999999999</v>
      </c>
      <c r="AD244" s="134">
        <v>11.906000000000001</v>
      </c>
      <c r="AE244" s="134">
        <v>11.250999999999999</v>
      </c>
      <c r="AF244" s="134">
        <v>10.653</v>
      </c>
      <c r="AG244" s="136">
        <v>10.114000000000001</v>
      </c>
    </row>
    <row r="245" spans="1:33" x14ac:dyDescent="0.25">
      <c r="A245" s="74" t="s">
        <v>227</v>
      </c>
      <c r="B245" s="1" t="s">
        <v>234</v>
      </c>
      <c r="C245" s="1">
        <v>50</v>
      </c>
      <c r="D245" s="1">
        <v>149</v>
      </c>
      <c r="E245" s="134">
        <v>84.245000000000005</v>
      </c>
      <c r="F245" s="134">
        <v>650.58799999999997</v>
      </c>
      <c r="G245" s="134">
        <v>492.07499999999999</v>
      </c>
      <c r="H245" s="134">
        <v>0.27400000000000002</v>
      </c>
      <c r="I245" s="134">
        <v>22.433</v>
      </c>
      <c r="J245" s="134">
        <v>1.2E-2</v>
      </c>
      <c r="K245" s="134">
        <v>4.984</v>
      </c>
      <c r="L245" s="1">
        <v>2000</v>
      </c>
      <c r="M245" s="79">
        <v>10</v>
      </c>
      <c r="N245" s="135">
        <v>54.088999999999999</v>
      </c>
      <c r="O245" s="134">
        <v>45.268000000000001</v>
      </c>
      <c r="P245" s="134">
        <v>38.911999999999999</v>
      </c>
      <c r="Q245" s="134">
        <v>34.064</v>
      </c>
      <c r="R245" s="134">
        <v>30.236999999999998</v>
      </c>
      <c r="S245" s="134">
        <v>27.135999999999999</v>
      </c>
      <c r="T245" s="134">
        <v>24.558</v>
      </c>
      <c r="U245" s="134">
        <v>22.375</v>
      </c>
      <c r="V245" s="134">
        <v>20.513000000000002</v>
      </c>
      <c r="W245" s="134">
        <v>18.908999999999999</v>
      </c>
      <c r="X245" s="134">
        <v>17.506</v>
      </c>
      <c r="Y245" s="134">
        <v>16.273</v>
      </c>
      <c r="Z245" s="134">
        <v>15.175000000000001</v>
      </c>
      <c r="AA245" s="134">
        <v>14.198</v>
      </c>
      <c r="AB245" s="134">
        <v>13.327</v>
      </c>
      <c r="AC245" s="134">
        <v>12.529</v>
      </c>
      <c r="AD245" s="134">
        <v>11.813000000000001</v>
      </c>
      <c r="AE245" s="134">
        <v>11.173</v>
      </c>
      <c r="AF245" s="134">
        <v>10.569000000000001</v>
      </c>
      <c r="AG245" s="136">
        <v>10.029</v>
      </c>
    </row>
    <row r="246" spans="1:33" x14ac:dyDescent="0.25">
      <c r="A246" s="74" t="s">
        <v>228</v>
      </c>
      <c r="B246" s="1" t="s">
        <v>234</v>
      </c>
      <c r="C246" s="1">
        <v>50</v>
      </c>
      <c r="D246" s="1">
        <v>147</v>
      </c>
      <c r="E246" s="134">
        <v>218.26300000000001</v>
      </c>
      <c r="F246" s="134">
        <v>1669.6320000000001</v>
      </c>
      <c r="G246" s="134">
        <v>1247.7280000000001</v>
      </c>
      <c r="H246" s="134">
        <v>3.8639999999999999</v>
      </c>
      <c r="I246" s="134">
        <v>33.143999999999998</v>
      </c>
      <c r="J246" s="134">
        <v>2.1999999999999999E-2</v>
      </c>
      <c r="K246" s="134">
        <v>4.9909999999999997</v>
      </c>
      <c r="L246" s="1">
        <v>2000</v>
      </c>
      <c r="M246" s="79">
        <v>10</v>
      </c>
      <c r="N246" s="135">
        <v>64.876999999999995</v>
      </c>
      <c r="O246" s="134">
        <v>57.271999999999998</v>
      </c>
      <c r="P246" s="134">
        <v>51.402000000000001</v>
      </c>
      <c r="Q246" s="134">
        <v>46.679000000000002</v>
      </c>
      <c r="R246" s="134">
        <v>42.768999999999998</v>
      </c>
      <c r="S246" s="134">
        <v>39.465000000000003</v>
      </c>
      <c r="T246" s="134">
        <v>36.619999999999997</v>
      </c>
      <c r="U246" s="134">
        <v>34.149000000000001</v>
      </c>
      <c r="V246" s="134">
        <v>31.975999999999999</v>
      </c>
      <c r="W246" s="134">
        <v>30.044</v>
      </c>
      <c r="X246" s="134">
        <v>28.318999999999999</v>
      </c>
      <c r="Y246" s="134">
        <v>26.765999999999998</v>
      </c>
      <c r="Z246" s="134">
        <v>25.366</v>
      </c>
      <c r="AA246" s="134">
        <v>24.088999999999999</v>
      </c>
      <c r="AB246" s="134">
        <v>22.923999999999999</v>
      </c>
      <c r="AC246" s="134">
        <v>21.86</v>
      </c>
      <c r="AD246" s="134">
        <v>20.869</v>
      </c>
      <c r="AE246" s="134">
        <v>19.968</v>
      </c>
      <c r="AF246" s="134">
        <v>19.122</v>
      </c>
      <c r="AG246" s="136">
        <v>18.338999999999999</v>
      </c>
    </row>
    <row r="247" spans="1:33" x14ac:dyDescent="0.25">
      <c r="A247" s="74" t="s">
        <v>228</v>
      </c>
      <c r="B247" s="1" t="s">
        <v>234</v>
      </c>
      <c r="C247" s="1">
        <v>50</v>
      </c>
      <c r="D247" s="1">
        <v>147</v>
      </c>
      <c r="E247" s="134">
        <v>231.072</v>
      </c>
      <c r="F247" s="134">
        <v>1761.9280000000001</v>
      </c>
      <c r="G247" s="134">
        <v>1317.73</v>
      </c>
      <c r="H247" s="134">
        <v>3.1779999999999999</v>
      </c>
      <c r="I247" s="134">
        <v>33.499000000000002</v>
      </c>
      <c r="J247" s="134">
        <v>1.6E-2</v>
      </c>
      <c r="K247" s="134">
        <v>4.9950000000000001</v>
      </c>
      <c r="L247" s="1">
        <v>2000</v>
      </c>
      <c r="M247" s="79">
        <v>10</v>
      </c>
      <c r="N247" s="135">
        <v>65.344999999999999</v>
      </c>
      <c r="O247" s="134">
        <v>57.716000000000001</v>
      </c>
      <c r="P247" s="134">
        <v>51.829000000000001</v>
      </c>
      <c r="Q247" s="134">
        <v>47.088000000000001</v>
      </c>
      <c r="R247" s="134">
        <v>43.167999999999999</v>
      </c>
      <c r="S247" s="134">
        <v>39.847999999999999</v>
      </c>
      <c r="T247" s="134">
        <v>37.000999999999998</v>
      </c>
      <c r="U247" s="134">
        <v>34.520000000000003</v>
      </c>
      <c r="V247" s="134">
        <v>32.332999999999998</v>
      </c>
      <c r="W247" s="134">
        <v>30.399000000000001</v>
      </c>
      <c r="X247" s="134">
        <v>28.664999999999999</v>
      </c>
      <c r="Y247" s="134">
        <v>27.105</v>
      </c>
      <c r="Z247" s="134">
        <v>25.695</v>
      </c>
      <c r="AA247" s="134">
        <v>24.41</v>
      </c>
      <c r="AB247" s="134">
        <v>23.233000000000001</v>
      </c>
      <c r="AC247" s="134">
        <v>22.16</v>
      </c>
      <c r="AD247" s="134">
        <v>21.17</v>
      </c>
      <c r="AE247" s="134">
        <v>20.259</v>
      </c>
      <c r="AF247" s="134">
        <v>19.411999999999999</v>
      </c>
      <c r="AG247" s="136">
        <v>18.626000000000001</v>
      </c>
    </row>
    <row r="248" spans="1:33" x14ac:dyDescent="0.25">
      <c r="A248" s="74" t="s">
        <v>228</v>
      </c>
      <c r="B248" s="1" t="s">
        <v>234</v>
      </c>
      <c r="C248" s="1">
        <v>50</v>
      </c>
      <c r="D248" s="1">
        <v>147</v>
      </c>
      <c r="E248" s="134">
        <v>245.345</v>
      </c>
      <c r="F248" s="134">
        <v>1866.518</v>
      </c>
      <c r="G248" s="134">
        <v>1395.9110000000001</v>
      </c>
      <c r="H248" s="134">
        <v>2.8</v>
      </c>
      <c r="I248" s="134">
        <v>33.856999999999999</v>
      </c>
      <c r="J248" s="134">
        <v>1.2E-2</v>
      </c>
      <c r="K248" s="134">
        <v>4.9950000000000001</v>
      </c>
      <c r="L248" s="1">
        <v>2000</v>
      </c>
      <c r="M248" s="79">
        <v>10</v>
      </c>
      <c r="N248" s="135">
        <v>65.822999999999993</v>
      </c>
      <c r="O248" s="134">
        <v>58.164000000000001</v>
      </c>
      <c r="P248" s="134">
        <v>52.259</v>
      </c>
      <c r="Q248" s="134">
        <v>47.5</v>
      </c>
      <c r="R248" s="134">
        <v>43.567999999999998</v>
      </c>
      <c r="S248" s="134">
        <v>40.238999999999997</v>
      </c>
      <c r="T248" s="134">
        <v>37.372999999999998</v>
      </c>
      <c r="U248" s="134">
        <v>34.884</v>
      </c>
      <c r="V248" s="134">
        <v>32.692</v>
      </c>
      <c r="W248" s="134">
        <v>30.742999999999999</v>
      </c>
      <c r="X248" s="134">
        <v>29.004000000000001</v>
      </c>
      <c r="Y248" s="134">
        <v>27.443000000000001</v>
      </c>
      <c r="Z248" s="134">
        <v>26.021000000000001</v>
      </c>
      <c r="AA248" s="134">
        <v>24.734000000000002</v>
      </c>
      <c r="AB248" s="134">
        <v>23.550999999999998</v>
      </c>
      <c r="AC248" s="134">
        <v>22.472999999999999</v>
      </c>
      <c r="AD248" s="134">
        <v>21.48</v>
      </c>
      <c r="AE248" s="134">
        <v>20.56</v>
      </c>
      <c r="AF248" s="134">
        <v>19.710999999999999</v>
      </c>
      <c r="AG248" s="136">
        <v>18.916</v>
      </c>
    </row>
    <row r="249" spans="1:33" x14ac:dyDescent="0.25">
      <c r="A249" s="74" t="s">
        <v>229</v>
      </c>
      <c r="B249" s="1" t="s">
        <v>234</v>
      </c>
      <c r="C249" s="1">
        <v>50</v>
      </c>
      <c r="D249" s="1">
        <v>147</v>
      </c>
      <c r="E249" s="134">
        <v>273.39499999999998</v>
      </c>
      <c r="F249" s="134">
        <v>2596.8049999999998</v>
      </c>
      <c r="G249" s="134">
        <v>1944.9849999999999</v>
      </c>
      <c r="H249" s="134">
        <v>4.8239999999999998</v>
      </c>
      <c r="I249" s="134">
        <v>120.325</v>
      </c>
      <c r="J249" s="134">
        <v>1.2999999999999999E-2</v>
      </c>
      <c r="K249" s="134">
        <v>5.0019999999999998</v>
      </c>
      <c r="L249" s="1">
        <v>2000</v>
      </c>
      <c r="M249" s="79">
        <v>10</v>
      </c>
      <c r="N249" s="135">
        <v>214.40199999999999</v>
      </c>
      <c r="O249" s="134">
        <v>193.15100000000001</v>
      </c>
      <c r="P249" s="134">
        <v>176.374</v>
      </c>
      <c r="Q249" s="134">
        <v>162.608</v>
      </c>
      <c r="R249" s="134">
        <v>151.005</v>
      </c>
      <c r="S249" s="134">
        <v>141.053</v>
      </c>
      <c r="T249" s="134">
        <v>132.38200000000001</v>
      </c>
      <c r="U249" s="134">
        <v>124.741</v>
      </c>
      <c r="V249" s="134">
        <v>117.943</v>
      </c>
      <c r="W249" s="134">
        <v>111.849</v>
      </c>
      <c r="X249" s="134">
        <v>106.34399999999999</v>
      </c>
      <c r="Y249" s="134">
        <v>101.349</v>
      </c>
      <c r="Z249" s="134">
        <v>96.784000000000006</v>
      </c>
      <c r="AA249" s="134">
        <v>92.599000000000004</v>
      </c>
      <c r="AB249" s="134">
        <v>88.75</v>
      </c>
      <c r="AC249" s="134">
        <v>85.191999999999993</v>
      </c>
      <c r="AD249" s="134">
        <v>81.891999999999996</v>
      </c>
      <c r="AE249" s="134">
        <v>78.826999999999998</v>
      </c>
      <c r="AF249" s="134">
        <v>75.968000000000004</v>
      </c>
      <c r="AG249" s="136">
        <v>73.296999999999997</v>
      </c>
    </row>
    <row r="250" spans="1:33" x14ac:dyDescent="0.25">
      <c r="A250" s="74" t="s">
        <v>229</v>
      </c>
      <c r="B250" s="1" t="s">
        <v>234</v>
      </c>
      <c r="C250" s="1">
        <v>50</v>
      </c>
      <c r="D250" s="1">
        <v>147</v>
      </c>
      <c r="E250" s="134">
        <v>284.68700000000001</v>
      </c>
      <c r="F250" s="134">
        <v>2691.4209999999998</v>
      </c>
      <c r="G250" s="134">
        <v>2016.491</v>
      </c>
      <c r="H250" s="134">
        <v>4.274</v>
      </c>
      <c r="I250" s="134">
        <v>120.73099999999999</v>
      </c>
      <c r="J250" s="134">
        <v>2.1000000000000001E-2</v>
      </c>
      <c r="K250" s="134">
        <v>5.0039999999999996</v>
      </c>
      <c r="L250" s="1">
        <v>2000</v>
      </c>
      <c r="M250" s="79">
        <v>10</v>
      </c>
      <c r="N250" s="135">
        <v>214.66200000000001</v>
      </c>
      <c r="O250" s="134">
        <v>193.47399999999999</v>
      </c>
      <c r="P250" s="134">
        <v>176.73099999999999</v>
      </c>
      <c r="Q250" s="134">
        <v>162.98599999999999</v>
      </c>
      <c r="R250" s="134">
        <v>151.40700000000001</v>
      </c>
      <c r="S250" s="134">
        <v>141.47300000000001</v>
      </c>
      <c r="T250" s="134">
        <v>132.80799999999999</v>
      </c>
      <c r="U250" s="134">
        <v>125.16800000000001</v>
      </c>
      <c r="V250" s="134">
        <v>118.375</v>
      </c>
      <c r="W250" s="134">
        <v>112.28100000000001</v>
      </c>
      <c r="X250" s="134">
        <v>106.77500000000001</v>
      </c>
      <c r="Y250" s="134">
        <v>101.77800000000001</v>
      </c>
      <c r="Z250" s="134">
        <v>97.21</v>
      </c>
      <c r="AA250" s="134">
        <v>93.031000000000006</v>
      </c>
      <c r="AB250" s="134">
        <v>89.176000000000002</v>
      </c>
      <c r="AC250" s="134">
        <v>85.617999999999995</v>
      </c>
      <c r="AD250" s="134">
        <v>82.314999999999998</v>
      </c>
      <c r="AE250" s="134">
        <v>79.248000000000005</v>
      </c>
      <c r="AF250" s="134">
        <v>76.388000000000005</v>
      </c>
      <c r="AG250" s="136">
        <v>73.712999999999994</v>
      </c>
    </row>
    <row r="251" spans="1:33" x14ac:dyDescent="0.25">
      <c r="A251" s="74" t="s">
        <v>229</v>
      </c>
      <c r="B251" s="1" t="s">
        <v>234</v>
      </c>
      <c r="C251" s="1">
        <v>50</v>
      </c>
      <c r="D251" s="1">
        <v>147</v>
      </c>
      <c r="E251" s="134">
        <v>294.041</v>
      </c>
      <c r="F251" s="134">
        <v>2771.1880000000001</v>
      </c>
      <c r="G251" s="134">
        <v>2075.674</v>
      </c>
      <c r="H251" s="134">
        <v>3.7869999999999999</v>
      </c>
      <c r="I251" s="134">
        <v>120.762</v>
      </c>
      <c r="J251" s="134">
        <v>8.9999999999999993E-3</v>
      </c>
      <c r="K251" s="134">
        <v>5.0019999999999998</v>
      </c>
      <c r="L251" s="1">
        <v>2000</v>
      </c>
      <c r="M251" s="79">
        <v>10</v>
      </c>
      <c r="N251" s="135">
        <v>214.48400000000001</v>
      </c>
      <c r="O251" s="134">
        <v>193.35400000000001</v>
      </c>
      <c r="P251" s="134">
        <v>176.65100000000001</v>
      </c>
      <c r="Q251" s="134">
        <v>162.93299999999999</v>
      </c>
      <c r="R251" s="134">
        <v>151.381</v>
      </c>
      <c r="S251" s="134">
        <v>141.46</v>
      </c>
      <c r="T251" s="134">
        <v>132.815</v>
      </c>
      <c r="U251" s="134">
        <v>125.194</v>
      </c>
      <c r="V251" s="134">
        <v>118.413</v>
      </c>
      <c r="W251" s="134">
        <v>112.328</v>
      </c>
      <c r="X251" s="134">
        <v>106.836</v>
      </c>
      <c r="Y251" s="134">
        <v>101.85</v>
      </c>
      <c r="Z251" s="134">
        <v>97.293999999999997</v>
      </c>
      <c r="AA251" s="134">
        <v>93.117000000000004</v>
      </c>
      <c r="AB251" s="134">
        <v>89.272000000000006</v>
      </c>
      <c r="AC251" s="134">
        <v>85.718999999999994</v>
      </c>
      <c r="AD251" s="134">
        <v>82.427000000000007</v>
      </c>
      <c r="AE251" s="134">
        <v>79.364000000000004</v>
      </c>
      <c r="AF251" s="134">
        <v>76.509</v>
      </c>
      <c r="AG251" s="136">
        <v>73.837999999999994</v>
      </c>
    </row>
    <row r="252" spans="1:33" x14ac:dyDescent="0.25">
      <c r="A252" s="74" t="s">
        <v>230</v>
      </c>
      <c r="B252" s="1" t="s">
        <v>234</v>
      </c>
      <c r="C252" s="1">
        <v>50</v>
      </c>
      <c r="D252" s="1">
        <v>149</v>
      </c>
      <c r="E252" s="134">
        <v>140.12100000000001</v>
      </c>
      <c r="F252" s="134">
        <v>930.36</v>
      </c>
      <c r="G252" s="134">
        <v>704.32</v>
      </c>
      <c r="H252" s="134">
        <v>1.365</v>
      </c>
      <c r="I252" s="134">
        <v>3.3780000000000001</v>
      </c>
      <c r="J252" s="134">
        <v>4.0000000000000001E-3</v>
      </c>
      <c r="K252" s="134">
        <v>4.9880000000000004</v>
      </c>
      <c r="L252" s="1">
        <v>2000</v>
      </c>
      <c r="M252" s="79">
        <v>10</v>
      </c>
      <c r="N252" s="135">
        <v>6.8029999999999999</v>
      </c>
      <c r="O252" s="134">
        <v>5.9669999999999996</v>
      </c>
      <c r="P252" s="134">
        <v>5.3179999999999996</v>
      </c>
      <c r="Q252" s="134">
        <v>4.8040000000000003</v>
      </c>
      <c r="R252" s="134">
        <v>4.3849999999999998</v>
      </c>
      <c r="S252" s="134">
        <v>4.0330000000000004</v>
      </c>
      <c r="T252" s="134">
        <v>3.734</v>
      </c>
      <c r="U252" s="134">
        <v>3.472</v>
      </c>
      <c r="V252" s="134">
        <v>3.238</v>
      </c>
      <c r="W252" s="134">
        <v>3.0339999999999998</v>
      </c>
      <c r="X252" s="134">
        <v>2.8540000000000001</v>
      </c>
      <c r="Y252" s="134">
        <v>2.6909999999999998</v>
      </c>
      <c r="Z252" s="134">
        <v>2.5470000000000002</v>
      </c>
      <c r="AA252" s="134">
        <v>2.42</v>
      </c>
      <c r="AB252" s="134">
        <v>2.2989999999999999</v>
      </c>
      <c r="AC252" s="134">
        <v>2.181</v>
      </c>
      <c r="AD252" s="134">
        <v>2.0760000000000001</v>
      </c>
      <c r="AE252" s="134">
        <v>1.988</v>
      </c>
      <c r="AF252" s="134">
        <v>1.9</v>
      </c>
      <c r="AG252" s="136">
        <v>1.823</v>
      </c>
    </row>
    <row r="253" spans="1:33" x14ac:dyDescent="0.25">
      <c r="A253" s="74" t="s">
        <v>230</v>
      </c>
      <c r="B253" s="1" t="s">
        <v>234</v>
      </c>
      <c r="C253" s="1">
        <v>50</v>
      </c>
      <c r="D253" s="1">
        <v>149</v>
      </c>
      <c r="E253" s="134">
        <v>137.16499999999999</v>
      </c>
      <c r="F253" s="134">
        <v>913.86599999999999</v>
      </c>
      <c r="G253" s="134">
        <v>691.75599999999997</v>
      </c>
      <c r="H253" s="134">
        <v>0.74399999999999999</v>
      </c>
      <c r="I253" s="134">
        <v>3.4660000000000002</v>
      </c>
      <c r="J253" s="134">
        <v>8.9999999999999993E-3</v>
      </c>
      <c r="K253" s="134">
        <v>4.9880000000000004</v>
      </c>
      <c r="L253" s="1">
        <v>2000</v>
      </c>
      <c r="M253" s="79">
        <v>10</v>
      </c>
      <c r="N253" s="135">
        <v>6.9820000000000002</v>
      </c>
      <c r="O253" s="134">
        <v>6.1159999999999997</v>
      </c>
      <c r="P253" s="134">
        <v>5.4619999999999997</v>
      </c>
      <c r="Q253" s="134">
        <v>4.9390000000000001</v>
      </c>
      <c r="R253" s="134">
        <v>4.5060000000000002</v>
      </c>
      <c r="S253" s="134">
        <v>4.1379999999999999</v>
      </c>
      <c r="T253" s="134">
        <v>3.8319999999999999</v>
      </c>
      <c r="U253" s="134">
        <v>3.5579999999999998</v>
      </c>
      <c r="V253" s="134">
        <v>3.3260000000000001</v>
      </c>
      <c r="W253" s="134">
        <v>3.1190000000000002</v>
      </c>
      <c r="X253" s="134">
        <v>2.9289999999999998</v>
      </c>
      <c r="Y253" s="134">
        <v>2.7639999999999998</v>
      </c>
      <c r="Z253" s="134">
        <v>2.6150000000000002</v>
      </c>
      <c r="AA253" s="134">
        <v>2.4700000000000002</v>
      </c>
      <c r="AB253" s="134">
        <v>2.347</v>
      </c>
      <c r="AC253" s="134">
        <v>2.2360000000000002</v>
      </c>
      <c r="AD253" s="134">
        <v>2.137</v>
      </c>
      <c r="AE253" s="134">
        <v>2.0329999999999999</v>
      </c>
      <c r="AF253" s="134">
        <v>1.9450000000000001</v>
      </c>
      <c r="AG253" s="136">
        <v>1.859</v>
      </c>
    </row>
    <row r="254" spans="1:33" x14ac:dyDescent="0.25">
      <c r="A254" s="74" t="s">
        <v>230</v>
      </c>
      <c r="B254" s="1" t="s">
        <v>234</v>
      </c>
      <c r="C254" s="1">
        <v>50</v>
      </c>
      <c r="D254" s="1">
        <v>149</v>
      </c>
      <c r="E254" s="134">
        <v>135.66200000000001</v>
      </c>
      <c r="F254" s="134">
        <v>903.08600000000001</v>
      </c>
      <c r="G254" s="134">
        <v>683.54700000000003</v>
      </c>
      <c r="H254" s="134">
        <v>0.29399999999999998</v>
      </c>
      <c r="I254" s="134">
        <v>3.512</v>
      </c>
      <c r="J254" s="134">
        <v>2E-3</v>
      </c>
      <c r="K254" s="134">
        <v>4.9870000000000001</v>
      </c>
      <c r="L254" s="1">
        <v>2000</v>
      </c>
      <c r="M254" s="79">
        <v>10</v>
      </c>
      <c r="N254" s="135">
        <v>7.0910000000000002</v>
      </c>
      <c r="O254" s="134">
        <v>6.2130000000000001</v>
      </c>
      <c r="P254" s="134">
        <v>5.54</v>
      </c>
      <c r="Q254" s="134">
        <v>5.0049999999999999</v>
      </c>
      <c r="R254" s="134">
        <v>4.5650000000000004</v>
      </c>
      <c r="S254" s="134">
        <v>4.1980000000000004</v>
      </c>
      <c r="T254" s="134">
        <v>3.88</v>
      </c>
      <c r="U254" s="134">
        <v>3.6059999999999999</v>
      </c>
      <c r="V254" s="134">
        <v>3.371</v>
      </c>
      <c r="W254" s="134">
        <v>3.1560000000000001</v>
      </c>
      <c r="X254" s="134">
        <v>2.964</v>
      </c>
      <c r="Y254" s="134">
        <v>2.7959999999999998</v>
      </c>
      <c r="Z254" s="134">
        <v>2.6419999999999999</v>
      </c>
      <c r="AA254" s="134">
        <v>2.508</v>
      </c>
      <c r="AB254" s="134">
        <v>2.379</v>
      </c>
      <c r="AC254" s="134">
        <v>2.2589999999999999</v>
      </c>
      <c r="AD254" s="134">
        <v>2.1560000000000001</v>
      </c>
      <c r="AE254" s="134">
        <v>2.06</v>
      </c>
      <c r="AF254" s="134">
        <v>1.966</v>
      </c>
      <c r="AG254" s="136">
        <v>1.8819999999999999</v>
      </c>
    </row>
    <row r="255" spans="1:33" x14ac:dyDescent="0.25">
      <c r="A255" s="74" t="s">
        <v>231</v>
      </c>
      <c r="B255" s="1" t="s">
        <v>234</v>
      </c>
      <c r="C255" s="1">
        <v>50</v>
      </c>
      <c r="D255" s="1">
        <v>146</v>
      </c>
      <c r="E255" s="134">
        <v>114.874</v>
      </c>
      <c r="F255" s="134">
        <v>1012.018</v>
      </c>
      <c r="G255" s="134">
        <v>750.68399999999997</v>
      </c>
      <c r="H255" s="134">
        <v>1.3560000000000001</v>
      </c>
      <c r="I255" s="134">
        <v>98.355000000000004</v>
      </c>
      <c r="J255" s="134">
        <v>5.7000000000000002E-2</v>
      </c>
      <c r="K255" s="134">
        <v>4.9880000000000004</v>
      </c>
      <c r="L255" s="1">
        <v>2000</v>
      </c>
      <c r="M255" s="79">
        <v>10</v>
      </c>
      <c r="N255" s="135">
        <v>169.809</v>
      </c>
      <c r="O255" s="134">
        <v>153.77000000000001</v>
      </c>
      <c r="P255" s="134">
        <v>141.09200000000001</v>
      </c>
      <c r="Q255" s="134">
        <v>130.68600000000001</v>
      </c>
      <c r="R255" s="134">
        <v>121.905</v>
      </c>
      <c r="S255" s="134">
        <v>114.35</v>
      </c>
      <c r="T255" s="134">
        <v>107.745</v>
      </c>
      <c r="U255" s="134">
        <v>101.922</v>
      </c>
      <c r="V255" s="134">
        <v>96.722999999999999</v>
      </c>
      <c r="W255" s="134">
        <v>92.057000000000002</v>
      </c>
      <c r="X255" s="134">
        <v>87.822000000000003</v>
      </c>
      <c r="Y255" s="134">
        <v>83.962999999999994</v>
      </c>
      <c r="Z255" s="134">
        <v>80.442999999999998</v>
      </c>
      <c r="AA255" s="134">
        <v>77.206000000000003</v>
      </c>
      <c r="AB255" s="134">
        <v>74.23</v>
      </c>
      <c r="AC255" s="134">
        <v>71.468999999999994</v>
      </c>
      <c r="AD255" s="134">
        <v>68.91</v>
      </c>
      <c r="AE255" s="134">
        <v>66.525000000000006</v>
      </c>
      <c r="AF255" s="134">
        <v>64.287999999999997</v>
      </c>
      <c r="AG255" s="136">
        <v>62.188000000000002</v>
      </c>
    </row>
    <row r="256" spans="1:33" x14ac:dyDescent="0.25">
      <c r="A256" s="74" t="s">
        <v>231</v>
      </c>
      <c r="B256" s="1" t="s">
        <v>234</v>
      </c>
      <c r="C256" s="1">
        <v>50</v>
      </c>
      <c r="D256" s="1">
        <v>146</v>
      </c>
      <c r="E256" s="134">
        <v>119.00700000000001</v>
      </c>
      <c r="F256" s="134">
        <v>1038.5650000000001</v>
      </c>
      <c r="G256" s="134">
        <v>770.59100000000001</v>
      </c>
      <c r="H256" s="134">
        <v>1.0569999999999999</v>
      </c>
      <c r="I256" s="134">
        <v>98.926000000000002</v>
      </c>
      <c r="J256" s="134">
        <v>3.5000000000000003E-2</v>
      </c>
      <c r="K256" s="134">
        <v>4.9889999999999999</v>
      </c>
      <c r="L256" s="1">
        <v>2000</v>
      </c>
      <c r="M256" s="79">
        <v>10</v>
      </c>
      <c r="N256" s="135">
        <v>170.429</v>
      </c>
      <c r="O256" s="134">
        <v>154.37200000000001</v>
      </c>
      <c r="P256" s="134">
        <v>141.684</v>
      </c>
      <c r="Q256" s="134">
        <v>131.25899999999999</v>
      </c>
      <c r="R256" s="134">
        <v>122.46599999999999</v>
      </c>
      <c r="S256" s="134">
        <v>114.911</v>
      </c>
      <c r="T256" s="134">
        <v>108.315</v>
      </c>
      <c r="U256" s="134">
        <v>102.483</v>
      </c>
      <c r="V256" s="134">
        <v>97.296999999999997</v>
      </c>
      <c r="W256" s="134">
        <v>92.632000000000005</v>
      </c>
      <c r="X256" s="134">
        <v>88.400999999999996</v>
      </c>
      <c r="Y256" s="134">
        <v>84.552000000000007</v>
      </c>
      <c r="Z256" s="134">
        <v>81.027000000000001</v>
      </c>
      <c r="AA256" s="134">
        <v>77.790999999999997</v>
      </c>
      <c r="AB256" s="134">
        <v>74.798000000000002</v>
      </c>
      <c r="AC256" s="134">
        <v>72.031999999999996</v>
      </c>
      <c r="AD256" s="134">
        <v>69.456000000000003</v>
      </c>
      <c r="AE256" s="134">
        <v>67.063999999999993</v>
      </c>
      <c r="AF256" s="134">
        <v>64.825999999999993</v>
      </c>
      <c r="AG256" s="136">
        <v>62.726999999999997</v>
      </c>
    </row>
    <row r="257" spans="1:33" x14ac:dyDescent="0.25">
      <c r="A257" s="74" t="s">
        <v>231</v>
      </c>
      <c r="B257" s="1" t="s">
        <v>234</v>
      </c>
      <c r="C257" s="1">
        <v>50</v>
      </c>
      <c r="D257" s="1">
        <v>146</v>
      </c>
      <c r="E257" s="134">
        <v>121.526</v>
      </c>
      <c r="F257" s="134">
        <v>1058.8489999999999</v>
      </c>
      <c r="G257" s="134">
        <v>785.29899999999998</v>
      </c>
      <c r="H257" s="134">
        <v>1.0109999999999999</v>
      </c>
      <c r="I257" s="134">
        <v>98.567999999999998</v>
      </c>
      <c r="J257" s="134">
        <v>0.04</v>
      </c>
      <c r="K257" s="134">
        <v>4.9870000000000001</v>
      </c>
      <c r="L257" s="1">
        <v>2000</v>
      </c>
      <c r="M257" s="79">
        <v>10</v>
      </c>
      <c r="N257" s="135">
        <v>169.47399999999999</v>
      </c>
      <c r="O257" s="134">
        <v>153.547</v>
      </c>
      <c r="P257" s="134">
        <v>140.96899999999999</v>
      </c>
      <c r="Q257" s="134">
        <v>130.64400000000001</v>
      </c>
      <c r="R257" s="134">
        <v>121.932</v>
      </c>
      <c r="S257" s="134">
        <v>114.43</v>
      </c>
      <c r="T257" s="134">
        <v>107.89</v>
      </c>
      <c r="U257" s="134">
        <v>102.116</v>
      </c>
      <c r="V257" s="134">
        <v>96.96</v>
      </c>
      <c r="W257" s="134">
        <v>92.325999999999993</v>
      </c>
      <c r="X257" s="134">
        <v>88.134</v>
      </c>
      <c r="Y257" s="134">
        <v>84.313000000000002</v>
      </c>
      <c r="Z257" s="134">
        <v>80.819000000000003</v>
      </c>
      <c r="AA257" s="134">
        <v>77.599000000000004</v>
      </c>
      <c r="AB257" s="134">
        <v>74.637</v>
      </c>
      <c r="AC257" s="134">
        <v>71.89</v>
      </c>
      <c r="AD257" s="134">
        <v>69.337000000000003</v>
      </c>
      <c r="AE257" s="134">
        <v>66.947999999999993</v>
      </c>
      <c r="AF257" s="134">
        <v>64.734999999999999</v>
      </c>
      <c r="AG257" s="136">
        <v>62.652999999999999</v>
      </c>
    </row>
    <row r="258" spans="1:33" x14ac:dyDescent="0.25">
      <c r="A258" s="74" t="s">
        <v>232</v>
      </c>
      <c r="B258" s="1" t="s">
        <v>234</v>
      </c>
      <c r="C258" s="1">
        <v>50</v>
      </c>
      <c r="D258" s="1">
        <v>145</v>
      </c>
      <c r="E258" s="134">
        <v>54.33</v>
      </c>
      <c r="F258" s="134">
        <v>376.52199999999999</v>
      </c>
      <c r="G258" s="134">
        <v>276.94799999999998</v>
      </c>
      <c r="H258" s="134">
        <v>0.30099999999999999</v>
      </c>
      <c r="I258" s="134">
        <v>1.103</v>
      </c>
      <c r="J258" s="134">
        <v>5.0000000000000001E-3</v>
      </c>
      <c r="K258" s="134">
        <v>4.9800000000000004</v>
      </c>
      <c r="L258" s="1">
        <v>2000</v>
      </c>
      <c r="M258" s="79">
        <v>10</v>
      </c>
      <c r="N258" s="135">
        <v>2.2639999999999998</v>
      </c>
      <c r="O258" s="134">
        <v>1.968</v>
      </c>
      <c r="P258" s="134">
        <v>1.738</v>
      </c>
      <c r="Q258" s="134">
        <v>1.5580000000000001</v>
      </c>
      <c r="R258" s="134">
        <v>1.403</v>
      </c>
      <c r="S258" s="134">
        <v>1.3</v>
      </c>
      <c r="T258" s="134">
        <v>1.194</v>
      </c>
      <c r="U258" s="134">
        <v>1.1040000000000001</v>
      </c>
      <c r="V258" s="134">
        <v>1.0449999999999999</v>
      </c>
      <c r="W258" s="134">
        <v>0.98099999999999998</v>
      </c>
      <c r="X258" s="134">
        <v>0.92800000000000005</v>
      </c>
      <c r="Y258" s="134">
        <v>0.871</v>
      </c>
      <c r="Z258" s="134">
        <v>0.81799999999999995</v>
      </c>
      <c r="AA258" s="134">
        <v>0.79200000000000004</v>
      </c>
      <c r="AB258" s="134">
        <v>0.76500000000000001</v>
      </c>
      <c r="AC258" s="134">
        <v>0.74</v>
      </c>
      <c r="AD258" s="134">
        <v>0.70399999999999996</v>
      </c>
      <c r="AE258" s="134">
        <v>0.66400000000000003</v>
      </c>
      <c r="AF258" s="134">
        <v>0.63</v>
      </c>
      <c r="AG258" s="136">
        <v>0.6</v>
      </c>
    </row>
    <row r="259" spans="1:33" x14ac:dyDescent="0.25">
      <c r="A259" s="74" t="s">
        <v>232</v>
      </c>
      <c r="B259" s="1" t="s">
        <v>234</v>
      </c>
      <c r="C259" s="1">
        <v>50</v>
      </c>
      <c r="D259" s="1">
        <v>145</v>
      </c>
      <c r="E259" s="134">
        <v>55.889000000000003</v>
      </c>
      <c r="F259" s="134">
        <v>383.40499999999997</v>
      </c>
      <c r="G259" s="134">
        <v>282.16500000000002</v>
      </c>
      <c r="H259" s="134">
        <v>0.17199999999999999</v>
      </c>
      <c r="I259" s="134">
        <v>1.1200000000000001</v>
      </c>
      <c r="J259" s="134">
        <v>1.0999999999999999E-2</v>
      </c>
      <c r="K259" s="134">
        <v>4.9829999999999997</v>
      </c>
      <c r="L259" s="1">
        <v>2000</v>
      </c>
      <c r="M259" s="79">
        <v>10</v>
      </c>
      <c r="N259" s="135">
        <v>2.2919999999999998</v>
      </c>
      <c r="O259" s="134">
        <v>1.982</v>
      </c>
      <c r="P259" s="134">
        <v>1.742</v>
      </c>
      <c r="Q259" s="134">
        <v>1.571</v>
      </c>
      <c r="R259" s="134">
        <v>1.42</v>
      </c>
      <c r="S259" s="134">
        <v>1.3049999999999999</v>
      </c>
      <c r="T259" s="134">
        <v>1.214</v>
      </c>
      <c r="U259" s="134">
        <v>1.139</v>
      </c>
      <c r="V259" s="134">
        <v>1.0549999999999999</v>
      </c>
      <c r="W259" s="134">
        <v>0.99299999999999999</v>
      </c>
      <c r="X259" s="134">
        <v>0.93799999999999994</v>
      </c>
      <c r="Y259" s="134">
        <v>0.89200000000000002</v>
      </c>
      <c r="Z259" s="134">
        <v>0.85499999999999998</v>
      </c>
      <c r="AA259" s="134">
        <v>0.81699999999999995</v>
      </c>
      <c r="AB259" s="134">
        <v>0.78400000000000003</v>
      </c>
      <c r="AC259" s="134">
        <v>0.745</v>
      </c>
      <c r="AD259" s="134">
        <v>0.70499999999999996</v>
      </c>
      <c r="AE259" s="134">
        <v>0.67700000000000005</v>
      </c>
      <c r="AF259" s="134">
        <v>0.65</v>
      </c>
      <c r="AG259" s="136">
        <v>0.63400000000000001</v>
      </c>
    </row>
    <row r="260" spans="1:33" ht="15.75" thickBot="1" x14ac:dyDescent="0.3">
      <c r="A260" s="75" t="s">
        <v>232</v>
      </c>
      <c r="B260" s="76" t="s">
        <v>234</v>
      </c>
      <c r="C260" s="76">
        <v>50</v>
      </c>
      <c r="D260" s="76">
        <v>145</v>
      </c>
      <c r="E260" s="190">
        <v>56.537999999999997</v>
      </c>
      <c r="F260" s="190">
        <v>388.678</v>
      </c>
      <c r="G260" s="190">
        <v>285.99200000000002</v>
      </c>
      <c r="H260" s="190">
        <v>0.38100000000000001</v>
      </c>
      <c r="I260" s="190">
        <v>1.157</v>
      </c>
      <c r="J260" s="190">
        <v>1.9E-2</v>
      </c>
      <c r="K260" s="190">
        <v>4.9820000000000002</v>
      </c>
      <c r="L260" s="76">
        <v>2000</v>
      </c>
      <c r="M260" s="80">
        <v>10</v>
      </c>
      <c r="N260" s="191">
        <v>2.3359999999999999</v>
      </c>
      <c r="O260" s="190">
        <v>2.028</v>
      </c>
      <c r="P260" s="190">
        <v>1.7989999999999999</v>
      </c>
      <c r="Q260" s="190">
        <v>1.617</v>
      </c>
      <c r="R260" s="190">
        <v>1.4610000000000001</v>
      </c>
      <c r="S260" s="190">
        <v>1.355</v>
      </c>
      <c r="T260" s="190">
        <v>1.254</v>
      </c>
      <c r="U260" s="190">
        <v>1.1679999999999999</v>
      </c>
      <c r="V260" s="190">
        <v>1.097</v>
      </c>
      <c r="W260" s="190">
        <v>1.0389999999999999</v>
      </c>
      <c r="X260" s="190">
        <v>0.96399999999999997</v>
      </c>
      <c r="Y260" s="190">
        <v>0.91</v>
      </c>
      <c r="Z260" s="190">
        <v>0.86699999999999999</v>
      </c>
      <c r="AA260" s="190">
        <v>0.83899999999999997</v>
      </c>
      <c r="AB260" s="190">
        <v>0.82199999999999995</v>
      </c>
      <c r="AC260" s="190">
        <v>0.77200000000000002</v>
      </c>
      <c r="AD260" s="190">
        <v>0.746</v>
      </c>
      <c r="AE260" s="190">
        <v>0.71</v>
      </c>
      <c r="AF260" s="190">
        <v>0.67400000000000004</v>
      </c>
      <c r="AG260" s="192">
        <v>0.67400000000000004</v>
      </c>
    </row>
  </sheetData>
  <sheetProtection sheet="1" objects="1" scenario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6:X143"/>
  <sheetViews>
    <sheetView zoomScale="89" zoomScaleNormal="89" workbookViewId="0"/>
  </sheetViews>
  <sheetFormatPr defaultRowHeight="15" x14ac:dyDescent="0.25"/>
  <cols>
    <col min="17" max="17" width="9.85546875" bestFit="1" customWidth="1"/>
    <col min="18" max="18" width="7.140625" bestFit="1" customWidth="1"/>
    <col min="19" max="19" width="10.85546875" bestFit="1" customWidth="1"/>
    <col min="20" max="20" width="7.85546875" customWidth="1"/>
    <col min="21" max="21" width="7.140625" customWidth="1"/>
    <col min="22" max="22" width="7.140625" bestFit="1" customWidth="1"/>
    <col min="23" max="23" width="4.85546875" customWidth="1"/>
    <col min="24" max="24" width="9.7109375" bestFit="1" customWidth="1"/>
    <col min="25" max="25" width="8.140625" customWidth="1"/>
    <col min="26" max="26" width="14.5703125" bestFit="1" customWidth="1"/>
    <col min="27" max="27" width="12.85546875" bestFit="1" customWidth="1"/>
    <col min="28" max="28" width="10" bestFit="1" customWidth="1"/>
    <col min="29" max="29" width="7" customWidth="1"/>
    <col min="30" max="30" width="8" customWidth="1"/>
    <col min="31" max="32" width="6" customWidth="1"/>
    <col min="33" max="33" width="5.42578125" customWidth="1"/>
    <col min="34" max="34" width="5.5703125" customWidth="1"/>
    <col min="35" max="54" width="8" customWidth="1"/>
  </cols>
  <sheetData>
    <row r="6" spans="9:24" x14ac:dyDescent="0.25">
      <c r="I6" s="1" t="s">
        <v>8</v>
      </c>
      <c r="J6" s="1"/>
      <c r="K6" s="1" t="s">
        <v>9</v>
      </c>
      <c r="L6" s="1"/>
      <c r="M6" s="1" t="s">
        <v>10</v>
      </c>
      <c r="N6" s="1"/>
      <c r="O6" s="1" t="s">
        <v>11</v>
      </c>
      <c r="P6" s="1"/>
      <c r="Q6" s="1" t="s">
        <v>12</v>
      </c>
      <c r="R6" s="1"/>
      <c r="S6" s="1" t="s">
        <v>13</v>
      </c>
      <c r="T6" s="1"/>
      <c r="U6" s="1" t="s">
        <v>14</v>
      </c>
      <c r="V6" s="1"/>
      <c r="W6" s="1" t="s">
        <v>15</v>
      </c>
      <c r="X6" s="1"/>
    </row>
    <row r="7" spans="9:24" x14ac:dyDescent="0.25">
      <c r="I7" s="2">
        <v>2.5499999999999998</v>
      </c>
      <c r="J7" s="3">
        <v>0</v>
      </c>
      <c r="K7" s="2">
        <v>2.67</v>
      </c>
      <c r="L7" s="3">
        <v>2E-3</v>
      </c>
      <c r="M7" s="2">
        <v>2.09</v>
      </c>
      <c r="N7" s="3">
        <v>0.24</v>
      </c>
      <c r="O7" s="2">
        <v>3.1680000000000001</v>
      </c>
      <c r="P7" s="3">
        <v>0.01</v>
      </c>
      <c r="Q7" s="2">
        <v>4.2</v>
      </c>
      <c r="R7" s="3">
        <v>0</v>
      </c>
      <c r="S7" s="2">
        <v>3.496</v>
      </c>
      <c r="T7" s="3">
        <v>0.24</v>
      </c>
      <c r="U7" s="2">
        <v>5</v>
      </c>
      <c r="V7" s="3">
        <v>0</v>
      </c>
      <c r="W7" s="2">
        <v>3.8849999999999998</v>
      </c>
      <c r="X7" s="3">
        <v>0.24</v>
      </c>
    </row>
    <row r="8" spans="9:24" x14ac:dyDescent="0.25">
      <c r="I8" s="2">
        <v>2.0145</v>
      </c>
      <c r="J8" s="3">
        <v>0.21</v>
      </c>
      <c r="K8" s="2">
        <v>2.0139999999999998</v>
      </c>
      <c r="L8" s="3">
        <v>0.24</v>
      </c>
      <c r="M8" s="2">
        <v>2.78</v>
      </c>
      <c r="N8" s="3">
        <v>0</v>
      </c>
      <c r="O8" s="2">
        <v>2.4319999999999999</v>
      </c>
      <c r="P8" s="3">
        <v>0.24</v>
      </c>
      <c r="Q8" s="2">
        <v>3.1920000000000002</v>
      </c>
      <c r="R8" s="3">
        <v>0.24</v>
      </c>
      <c r="S8" s="2">
        <v>4.5999999999999996</v>
      </c>
      <c r="T8" s="3">
        <v>0</v>
      </c>
      <c r="U8" s="2">
        <v>3.8</v>
      </c>
      <c r="V8" s="3">
        <v>0.24</v>
      </c>
      <c r="W8" s="2">
        <v>4.9728000000000003</v>
      </c>
      <c r="X8" s="3">
        <v>0.04</v>
      </c>
    </row>
    <row r="18" spans="1:1" x14ac:dyDescent="0.25">
      <c r="A18" s="8" t="s">
        <v>16</v>
      </c>
    </row>
    <row r="49" spans="1:1" x14ac:dyDescent="0.25">
      <c r="A49" s="8" t="s">
        <v>17</v>
      </c>
    </row>
    <row r="69" spans="1:1" x14ac:dyDescent="0.25">
      <c r="A69" s="9" t="s">
        <v>20</v>
      </c>
    </row>
    <row r="85" spans="1:1" x14ac:dyDescent="0.25">
      <c r="A85" s="8" t="s">
        <v>49</v>
      </c>
    </row>
    <row r="103" spans="1:1" x14ac:dyDescent="0.25">
      <c r="A103" s="6" t="s">
        <v>19</v>
      </c>
    </row>
    <row r="134" spans="1:1" x14ac:dyDescent="0.25">
      <c r="A134" s="6" t="s">
        <v>45</v>
      </c>
    </row>
    <row r="137" spans="1:1" x14ac:dyDescent="0.25">
      <c r="A137" s="8" t="s">
        <v>18</v>
      </c>
    </row>
    <row r="138" spans="1:1" x14ac:dyDescent="0.25">
      <c r="A138" t="s">
        <v>75</v>
      </c>
    </row>
    <row r="139" spans="1:1" x14ac:dyDescent="0.25">
      <c r="A139" t="s">
        <v>71</v>
      </c>
    </row>
    <row r="140" spans="1:1" x14ac:dyDescent="0.25">
      <c r="A140" t="s">
        <v>72</v>
      </c>
    </row>
    <row r="141" spans="1:1" x14ac:dyDescent="0.25">
      <c r="A141" t="s">
        <v>73</v>
      </c>
    </row>
    <row r="142" spans="1:1" x14ac:dyDescent="0.25">
      <c r="A142" t="s">
        <v>48</v>
      </c>
    </row>
    <row r="143" spans="1:1" x14ac:dyDescent="0.25">
      <c r="A143" t="s">
        <v>74</v>
      </c>
    </row>
  </sheetData>
  <sheetProtection sheet="1" objects="1" scenarios="1"/>
  <sortState xmlns:xlrd2="http://schemas.microsoft.com/office/spreadsheetml/2017/richdata2" ref="A139:A144">
    <sortCondition ref="A139"/>
  </sortState>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Summary Table</vt:lpstr>
      <vt:lpstr>Summary Charts</vt:lpstr>
      <vt:lpstr>Table of Results</vt:lpstr>
      <vt:lpstr>IP</vt:lpstr>
      <vt:lpstr>References</vt:lpstr>
      <vt:lpstr>References!FMG_J_1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Terra Resources</dc:creator>
  <cp:lastModifiedBy>Claire</cp:lastModifiedBy>
  <dcterms:created xsi:type="dcterms:W3CDTF">2017-08-29T06:56:50Z</dcterms:created>
  <dcterms:modified xsi:type="dcterms:W3CDTF">2022-09-23T08:19:59Z</dcterms:modified>
</cp:coreProperties>
</file>