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queryTables/queryTable1.xml" ContentType="application/vnd.openxmlformats-officedocument.spreadsheetml.queryTable+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531"/>
  <workbookPr/>
  <mc:AlternateContent xmlns:mc="http://schemas.openxmlformats.org/markup-compatibility/2006">
    <mc:Choice Requires="x15">
      <x15ac:absPath xmlns:x15ac="http://schemas.microsoft.com/office/spreadsheetml/2010/11/ac" url="C:\Users\Terra-27\Dropbox\Terra Petrophysics Data\22022_GSWA3_2023-2024\22022 GSWA3 Batch 6\_Final\"/>
    </mc:Choice>
  </mc:AlternateContent>
  <xr:revisionPtr revIDLastSave="0" documentId="13_ncr:1_{491DA492-2CD0-42C6-BDAF-20A04AE15743}" xr6:coauthVersionLast="47" xr6:coauthVersionMax="47" xr10:uidLastSave="{00000000-0000-0000-0000-000000000000}"/>
  <bookViews>
    <workbookView xWindow="28680" yWindow="-120" windowWidth="29040" windowHeight="15720" tabRatio="707" xr2:uid="{00000000-000D-0000-FFFF-FFFF00000000}"/>
  </bookViews>
  <sheets>
    <sheet name="Summary Table" sheetId="14" r:id="rId1"/>
    <sheet name="Table of Results" sheetId="8" r:id="rId2"/>
    <sheet name="IP" sheetId="9" r:id="rId3"/>
    <sheet name="Radiometrics" sheetId="15" r:id="rId4"/>
    <sheet name="References" sheetId="5" r:id="rId5"/>
  </sheets>
  <definedNames>
    <definedName name="_18010RIOTINTO" localSheetId="2">IP!#REF!</definedName>
    <definedName name="_xlnm._FilterDatabase" localSheetId="1" hidden="1">'Table of Results'!$G$1:$G$379</definedName>
    <definedName name="FMG_J" localSheetId="2">IP!#REF!</definedName>
    <definedName name="FMG_J_1" localSheetId="4">References!$Q$23:$BB$104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3" i="14" l="1"/>
  <c r="R3" i="14"/>
  <c r="S3" i="14"/>
  <c r="R2" i="14"/>
  <c r="S2" i="14"/>
  <c r="Q2" i="1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FMG J1" type="6" refreshedVersion="5" deleted="1" background="1" saveData="1">
    <textPr codePage="437" sourceFile="C:\Projects\FMG\Petrophysics\GDD Backup\FMG J.gdd" space="1" consecutive="1">
      <textFields count="38">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<sst xmlns="http://schemas.openxmlformats.org/spreadsheetml/2006/main" count="6219" uniqueCount="1231">
  <si>
    <t>Sample Information</t>
  </si>
  <si>
    <t>Magnetic Susceptibility</t>
  </si>
  <si>
    <t>Comments</t>
  </si>
  <si>
    <t>(mV/V)</t>
  </si>
  <si>
    <t>(S/m)</t>
  </si>
  <si>
    <t>Dry Bulk Density</t>
  </si>
  <si>
    <t>Apparent Porosity</t>
  </si>
  <si>
    <t>(%)</t>
  </si>
  <si>
    <t xml:space="preserve">Alk Feld </t>
  </si>
  <si>
    <t>Qtz</t>
  </si>
  <si>
    <t>Carbonate</t>
  </si>
  <si>
    <t>Mafic</t>
  </si>
  <si>
    <t>cpy</t>
  </si>
  <si>
    <t>po</t>
  </si>
  <si>
    <t>py</t>
  </si>
  <si>
    <t>mtt</t>
  </si>
  <si>
    <t>Figure 1.1. Graph displaying estimated linear trends of common minerals with respect to Dry Bulk Density (g/cc) vs. Apparent Porosity, PA  (%) (Emerson, 1997)</t>
  </si>
  <si>
    <t xml:space="preserve">Figure 1.2. Graph displaying magnetic susceptibility of rocks with respect to overall magnetic mineral content (Emerson, 1997). </t>
  </si>
  <si>
    <t>References</t>
  </si>
  <si>
    <r>
      <t>Figure 1.5. Graph displaying the relationship between conductivity and resistivity of common rock and material types (</t>
    </r>
    <r>
      <rPr>
        <b/>
        <sz val="10"/>
        <color rgb="FF000000"/>
        <rFont val="Tahoma"/>
        <family val="2"/>
      </rPr>
      <t>Palacky, 1987)</t>
    </r>
  </si>
  <si>
    <t xml:space="preserve">Figure 1.3.  Table displaying the seismic velocity and resistivity of common rock types </t>
  </si>
  <si>
    <t>Electrical Properties</t>
  </si>
  <si>
    <t>Time</t>
  </si>
  <si>
    <t>M</t>
  </si>
  <si>
    <t>M01</t>
  </si>
  <si>
    <t>M02</t>
  </si>
  <si>
    <t>M03</t>
  </si>
  <si>
    <t>M04</t>
  </si>
  <si>
    <t>M05</t>
  </si>
  <si>
    <t>M06</t>
  </si>
  <si>
    <t>M07</t>
  </si>
  <si>
    <t>M08</t>
  </si>
  <si>
    <t>M09</t>
  </si>
  <si>
    <t>M10</t>
  </si>
  <si>
    <t>M11</t>
  </si>
  <si>
    <t>M12</t>
  </si>
  <si>
    <t>M13</t>
  </si>
  <si>
    <t>M14</t>
  </si>
  <si>
    <t>M15</t>
  </si>
  <si>
    <t>M16</t>
  </si>
  <si>
    <t>M17</t>
  </si>
  <si>
    <t>M18</t>
  </si>
  <si>
    <t>M19</t>
  </si>
  <si>
    <t>M20</t>
  </si>
  <si>
    <t>(m/s)</t>
  </si>
  <si>
    <r>
      <t>Figure 1.6. Dry Bulk Densities (</t>
    </r>
    <r>
      <rPr>
        <b/>
        <sz val="10"/>
        <color rgb="FF000000"/>
        <rFont val="Tahoma"/>
        <family val="2"/>
      </rPr>
      <t>Emerson, 1990)</t>
    </r>
  </si>
  <si>
    <t>From</t>
  </si>
  <si>
    <t>To</t>
  </si>
  <si>
    <t>Morgan, L.A., 2012, Geophysical characteristics of volcanogenic massive sulfide deposits in volcanogenic massive sulfide occurrence model: U.S. Geological Survey Scientific Investigations Report 2010–5070 –C, chap. 7, 16 p.</t>
  </si>
  <si>
    <t>Figure 1.4. Magnetic susceptibility and density of common sulfide minerals (Morgan, 2012).</t>
  </si>
  <si>
    <t xml:space="preserve"> (nT)</t>
  </si>
  <si>
    <t>Total Field</t>
  </si>
  <si>
    <t>Latitude</t>
  </si>
  <si>
    <t>Longitude</t>
  </si>
  <si>
    <t>Magnetic Properties</t>
  </si>
  <si>
    <t>(A/m)</t>
  </si>
  <si>
    <t>Resistivity Readings</t>
  </si>
  <si>
    <t>Chargeability Readings</t>
  </si>
  <si>
    <t>Grain Density</t>
  </si>
  <si>
    <t>Diameter</t>
  </si>
  <si>
    <t>(g)</t>
  </si>
  <si>
    <t>(mm)</t>
  </si>
  <si>
    <t>Inductive Conductivity</t>
  </si>
  <si>
    <t>Dry Mass</t>
  </si>
  <si>
    <t>Saturated Mass</t>
  </si>
  <si>
    <t>Submerged Mass</t>
  </si>
  <si>
    <t>Bulk Volume</t>
  </si>
  <si>
    <t>Imbibed Water Volume</t>
  </si>
  <si>
    <t>Length</t>
  </si>
  <si>
    <t>Average Inductive Conductivity</t>
  </si>
  <si>
    <t>Emerson, DW &amp; Yang, YP, 1997.  Insights from laboratory mass property crossplots. ASEG Preview, 70, 10-14.</t>
  </si>
  <si>
    <t>Hunt, C.P., Moskowitz, B.M., and Banerjee, S.K., 1995, Magnetic properties of rocks and minerals, in Ahrens, T.J., ed., Rock physics and phase relations—A handbook of physical constants: American Geophysical Union, p. 189–204.</t>
  </si>
  <si>
    <t>Klein, C., and Hurlbut, C.S., 1985, Manual of mineralogy (after J.D. Dana): New York, John Wiley and Sons, 596 p.</t>
  </si>
  <si>
    <t>Palacky, G.V., 1987, Resistivity characteristics of geologic targets, in electromagnetic methods in applied geophysics: Society of Exploration Geophysics, 1, 1351.</t>
  </si>
  <si>
    <r>
      <t xml:space="preserve">Emerson, DW, 1990.  Notes on Mass Properties of Rocks - Density, Porosity, Permeability. Exploration Geophysics, </t>
    </r>
    <r>
      <rPr>
        <b/>
        <sz val="11"/>
        <color theme="1"/>
        <rFont val="Calibri"/>
        <family val="2"/>
        <scheme val="minor"/>
      </rPr>
      <t>21</t>
    </r>
    <r>
      <rPr>
        <sz val="11"/>
        <color theme="1"/>
        <rFont val="Calibri"/>
        <family val="2"/>
        <scheme val="minor"/>
      </rPr>
      <t>, 209-216.</t>
    </r>
  </si>
  <si>
    <t>(g/cm^3)</t>
  </si>
  <si>
    <t>Drillhole ID</t>
  </si>
  <si>
    <t>Northing</t>
  </si>
  <si>
    <t>Easting</t>
  </si>
  <si>
    <t>UTM Zone</t>
  </si>
  <si>
    <t>Client Sample ID</t>
  </si>
  <si>
    <t>Core Type</t>
  </si>
  <si>
    <t>Measurement Date</t>
  </si>
  <si>
    <t>Galvanic Resistivity</t>
  </si>
  <si>
    <t>Chargeability</t>
  </si>
  <si>
    <t>P-Wave Velocity</t>
  </si>
  <si>
    <t>Mass Properties</t>
  </si>
  <si>
    <t>Corrected Magnetic Susceptibility</t>
  </si>
  <si>
    <t>Drillhole Information</t>
  </si>
  <si>
    <t>(×10^-3 SI)</t>
  </si>
  <si>
    <t>(cm^3)</t>
  </si>
  <si>
    <t>Inductive Conductivity Readings</t>
  </si>
  <si>
    <t>(m)</t>
  </si>
  <si>
    <t>j_induced Amplitude</t>
  </si>
  <si>
    <t>j_induced Declination</t>
  </si>
  <si>
    <t>j_induced Inclination</t>
  </si>
  <si>
    <t>j_remanent Amplitude</t>
  </si>
  <si>
    <t>j_remanent Inclination</t>
  </si>
  <si>
    <t>j_remanent Declination</t>
  </si>
  <si>
    <t>Fluxgate Calculated Mag Sus</t>
  </si>
  <si>
    <t>Average Uncorrected Mag Sus</t>
  </si>
  <si>
    <t>Mag Sus Readings</t>
  </si>
  <si>
    <t>(°)</t>
  </si>
  <si>
    <t>IGRF Information (O'Connor, Western Australia)</t>
  </si>
  <si>
    <t>(dd/mm/yyyy)</t>
  </si>
  <si>
    <t>Seismic Properties</t>
  </si>
  <si>
    <t>Acoustic Impedance</t>
  </si>
  <si>
    <t>(g/cm^3)*(m/s)</t>
  </si>
  <si>
    <t>Koenigsberger Ratio (Q)</t>
  </si>
  <si>
    <t>TR Sample ID</t>
  </si>
  <si>
    <r>
      <t>(k</t>
    </r>
    <r>
      <rPr>
        <sz val="10"/>
        <color indexed="8"/>
        <rFont val="Calibri"/>
        <family val="2"/>
      </rPr>
      <t>Ω</t>
    </r>
    <r>
      <rPr>
        <sz val="10"/>
        <color indexed="8"/>
        <rFont val="Arial"/>
        <family val="2"/>
      </rPr>
      <t>)</t>
    </r>
  </si>
  <si>
    <t>(Ωm)</t>
  </si>
  <si>
    <t>(mV)</t>
  </si>
  <si>
    <r>
      <t>(</t>
    </r>
    <r>
      <rPr>
        <sz val="10"/>
        <color indexed="8"/>
        <rFont val="Calibri"/>
        <family val="2"/>
      </rPr>
      <t>μ</t>
    </r>
    <r>
      <rPr>
        <sz val="10"/>
        <color indexed="8"/>
        <rFont val="Arial"/>
        <family val="2"/>
      </rPr>
      <t>A)</t>
    </r>
  </si>
  <si>
    <t>(ms)</t>
  </si>
  <si>
    <t>Stacks</t>
  </si>
  <si>
    <t>Contact Res</t>
  </si>
  <si>
    <t>Resistivity</t>
  </si>
  <si>
    <t>Vp</t>
  </si>
  <si>
    <t>Vp Error</t>
  </si>
  <si>
    <t>M Error</t>
  </si>
  <si>
    <t>I</t>
  </si>
  <si>
    <t>(467 ms)</t>
  </si>
  <si>
    <t>(499 ms)</t>
  </si>
  <si>
    <t>(531 ms)</t>
  </si>
  <si>
    <t>(563 ms)</t>
  </si>
  <si>
    <t>(595 ms)</t>
  </si>
  <si>
    <t>(627 ms)</t>
  </si>
  <si>
    <t>(659 ms)</t>
  </si>
  <si>
    <t>(691 ms)</t>
  </si>
  <si>
    <t>(723 ms)</t>
  </si>
  <si>
    <t>(755 ms)</t>
  </si>
  <si>
    <r>
      <t>(</t>
    </r>
    <r>
      <rPr>
        <sz val="12"/>
        <color theme="1"/>
        <rFont val="Calibri"/>
        <family val="2"/>
      </rPr>
      <t>Ω</t>
    </r>
    <r>
      <rPr>
        <sz val="12"/>
        <color theme="1"/>
        <rFont val="Calibri"/>
        <family val="2"/>
        <scheme val="minor"/>
      </rPr>
      <t>m)</t>
    </r>
  </si>
  <si>
    <t>(787 ms)</t>
  </si>
  <si>
    <t>(819 ms)</t>
  </si>
  <si>
    <t>(851 ms)</t>
  </si>
  <si>
    <t>(883 ms)</t>
  </si>
  <si>
    <t>(915 ms)</t>
  </si>
  <si>
    <t>(947 ms)</t>
  </si>
  <si>
    <t>(979 ms)</t>
  </si>
  <si>
    <t>(1011 ms)</t>
  </si>
  <si>
    <t>(1043 ms)</t>
  </si>
  <si>
    <t>(1075 ms)</t>
  </si>
  <si>
    <t>Declination</t>
  </si>
  <si>
    <t>Inclination</t>
  </si>
  <si>
    <t>Project</t>
  </si>
  <si>
    <t>CS Area</t>
  </si>
  <si>
    <t>(mm2)</t>
  </si>
  <si>
    <t xml:space="preserve">K </t>
  </si>
  <si>
    <t>U</t>
  </si>
  <si>
    <t>(ppm)</t>
  </si>
  <si>
    <t>Th</t>
  </si>
  <si>
    <t>Gamma Ray</t>
  </si>
  <si>
    <t>GSWA Rock Type</t>
  </si>
  <si>
    <t>GSWA Lithology</t>
  </si>
  <si>
    <t>GSWA Structure</t>
  </si>
  <si>
    <t>GSWA Alteration</t>
  </si>
  <si>
    <t>GSWA Mineralisation</t>
  </si>
  <si>
    <t>GSWA Rock Description</t>
  </si>
  <si>
    <t>Lithology Information</t>
  </si>
  <si>
    <t>Instrument ID</t>
  </si>
  <si>
    <t>Assay time</t>
  </si>
  <si>
    <t>Dose rate</t>
  </si>
  <si>
    <t>Th (ppm)</t>
  </si>
  <si>
    <t>(s)</t>
  </si>
  <si>
    <t xml:space="preserve">Dose </t>
  </si>
  <si>
    <t>(nGy)</t>
  </si>
  <si>
    <t xml:space="preserve"> (nGy/hr)</t>
  </si>
  <si>
    <t>([+/-] %)</t>
  </si>
  <si>
    <t>K SD</t>
  </si>
  <si>
    <t xml:space="preserve">U </t>
  </si>
  <si>
    <t>U SD</t>
  </si>
  <si>
    <t>([+/-] ppm)</t>
  </si>
  <si>
    <t>Th SD</t>
  </si>
  <si>
    <t>Figure 1.7. A 'typical' ternanry diagram to show the distribution of U, Th and K in selected rock types (Kearey and Brookes, 1991).</t>
  </si>
  <si>
    <t>Keary, P. and Brooks, M., 1991, An Introduction to Geophysical Exploration. 2nd Edition, Blackwell Scientific Publications, Oxford, 254 p.</t>
  </si>
  <si>
    <t>24TR0559</t>
  </si>
  <si>
    <t>24TR0560</t>
  </si>
  <si>
    <t>24TR0561</t>
  </si>
  <si>
    <t>24TR0562</t>
  </si>
  <si>
    <t>24TR0563</t>
  </si>
  <si>
    <t>24TR0564</t>
  </si>
  <si>
    <t>24TR0565</t>
  </si>
  <si>
    <t>24TR0566</t>
  </si>
  <si>
    <t>24TR0567</t>
  </si>
  <si>
    <t>24TR0568</t>
  </si>
  <si>
    <t>24TR0569</t>
  </si>
  <si>
    <t>24TR0570</t>
  </si>
  <si>
    <t>24TR0571</t>
  </si>
  <si>
    <t>24TR0572</t>
  </si>
  <si>
    <t>24TR0573</t>
  </si>
  <si>
    <t>24TR0574</t>
  </si>
  <si>
    <t>24TR0575</t>
  </si>
  <si>
    <t>24TR0576</t>
  </si>
  <si>
    <t>24TR0577</t>
  </si>
  <si>
    <t>24TR0578</t>
  </si>
  <si>
    <t>24TR0579</t>
  </si>
  <si>
    <t>24TR0580</t>
  </si>
  <si>
    <t>24TR0581</t>
  </si>
  <si>
    <t>24TR0582</t>
  </si>
  <si>
    <t>24TR0583</t>
  </si>
  <si>
    <t>24TR0584</t>
  </si>
  <si>
    <t>24TR0585</t>
  </si>
  <si>
    <t>24TR0586</t>
  </si>
  <si>
    <t>24TR0587</t>
  </si>
  <si>
    <t>24TR0588</t>
  </si>
  <si>
    <t>24TR0589</t>
  </si>
  <si>
    <t>24TR0590</t>
  </si>
  <si>
    <t>24TR0591</t>
  </si>
  <si>
    <t>24TR0592</t>
  </si>
  <si>
    <t>24TR0593</t>
  </si>
  <si>
    <t>24TR0594</t>
  </si>
  <si>
    <t>24TR0595</t>
  </si>
  <si>
    <t>24TR0596</t>
  </si>
  <si>
    <t>24TR0597</t>
  </si>
  <si>
    <t>24TR0598</t>
  </si>
  <si>
    <t>24TR0599</t>
  </si>
  <si>
    <t>24TR0600</t>
  </si>
  <si>
    <t>24TR0601</t>
  </si>
  <si>
    <t>24TR0602</t>
  </si>
  <si>
    <t>24TR0603</t>
  </si>
  <si>
    <t>24TR0604</t>
  </si>
  <si>
    <t>24TR0605</t>
  </si>
  <si>
    <t>24TR0606</t>
  </si>
  <si>
    <t>24TR0607</t>
  </si>
  <si>
    <t>24TR0608</t>
  </si>
  <si>
    <t>24TR0609</t>
  </si>
  <si>
    <t>24TR0610</t>
  </si>
  <si>
    <t>24TR0611</t>
  </si>
  <si>
    <t>24TR0612</t>
  </si>
  <si>
    <t>24TR0613</t>
  </si>
  <si>
    <t>24TR0614</t>
  </si>
  <si>
    <t>24TR0615</t>
  </si>
  <si>
    <t>24TR0616</t>
  </si>
  <si>
    <t>24TR0617</t>
  </si>
  <si>
    <t>24TR0618</t>
  </si>
  <si>
    <t>24TR0619</t>
  </si>
  <si>
    <t>24TR0620</t>
  </si>
  <si>
    <t>24TR0621</t>
  </si>
  <si>
    <t>24TR0622</t>
  </si>
  <si>
    <t>24TR0623</t>
  </si>
  <si>
    <t>24TR0624</t>
  </si>
  <si>
    <t>24TR0625</t>
  </si>
  <si>
    <t>24TR0626</t>
  </si>
  <si>
    <t>24TR0627</t>
  </si>
  <si>
    <t>24TR0628</t>
  </si>
  <si>
    <t>24TR0629</t>
  </si>
  <si>
    <t>24TR0630</t>
  </si>
  <si>
    <t>24TR0631</t>
  </si>
  <si>
    <t>24TR0632</t>
  </si>
  <si>
    <t>24TR0633</t>
  </si>
  <si>
    <t>24TR0634</t>
  </si>
  <si>
    <t>24TR0635</t>
  </si>
  <si>
    <t>24TR0636</t>
  </si>
  <si>
    <t>24TR0637</t>
  </si>
  <si>
    <t>24TR0638</t>
  </si>
  <si>
    <t>24TR0639</t>
  </si>
  <si>
    <t>24TR0640</t>
  </si>
  <si>
    <t>24TR0641</t>
  </si>
  <si>
    <t>24TR0642</t>
  </si>
  <si>
    <t>24TR0643</t>
  </si>
  <si>
    <t>24TR0644</t>
  </si>
  <si>
    <t>24TR0645</t>
  </si>
  <si>
    <t>24TR0646</t>
  </si>
  <si>
    <t>24TR0647</t>
  </si>
  <si>
    <t>24TR0648</t>
  </si>
  <si>
    <t>24TR0649</t>
  </si>
  <si>
    <t>24TR0650</t>
  </si>
  <si>
    <t>24TR0651</t>
  </si>
  <si>
    <t>24TR0652</t>
  </si>
  <si>
    <t>24TR0653</t>
  </si>
  <si>
    <t>24TR0654</t>
  </si>
  <si>
    <t>24TR0655</t>
  </si>
  <si>
    <t>24TR0656</t>
  </si>
  <si>
    <t>24TR0657</t>
  </si>
  <si>
    <t>24TR0658</t>
  </si>
  <si>
    <t>24TR0659</t>
  </si>
  <si>
    <t>24TR0660</t>
  </si>
  <si>
    <t>24TR0661</t>
  </si>
  <si>
    <t>24TR0662</t>
  </si>
  <si>
    <t>24TR0663</t>
  </si>
  <si>
    <t>24TR0664</t>
  </si>
  <si>
    <t>24TR0665</t>
  </si>
  <si>
    <t>24TR0666</t>
  </si>
  <si>
    <t>24TR0667</t>
  </si>
  <si>
    <t>24TR0668</t>
  </si>
  <si>
    <t>24TR0669</t>
  </si>
  <si>
    <t>N/A</t>
  </si>
  <si>
    <t>KLDD011</t>
  </si>
  <si>
    <t>1/2</t>
  </si>
  <si>
    <t>igneous granitic</t>
  </si>
  <si>
    <t>hydrothermal</t>
  </si>
  <si>
    <t>igneous felsic volcanic</t>
  </si>
  <si>
    <t>tonalite</t>
  </si>
  <si>
    <t>vein</t>
  </si>
  <si>
    <t>dacite</t>
  </si>
  <si>
    <t>quartz vein</t>
  </si>
  <si>
    <t xml:space="preserve">Foliation at 45 degrees to core axis. Qz-vein 45 degrees to core axis and perpendicular to foliation. </t>
  </si>
  <si>
    <t xml:space="preserve">Foliation at 45 degrees to core axis. Amp-Py vein at 45 degrees to core axis and perpendicular to foliation. </t>
  </si>
  <si>
    <t xml:space="preserve">Foliation at 45 degrees to core axis. Hairline fracture/veinlet at 60 degrees to core axis and sub-perpendicular to foliation. </t>
  </si>
  <si>
    <t>Strong foliation and diffuse veins oriented at 45 degrees to core axis</t>
  </si>
  <si>
    <t>Strong foliation and veins oriented at 45 degrees to core axis. Hairline fractures near-perpendicular to perpendicular to core axis, perpendicular to 45 degrees to veins and foliation</t>
  </si>
  <si>
    <t>Strong foliation and veins oriented at 45 degrees to core axis. Late Qz-Cb veins and hairline fractures near-perpendicular to perpendicular to core axis, perpendicular to 45 degrees to veins and foliation.</t>
  </si>
  <si>
    <t xml:space="preserve">Foliation and veinsat 45 degrees to core axis. </t>
  </si>
  <si>
    <t>Weak foliation at 45 degrees to core axis formed by Bt</t>
  </si>
  <si>
    <t>Strong foliation and veins at 45 degrees to core axis.</t>
  </si>
  <si>
    <t>Weak to moderate foliation at 45 degrees to core axis. &lt;2 mm thick discontinuous Qz-vein at 70 degrees to core axis.</t>
  </si>
  <si>
    <t xml:space="preserve">Strong foliation + diffuse veinlets of Qz-Fsp-Amp(+/- Chl) at 45 degrees to core axis. Randomly oriented grains in strongly Ep-Amp alteration </t>
  </si>
  <si>
    <t>Irregular veined and randomly oriented alteration</t>
  </si>
  <si>
    <t>Strong foliation and veins at 45 degrees to core axis. Hairline offsetting fracture through centre of the sample @45degrees to drillcore direction but perpendicular to foliation.</t>
  </si>
  <si>
    <t>Weak to moderate foliation at 45 degrees to core axis formed by Amp-Bt</t>
  </si>
  <si>
    <t xml:space="preserve">Strong foliation formed by alteration at 45 degrees to core axis. Qz-sulfide vein perpendicular to foliation </t>
  </si>
  <si>
    <t>Very weak, 45 degrees to core axis</t>
  </si>
  <si>
    <t>Weak to foliation at 45 degrees to core axis formed by Amp-Bt</t>
  </si>
  <si>
    <t xml:space="preserve">Weakly foliated at 45 degrees to core axis. Fracture in vein at steep angle to core axis. </t>
  </si>
  <si>
    <t>Intermediately foliated, 45 degrees to core axis</t>
  </si>
  <si>
    <t>Weak to foliation at 45 degrees to core axis formed by Bt in groundmass plus elongation of clasts</t>
  </si>
  <si>
    <t xml:space="preserve">foliation and vein sub-parallel to core axis. </t>
  </si>
  <si>
    <t>weak foliation, 45 degrees to core axis</t>
  </si>
  <si>
    <t>Strong foliation at 45 degrees to core axis. Veins are sub-parallel to core axis.</t>
  </si>
  <si>
    <t>Massive.</t>
  </si>
  <si>
    <t>Moderate to strong foliation at 45 degrees to core axis</t>
  </si>
  <si>
    <t>Strongly Qz-Fsp-Amp-Ep-Py alteration</t>
  </si>
  <si>
    <t>Intermediate to strong but heterogeneously distributed Amp-Bt-Py alteration</t>
  </si>
  <si>
    <t>Moderate Bt-Amp±Grt alteration with trace Py following foliation</t>
  </si>
  <si>
    <t xml:space="preserve">Moderate to strong Fsp-Bt-Amp alteration and 2-4 cm thick Qz-Amp(+Di?) veins </t>
  </si>
  <si>
    <t>Strong to intense Fsp-Amp-Bt-Di-Po-Py alteration and Qz-Amp-Di-(Fsp?)-Po-Py veins. Euhedral Di grains in Qz-(Fsp?) vein</t>
  </si>
  <si>
    <t>Strong to intense Fsp-Amp-Bt-Py alteration and Qz-Amp-Py veinlets</t>
  </si>
  <si>
    <t>Qz-Cb-Bt-Amp alteration and Qz-Amp-Py veins</t>
  </si>
  <si>
    <t>Weak Bt alteration. Maybe Amp also.</t>
  </si>
  <si>
    <t xml:space="preserve">Qz-Fsp-Amp-Ep(?) veins 1-3 cm thick. Amp-Fsp selvage.  Biotite-dominated away from vein in groundmass. </t>
  </si>
  <si>
    <t xml:space="preserve">Bt-Amp-Fsp(?) alteration in groundmass. Patchy sausseritisation of feldspar. </t>
  </si>
  <si>
    <t>Strong Qz-Fsp-Amp-Ep(+/-Chl-Bt). Patch of coarse grained Amp-Ep.</t>
  </si>
  <si>
    <t>See rock description</t>
  </si>
  <si>
    <t>Qz-Fsp-Amp-Ep(?) alteration. Irregular quartz dominant veins 1-5 cm thick. Albitic slevages associated with vein edges. Strong biotite</t>
  </si>
  <si>
    <t>Weak to moderate Amp-Bt-Chl alteration. Maybe Amp also.</t>
  </si>
  <si>
    <t xml:space="preserve">Strong Qz-Fsp-Bt-Chl. </t>
  </si>
  <si>
    <t>Weak Bt, trace Chl.</t>
  </si>
  <si>
    <t>Weak Bt</t>
  </si>
  <si>
    <t>See description</t>
  </si>
  <si>
    <t>Weak to moderate Bt</t>
  </si>
  <si>
    <t>Strong Bt-Amp-Chl</t>
  </si>
  <si>
    <t>Trace Ep-Chl in vein</t>
  </si>
  <si>
    <t>Strong Bt-Amp</t>
  </si>
  <si>
    <t>Strongly Qz-Fsp-Amp-Ep-Py altered schist after tonalite cross cut by a 5 cm thick, very coarse-grained Qz-Amp vein. Mm-scale pyrite stringers ans flattened Py grains sub-parallel and parallel to foliation, associated with stronger Ep-alteration.</t>
  </si>
  <si>
    <t xml:space="preserve">Intermediately foliated tonalite with common Fsp-phenocrysts in a Qz-Fsp-Amp-Bt matrix. Up to 2 cm thick bands with stronger foliation and Amp-Bt-alteration. 0.5-1.5 cm thick Amp-Py veinlet cross-cutting foliation close to perpendicular. </t>
  </si>
  <si>
    <t xml:space="preserve">Moderately foliated sparsely Fsp-porphyritic tonalite w. Qz-Fsp-Amp-Bt groundmass. Moderate Bt-Amp±Grt alteration with trace Py. Thin, &lt;1mm thick Qz-Bt±Grt vein/hairline fracture sub-perpendicular to foliation. </t>
  </si>
  <si>
    <t xml:space="preserve">Strongly foliated, moderately to strongly Fsp-Bt-Amp altered tonalite. Magmatic texture destroyed. 2-4 cm thick diffuse Qz-Fsp-Amp veins with light green stubby mineral, maybe diopside. Trace disseminated Py in both veins and groundmass. </t>
  </si>
  <si>
    <t xml:space="preserve">Strongly foliated Qz-Fsp-Amp-Bt schist after tonalite. Texture destroyed. &lt;5mm thick diffuse Qz-Fsp-Amp-Di-Py-Po veins and larger 2 cm Qz-Po-Py vein. Hairline fractures cross-cutting foliation. </t>
  </si>
  <si>
    <t xml:space="preserve">Strongly foliated and Fsp-Bt-Amp altered tonalite with &lt;3 mm thick Qz-Fsp-Py veins parallel to foliation and Qz-Cb veins cross-cutting the foliation. </t>
  </si>
  <si>
    <t>Strongly foliated, fine-grained, grey, Qz-Cb-Bt-Amp altered tonalite, texture destroyed. Irregular Qz-Amp-Py+/-Fsp veins up to 1.5 cm thick</t>
  </si>
  <si>
    <t>Weakly foliated medium grey to green, common sub- to euhedral Fsp-phenocrysts. Moderate to common Amp-phenocrysts (or alteration?). Qz-Fsp groundmass.</t>
  </si>
  <si>
    <t>Strongly foliated, fine-grained, grey-brown to green. Patches of preserved Fsp-porphyritic texture. Qt-Fsp-Amp-Ep(?) veins</t>
  </si>
  <si>
    <t>Weakly to intermediately foliated, dark greenish grey, common Fsp-phenocrysts in Qz-Fsp-Amp groundmass</t>
  </si>
  <si>
    <t>Strongly altered and foliated. Green and brown grey on left side, light green to green on right side. Trace Fsp-phenocrysts visible, otherwise texturally destroyed.</t>
  </si>
  <si>
    <t xml:space="preserve">Intense Qz-Fsp-Amp-Chl-Ep-Grt-sulfide alteration and vein. Randomly oriented Amp. Grt associated mostly with Fsp-Ep. </t>
  </si>
  <si>
    <t>Moderately foliated, fine-grained amph-biotite groundmass with patches of preserved Fsp-porphyritic texture, grey-brown to green. Irregular thick Qt-Fsp veins.</t>
  </si>
  <si>
    <t>Patch of weakly foliated medium grey to green, common sub- to euhedral Fsp-phenocrysts. Qz-Fsp-Amp groundmass. Patch of intermediate foliated, intermediate altered with sparse phenocrysts</t>
  </si>
  <si>
    <t>Patch of weakly foliated medium grey to green, common sub- to euhedral Fsp-phenocrysts. Qz-Fsp-Amp groundmass. Patches of intermediate foliated, intermediate altered with sparse phenocrysts. Latter has the appearance of clasts in the tonalite matrix.</t>
  </si>
  <si>
    <t>Fine- to medium grained patch of weakly foliated medium grey to green, common sub- to euhedral Fsp-phenocrysts. Qz-Fsp-Amp groundmass. Fine-grained patches of dark greenish grey intermediate foliated, intermediate altered with sparse phenocrysts. Latter has the appearance of clasts in the tonalite matrix.</t>
  </si>
  <si>
    <t>Strongly altered and moderately to strongly foliated. Green and brown grey on left side, light green to green on right side. Trace ghosts of Fsp-phenocrysts visible, otherwise texturally destroyed.</t>
  </si>
  <si>
    <t xml:space="preserve">fine-grained, dark grey massive rock. Common Qz-Fsp-amygdales. Qtz-Fsp-Bt-Amp groundmass.  </t>
  </si>
  <si>
    <t>Weakly foliated medium grey to green, common sub- to euhedral Fsp-phenocrysts. Qz-Fsp-Amp groundmass. Clasts of Qz-Fsp-porphyritic, dark grey volcanic rock Clearer clasts than sample 271722</t>
  </si>
  <si>
    <t>Qz-vein with Amp-Chl-Ep-Fsp. Trace Py.</t>
  </si>
  <si>
    <t xml:space="preserve">Intermediately foliated fine-grained, dark grey massive rock. Common flattened Qz-Fsp-amygdales. Sparse Fsp phenocrysts. Qtz-Fsp-Bt-Amp groundmass.  </t>
  </si>
  <si>
    <t>Weakly foliated medium grey Qz-Fsp-Amp-Bt groundmass with abundant sub- to euhedral Fsp-phenocrysts. Cm-scale flattened clasts dark greenish grey volcanic rock with trace Qz-Fsp-filled amygdales</t>
  </si>
  <si>
    <t>Grey medium-grained Fsp-phenocrysts, Qz-Fsp-Bt groundmass. Strongly foliated corridor 1-4 cm thick with central Qz-vein surrounded by Fsp-Amp-Chl+Py&gt;&gt;Ccp</t>
  </si>
  <si>
    <t xml:space="preserve">fine-grained, dark greenish-grey massive rock. Sparse Qz-Fsp-amygdales and fsp-phenocrysts. Qtz-Fsp-Bt-Amp groundmass.  </t>
  </si>
  <si>
    <t>Massive, dark greenish grey. Trace Fsp-phenocrysts. Dominated by Chl-Amp. Thin mm-scale straight to slightly irregular Qz-Fsp veins</t>
  </si>
  <si>
    <t>Massive Qz-vein with sparse Chl.</t>
  </si>
  <si>
    <t>Moderately to strongly foliated Bt-Amp-Qz-Fsp-Sulfide schist after tonalite. Common Fsp-phenocrysts.</t>
  </si>
  <si>
    <t>Moderately to strongly foliated Bt-Amp-Qz-Fsp schist after tonalite. Common Fsp-phenocrysts.</t>
  </si>
  <si>
    <t>ca. 3 %, dominantly Py±Po. Slightly magnetic. Foliation-parallel to sub-parallel stringers and flattened grains.</t>
  </si>
  <si>
    <t xml:space="preserve">Ca. 3 %, &lt; 2 mm sub- to euhedral Py grains in Amp-vein. Occur in clusters &lt; 1 cm in diameter. </t>
  </si>
  <si>
    <t>Trace &lt;1mm disseminated Py</t>
  </si>
  <si>
    <t>Trace disseminated Py in veins and groundmass. Non-magnetic</t>
  </si>
  <si>
    <t xml:space="preserve">ca. 3% Po and 2% Py in &lt;2mm thick foliation-parallel stringers, fine disseminates in altered groundmass, as well as ca. 1 cm long, 3 mm wide masses in Qz-vein.  </t>
  </si>
  <si>
    <t>Ca. 3 % Py in veins + sparse dissemination in foliation</t>
  </si>
  <si>
    <t xml:space="preserve">Ca. 3% blebby Py in Qz-Amp veins, 1% fine disseminations in groundmass. </t>
  </si>
  <si>
    <t>none visible</t>
  </si>
  <si>
    <t>Trace Ccp + Py</t>
  </si>
  <si>
    <t xml:space="preserve">1-2 % fine disseminated Py associated with Amp-Chl vein selvages. </t>
  </si>
  <si>
    <t>Trace find disseminated pyrite</t>
  </si>
  <si>
    <t>&lt;2 % blebby Py&gt;&gt;Ccp in vein and foliation-parallel alteration</t>
  </si>
  <si>
    <t>Two specks of blebby Py.</t>
  </si>
  <si>
    <t>&lt;3 % of blebby disseminated Py &gt;&gt; Ccp</t>
  </si>
  <si>
    <t>Trace mm-scale Py stringer</t>
  </si>
  <si>
    <t>Trace disseminated Py.</t>
  </si>
  <si>
    <t>3% Py, 2% Ccp - disseminated blebby to stringer like masses along foliation.</t>
  </si>
  <si>
    <t>TPDD002</t>
  </si>
  <si>
    <t>metasedimentary siliciclastic pelite</t>
  </si>
  <si>
    <t>metasedimentary siliciclastic psammite</t>
  </si>
  <si>
    <t>metasedimentary other chemical meta-iron formation</t>
  </si>
  <si>
    <t>metamorphic protolith unknown schist</t>
  </si>
  <si>
    <t>metaigneous felsic volcanic</t>
  </si>
  <si>
    <t>metasomatic</t>
  </si>
  <si>
    <t>sedimentary siliciclastic</t>
  </si>
  <si>
    <t>metaigneous mafic intrusive</t>
  </si>
  <si>
    <t>metaigneous mafic</t>
  </si>
  <si>
    <t>andesite</t>
  </si>
  <si>
    <t xml:space="preserve">Fine-grained massive, dark grey to greenish grey, sparsely Fsp-porphyritic volcanic rock.  </t>
  </si>
  <si>
    <t>fine- to medium grained drk greenish grey, sparsely Fsp-porphyritic, quartzo-feldspatic and amphibole-biotite groundmass.</t>
  </si>
  <si>
    <t>fine-grained, grey, quartzo-feldspatic-amphibole-groundmass, no longer porphyritic, patches of coarser grains sizes. Irregular mm- to cm-scale quartz-carbonate vein</t>
  </si>
  <si>
    <t xml:space="preserve">medium grained dark greenish grey, massive, common Fsp-phenocrysts in Qz-Fsp-Amp-Bt groundmass. </t>
  </si>
  <si>
    <t xml:space="preserve">fine-grained, dark grey massive rock. Common Qz-phenocrysts or amygdales, sparse Fsp-phenocrysts. Qtz-Fsp-Amph groundmass.  </t>
  </si>
  <si>
    <t>fine-grained, grey, quartzo-feldspatic-amphibole-groundmass, no phenocrysts, patches of coarser grains sizes. Irregular mm-scale alteration veins along foliation</t>
  </si>
  <si>
    <t xml:space="preserve">fine- to medium grained dark greenish grey, massive, common Fsp-phenocrysts in Qz-Fsp-Amp-Bt groundmass. </t>
  </si>
  <si>
    <t xml:space="preserve">fine- to medium grained dark greenish grey, massive, common Fsp-phenocrysts in Qz-Fsp-Amp-Bt groundmass. Irregular cm-scale Qtz-Ab-Ser vein with abundant Amp-Chl mostly in haloes </t>
  </si>
  <si>
    <t>fine-grained, dark grey to brown, quartzo-feldspatic-amphibole-biotite groundmass, no phenocrysts, but gradational to medium-grained prophyritic tonalite. Patches of Qz-Ab-Chl alteration.</t>
  </si>
  <si>
    <t>Qz-Ep-veined contact between fine-grained, sparsely porphyritic tonalite and medium-grained, intermediate porphyritic tonalite. Small alteration halo of Chl at vein contact in the fine-grained tonalite.</t>
  </si>
  <si>
    <t xml:space="preserve">fine-grained, dark grey massive rock. Sparse Fsp-phenocrysts, trace Qz-phenocrysts. Qtz-Fsp-Bt-Amp groundmass.  </t>
  </si>
  <si>
    <t>fine-grained, dark grey massive Qz-Fsp-Amp-Bt rock. Pacthy Qz-Ab-Amp-Chl ateration around irregular Qz+-Cb vein</t>
  </si>
  <si>
    <t xml:space="preserve">fine- to medium grained grey, massive, common Fsp-phenocrysts in Qz-Fsp-Amp-Bt groundmass. </t>
  </si>
  <si>
    <t>fine- to medium grained grey, massive, sparse Fsp-phenocrysts in Qz-Fsp-Amp-Bt equigranular groundmass. Fine, mm-scale Bt+-Py filled hairline fracture.</t>
  </si>
  <si>
    <t>fine- to medium grained grey, massive, no phenocrysts, strongly altered to Qz-Amp-Ab with 3-4 cm thick Qz-Ab-Diopside(?)+-Grt discontinuous vein with Ccp&gt;Py.</t>
  </si>
  <si>
    <t>fine- to medium grained grey, massive, no phenocrysts, strongly altered to Qz-Amp-Ab with 3-4 cm thick Qz-Ab+Amp-Bt. Boudinaged, discontinuous Qz-Ab veins.</t>
  </si>
  <si>
    <t xml:space="preserve">Coarse-grained Qz-vein with sheared medium-grained Amp-Di(?)-Ab </t>
  </si>
  <si>
    <t>Strongly foliated Amp-Bt-Chl-Qz-Ab+-Grt altered tonalite. Irregular Qz-Ab paches.</t>
  </si>
  <si>
    <t>Strongly foliated Bt-Amp-Chl-Qz-Fsp schist after tonalite. Traces of Fsp-phenocrysts.</t>
  </si>
  <si>
    <t>Strongly foliated Qz-Fsp-Amp-Bt schist after tonalite. Thin, mm-scale Qz-Fsp-Ep-Amp veinlets and an up to 2 cm shear with distorted foliation. Trace disseminated sulfides.</t>
  </si>
  <si>
    <t>Weak biotite foliation 45 degrees to DC direction.</t>
  </si>
  <si>
    <t>weak amphibole-biotite foliation ca 45 degrees to core direction.</t>
  </si>
  <si>
    <t xml:space="preserve">weak amphibole-biotite foliation and mm-scale Qz-Cb-Amp-Chl vein + 10 cm thick alteration halo ca 45 degrees to core direction. </t>
  </si>
  <si>
    <t>Moderately foliated groundmass and vein+alteration ~45degrees to drillcore direction</t>
  </si>
  <si>
    <t>Weakly foliated at ca. 45 degrees to core axis.</t>
  </si>
  <si>
    <t>Weakly foliated at ca. 45 degrees to core axis. Irregular, variably oriented hairline fractures, often filled with Chl.</t>
  </si>
  <si>
    <t>Moderately foliated at 45 degrees to core axis.</t>
  </si>
  <si>
    <t>Weakly- to moderately foliated at 45 degrees to core axis.</t>
  </si>
  <si>
    <t>Weakly foliated at 45 degrees to core axis.</t>
  </si>
  <si>
    <t>Vein and weak to moderate foliation oriented at 45 degress to core axis</t>
  </si>
  <si>
    <t>Weak to moderate, vein and foliation aligned at 45 degrees to core axis</t>
  </si>
  <si>
    <t>Weak- to moderate foliation at 45 degrees to core axis.</t>
  </si>
  <si>
    <t>Hairline fracture sub-parallell and sub-perpendicular to core axis. Groundmass weakly foliated at 45 degrees to core axis</t>
  </si>
  <si>
    <t xml:space="preserve">Vein and strongly foliation at 45 degrees to core axis. Qz-only vein at 45 degrees to both Qz-dioside(?) vein, foliation and core axis. </t>
  </si>
  <si>
    <t>Strong foliation and veining at 45 degrees to core axis</t>
  </si>
  <si>
    <t xml:space="preserve">Strong foliation in Amp-Di(?)-Ab assemblage at 45 degrees to core axis. Mm-scale sulfide filled hairline fractures parallel and perpendicular to vein. </t>
  </si>
  <si>
    <t>Foliation at 45 degrees to sub-parallell to core axis, more ductile appearance.</t>
  </si>
  <si>
    <t>Foliation at 45 degrees to core axis formed by Bt-Amp.</t>
  </si>
  <si>
    <t xml:space="preserve">Foliation at 45 degrees to core axis. Mm-scale veins varying from 45 degrees to core axis to perpendicular. Shear is sub-perpendicular to core axis. </t>
  </si>
  <si>
    <t>Homogeneously distributed wak biotite-chlorite</t>
  </si>
  <si>
    <t>Homogeneously distributed moderate amphibole-biotite-chlorite and trace garnet.</t>
  </si>
  <si>
    <t>Homogeneously distributed moderate amphibole-biotite-chlorite. Strong Ab-Qz-Ep-Ser alteration in vein halo</t>
  </si>
  <si>
    <t>Strong amphibole-epidote-chlorite-sericite+-albite alteration in 5 cm thick associated with vein.</t>
  </si>
  <si>
    <t>Weak but widespread chlorite-biotite alteration. Very fine trace disseminated Py.</t>
  </si>
  <si>
    <t xml:space="preserve">Widespread intermediate Bt-Amp alteration </t>
  </si>
  <si>
    <t xml:space="preserve">Widespread weak Bt-Amp alteration </t>
  </si>
  <si>
    <t xml:space="preserve">Widespread weak Chl-Ser-Ab alteration </t>
  </si>
  <si>
    <t>Patchy Ab-Amp-Bt-Ser alteration and silicification Boundinaged Qz-vein with irregular alteration halo sub-parallell to core axis</t>
  </si>
  <si>
    <t>Strong Amp-Chl, moderate Ab around Qz-veins.</t>
  </si>
  <si>
    <t xml:space="preserve">Blobs or patches of Qz-Ab-Amp-Chl alteration, Ser-Ep-Ab at gradational contact to medium grained tonalite. Widespread Bt in groundmass. </t>
  </si>
  <si>
    <t>Weak widespread Bt.</t>
  </si>
  <si>
    <t>Widespread, but weak Bt. Chl halo around Qz-Ep vein.</t>
  </si>
  <si>
    <t>Strong Qz-Ab-Amp-Chl around Qz-vein, weak, but widespread Bt in groundmass</t>
  </si>
  <si>
    <t>Weak Bt alteration in groundmass</t>
  </si>
  <si>
    <t>Weak, widespread Bt.</t>
  </si>
  <si>
    <t>Strong Qz-Ab-Amp-Di(?)+-Grt alteration and vein</t>
  </si>
  <si>
    <t>Strong Qz-Ab-Amp-Bt alteration and Qz-Ab veins</t>
  </si>
  <si>
    <t>Strong Qz-Amp-Di(?)-Ab alteration and Qz-vein</t>
  </si>
  <si>
    <t>Astrong Amp-Bt-Chl-Qz-Ab+-Grt alteration</t>
  </si>
  <si>
    <t>Strong Amp-Bt, minor Ep in veins and shear. Qz-Fsp in mm-scale veinlets.</t>
  </si>
  <si>
    <t>Trace disseminated fine-grained in vein halo Py.</t>
  </si>
  <si>
    <t>2 % very fine Py dissemination alinged with foliation in groundmass + in vein.</t>
  </si>
  <si>
    <t>trace disseminated magnetite</t>
  </si>
  <si>
    <t>Very fine trace disseminated Py.</t>
  </si>
  <si>
    <t>Finely disseminated Py associated with Amp-Chl alteration</t>
  </si>
  <si>
    <t xml:space="preserve">1-2 % finely disseminated (groundmass) and 1-2 % blebby Ccp-Py (in vein alteration zone). </t>
  </si>
  <si>
    <t>Thin, mm-scale Ccp&gt;Py vein. 1-2 %. Trace disseminated Ccp&gt;&gt;Py</t>
  </si>
  <si>
    <t>Trace disseminated fine-grained Py.</t>
  </si>
  <si>
    <t>3 % blebby, dendritic Ccp, 1-2 % dendritic, blebby Py, associated with alteration and veining.</t>
  </si>
  <si>
    <t xml:space="preserve">Mm-scale, irregular veinlets of 1-2 % Ccp and 1-2 % Py. </t>
  </si>
  <si>
    <t>ca. 2 % Py and 2 % Ccp, disseminated along hairline fractures.</t>
  </si>
  <si>
    <t xml:space="preserve">Trace disseminated sulfides. Weakly magnetic, likely Po. </t>
  </si>
  <si>
    <t>quartz-mica schist</t>
  </si>
  <si>
    <t>felsic schist derived from volcanic rock</t>
  </si>
  <si>
    <t>metasomatic schist</t>
  </si>
  <si>
    <t>felsic volcaniclastic conglomerate</t>
  </si>
  <si>
    <t>conglomerate + sandstone</t>
  </si>
  <si>
    <t>pebbly sandstone</t>
  </si>
  <si>
    <t>amphibolite derived from intrusive rock</t>
  </si>
  <si>
    <t>conglomerate</t>
  </si>
  <si>
    <t>mafic schist</t>
  </si>
  <si>
    <t>carbonate-altered meta-igneous mafic rock</t>
  </si>
  <si>
    <t>amphibolitic schist</t>
  </si>
  <si>
    <t>meta-banded iron formation</t>
  </si>
  <si>
    <t>metasiltstone/metamudstone/metashale</t>
  </si>
  <si>
    <t>quartzite</t>
  </si>
  <si>
    <t>Strong foliation at ca. 45 degrees to core axis</t>
  </si>
  <si>
    <t>Strong foliation at ca. 60 degrees to core axis</t>
  </si>
  <si>
    <t xml:space="preserve">Weak to moderate foliation at ca. 60 degrees to core axis. Mm-scale fracture filled by brown Cb(?) perpendicular to foliation, sub-parallel to core axis. </t>
  </si>
  <si>
    <t>Moderate foliation / lamination at 60 degrees to core axis. Bands of alteration minerals follow the foliation, but mineral grains are randomly oriented.</t>
  </si>
  <si>
    <t>Moderate foliation / lamination at 60 degrees to core axis.</t>
  </si>
  <si>
    <t>Weak to moderate foliation at 50 degrees to core axis. Mostly random, chaotic.</t>
  </si>
  <si>
    <t>Strong foliation perpendicular to core axis. Foliation is folded.</t>
  </si>
  <si>
    <t>Moderate to strong foliation sub-perpendicular to core axis. Flattened granules-pebbles along foliation. Thin Qz-Fsp veins at ca. 15 degrees to foliaiton, also sub-perpendicular to core axis</t>
  </si>
  <si>
    <t>Strong foliation and flattened clasts sub-perpendicular to core axis.</t>
  </si>
  <si>
    <t>Strong foliation and flattened clasts sub-perpendicular to ca. 70 degrees to core axis.</t>
  </si>
  <si>
    <t xml:space="preserve">Strong foliation and 1-1.5 cm thick Qz-sulfide veins in schist at ca. 70 degrees to core axis. Chilled margins of dacite at ca. 80 degrees to cpre axis. </t>
  </si>
  <si>
    <t xml:space="preserve">Moderate to strong foliation in schist and thick irregular Qz-vein perpendicular to core axis. Mag band and Py stringers perpendicular to core axis. </t>
  </si>
  <si>
    <t>Strong banding and foliation at ca. 60 degrees to core axis.</t>
  </si>
  <si>
    <t xml:space="preserve">Bedding/lamination in chert/BIF clasts. Moderate to strong foliation in schist. Perpendicular to sub-perpendicular to core axis. </t>
  </si>
  <si>
    <t>Moderate to strong foliation sub-perpendicular to core axis. Flattened granules-pebbles along foliation. Hairline fracture at 60 degrees to both foliation and core axis.</t>
  </si>
  <si>
    <t xml:space="preserve">Hairline fractures sub-parallel and sub-perpendicular to core axis. Non-foliated. </t>
  </si>
  <si>
    <t xml:space="preserve">Mutually cross-cutting hairline fractures and &lt;2 mm thick, straight to slightly irregular Cb-Chl veinlets at 45 and 70 degrees to core axis. Non-foliated. </t>
  </si>
  <si>
    <t>Moderately foliated steep to perpendicular to core axis. Vein contact is parallel to foliation. Hairline fracture at 45 degrees to core axis.</t>
  </si>
  <si>
    <t>Moderate to strong foliation at ca. 50 degrees to the core axis. Clast of silicified sulfidic chert/BIF appears like a &lt;5 cm thick vein parallel to foliation</t>
  </si>
  <si>
    <t>Strongly foliation/lineation at ca. 70 degrees to core axis. Thin Qz±Cb vein at ca. 60 degrees to core axis</t>
  </si>
  <si>
    <t>Moderate to strong foliation and flattened lenses at ca. perpendicular to core axis</t>
  </si>
  <si>
    <t>Strongly foliated at 60 degrees to core axis Qz-vein also at 60 degrees to axis, cross-cutting folaition</t>
  </si>
  <si>
    <t>Strongly foliated at 60 degrees to core axis Qz-vein at 30 degrees to axis, cross-cutting folaition</t>
  </si>
  <si>
    <t>moderate to strongly foliated and slightly folded</t>
  </si>
  <si>
    <t>Strong foliation and flattened lenses at ca. perpendicular to core axis</t>
  </si>
  <si>
    <t>Strong foliation at 50-60 degrees to core axis and up to 5 cm thick, irregular Qz vein paralle to foliation</t>
  </si>
  <si>
    <t>Strong foliation and elongation of clasts at 60 degrees to core axis</t>
  </si>
  <si>
    <t xml:space="preserve">Hairline fractures sub-parallel to core axis. Non-foliated. </t>
  </si>
  <si>
    <t>Strong foliation and elongation of clasts at 45 degrees to core axis</t>
  </si>
  <si>
    <t>Irregular vein walls varying from 45 degrees to sub-perpendicular to core axis.</t>
  </si>
  <si>
    <t xml:space="preserve">Strong foliation and elongation of clasts at 45 degrees to core axis. Ca. 3 cm thick Qz vein woth irregular, anastomosing vein walls at 45 degrees to core axis also.  </t>
  </si>
  <si>
    <t>Strong foliation and elongation of clasts at 60 degrees to core axis.</t>
  </si>
  <si>
    <t>Intense foliation and flattening of clasts at 60-70 degrees to core axis. Qz vein is sub-parallel to foliation with irregular vein walls.</t>
  </si>
  <si>
    <t>Foliation, clasts and Qz-veins perpendicular to core axis</t>
  </si>
  <si>
    <t>Intense foliation and flattening of clasts at 60-70 degrees to core axis.</t>
  </si>
  <si>
    <t>Strong foliation bordering on gneissic banding near perpendicular to core axis</t>
  </si>
  <si>
    <t>Strong foliation to banding near perpendicular to core axis</t>
  </si>
  <si>
    <t xml:space="preserve">Weakly foliated with &lt; 5 cm wide Grt-rich bands and thin sulfide stringers at 45 degrees to core axis. </t>
  </si>
  <si>
    <t>strong foliation (or original banding?) at 60-70 degrees to core axis</t>
  </si>
  <si>
    <t>Banding sub-perpendicular to core axis</t>
  </si>
  <si>
    <t>Bedding/lamination perpendicular to core axis</t>
  </si>
  <si>
    <t xml:space="preserve">Strongly deformed bedding and up to 2 cm scale blebs of coarse Cb oriented ca. perpendicular to core axis. </t>
  </si>
  <si>
    <t>Bedding, Cb and sulfide bands sub-perpendicular to core axis</t>
  </si>
  <si>
    <t xml:space="preserve">Bedding perpendicular to core axis. mm-scale veinlets of either Cb or black massive mineral (Amp/Tourmaline?) cross cutting bedding and ca. 70 or 45 degrees to core axis. </t>
  </si>
  <si>
    <t xml:space="preserve">Folded bedding varies from 50 degrees to sub-parallel to core axis due to folding. Hairline fracture cross-cutting foliation/bedding and sub-parallel to core axis. Wispy Cb veins are irregular and both parallel and at 45 degrees to core axis.  </t>
  </si>
  <si>
    <t xml:space="preserve">Weak foliation formed by alignment if mica bands at ca. 70 degrees to core axis. Hairline, mm-scale fractures and black (tourmaline?) veinlets sub-perpendicular and at 45 degrees to core axis. </t>
  </si>
  <si>
    <t>Foliation/bedding sub-perpendicular to core axis</t>
  </si>
  <si>
    <t xml:space="preserve">Strong wavy to anastomosing foliation sub-perpendicular to core axis. </t>
  </si>
  <si>
    <t>Moderate to strong slightly wavy foliation sub-perpendicular to core axis.</t>
  </si>
  <si>
    <t>Banding sub-perpendicular to core axis. Folding of banding at RH side end</t>
  </si>
  <si>
    <t xml:space="preserve">Foliation/banding at ca. 70 and 50 degrees to core axis - folded. </t>
  </si>
  <si>
    <t xml:space="preserve">Foliation/banding between 45-60 degrees to core axis in both direction due to folding - chevron-like </t>
  </si>
  <si>
    <t>Banding sub-perpendicular to core axis.</t>
  </si>
  <si>
    <t>Bands are sub-parallel to core axis due to folding - core has been cut at a bad angle to fabric</t>
  </si>
  <si>
    <t>Moderate to strong slightly wavy foliation/banding sub-perpendicular to core axis.</t>
  </si>
  <si>
    <t>None - Qz-Ms-Bt likely just metamorphic assemblage</t>
  </si>
  <si>
    <t>None - as previous sample. Felsic metavolcanic rock may be Qz-Ser altered.</t>
  </si>
  <si>
    <t>Bands of Qz-Ser alteration? Or just metamorphic assemblage?</t>
  </si>
  <si>
    <t>Qz-Ser bands</t>
  </si>
  <si>
    <t>Strong Act-Cum(?)-Chl-Grt-Sulfide</t>
  </si>
  <si>
    <t>Intense-Qz-Chl-Act-sulfide+/-mag.</t>
  </si>
  <si>
    <t>moderate Qz-Chl-Bt-Grt+/-sulfide alteration</t>
  </si>
  <si>
    <t>Moderate Qz-Bt-Grt-Amp-sulfide±Chl alteration</t>
  </si>
  <si>
    <t>Moderate Bt-Amp-Grt-sulfide alteration</t>
  </si>
  <si>
    <t>Weak Bt-Mag-sulfide±Chl±Ep in matrix, strong silicification in volcanic clasts.</t>
  </si>
  <si>
    <t>Moderate Bt-Chl-Amp-Grt-Mag-sulfide in schist matrix. Qz-sulfide veins in schist at both contacts.</t>
  </si>
  <si>
    <t>Moderate Bt-Amp-Chl-Grt-Mag-sulfide</t>
  </si>
  <si>
    <t>Moderate to strong Chl-Bt-Amp-Chl-Grt-Mag-sulfide</t>
  </si>
  <si>
    <t>Moderate Chl-Bt-Amp-Grt-sulfide</t>
  </si>
  <si>
    <t>Strong Amp-Ep-Grt</t>
  </si>
  <si>
    <t>none</t>
  </si>
  <si>
    <t>Moderate Qz-Amp-Bt-Chl-sulfide-Mag</t>
  </si>
  <si>
    <t>Moderate Qz-Bt-Amp-Grt-Chl-sulfide</t>
  </si>
  <si>
    <t>None - likely only metamophic assemblage</t>
  </si>
  <si>
    <t>StrongQz-Bt-Amp-Grt-Chl+/-sulfide</t>
  </si>
  <si>
    <t>Strong Amp-Chl-Grt</t>
  </si>
  <si>
    <t>Strong Amp-Chl+/-Grt</t>
  </si>
  <si>
    <t>None</t>
  </si>
  <si>
    <t>Strong Amp-Chl-Bt-Grt</t>
  </si>
  <si>
    <t>Strong Amp-Chl-Bt-Grt-Fsp</t>
  </si>
  <si>
    <t>Strong Amp-Bt-Chl-Grt</t>
  </si>
  <si>
    <t>Pervasive Amp-Ep-Chl-Grt</t>
  </si>
  <si>
    <t>Uncertain. Probably just metamorphic assemblage.</t>
  </si>
  <si>
    <t>Intense carbonation</t>
  </si>
  <si>
    <t>Uncertain. Probably just metamorphic assemblage. Otherwise Pervasive Amp-Grt-Cb</t>
  </si>
  <si>
    <t>Sulfidation of some Mag grains</t>
  </si>
  <si>
    <t>Sulfide + Chl or metamophic?</t>
  </si>
  <si>
    <t>&lt;2 % fine-grained blebby to stringers of Py&gt;Po+-Ccp</t>
  </si>
  <si>
    <t>1% Po-Py. Finegrained blebby.</t>
  </si>
  <si>
    <t xml:space="preserve">ca. 5%, up to 1 cm grains or aggregates of Po+/-Py. Associated with Chl-Act and in strongly silicified patches. </t>
  </si>
  <si>
    <t>Trace blebby pyrite in strongly silicified patches.</t>
  </si>
  <si>
    <t>ca. 2% disseminated blebby and thin mm-scale stringers of Py±Ccp</t>
  </si>
  <si>
    <t>1 cm thick clast of massive Mag-BIF (5% of sample). Ca. 4% disseminated and &lt;5mm thick stringer of Py±Ccp.</t>
  </si>
  <si>
    <t>Ca. 1% disseminated grains of Mag, ca. 1% of disseminated blebby Py±Ccp</t>
  </si>
  <si>
    <t xml:space="preserve">ca. 2% disseminated blebby and thin mm-scale stringers of Py and trace Mag in schist. </t>
  </si>
  <si>
    <t>ca. 5% Mag in &lt;1 cm thick band and disseminated. Ca. 2% disseminated and &lt;3 mm thick stringers of Py parallel to foliation.</t>
  </si>
  <si>
    <t>ca. 5% Mag in pebble BIF clasts and 1% disseminated in groundmass. Ca. 5% disseminated grains and 1 cm thick band of Py. Parallel to foliation.</t>
  </si>
  <si>
    <t xml:space="preserve">Ca. 3% &lt;4 mm sized disseminated grains and &lt;1mm thick stringers of Py. Ca. 2% microcrystalline Mag in BIF clasts. </t>
  </si>
  <si>
    <t>1% disseminated Py.</t>
  </si>
  <si>
    <t>1% disseminated Py concentrated in a &lt;1 cm thick band parallel to foliation. Trace Mag inferred from weak magnetic character of schist part.</t>
  </si>
  <si>
    <t>Ca. 2% disseminated Py&gt;&gt;Ccp, Abundant in sulfidic BIF.</t>
  </si>
  <si>
    <t>Ca. 4% disseminated Py&gt;&gt;Ccp, Abundant in sulfidic BIF clasts.</t>
  </si>
  <si>
    <t>Trace Py and Po</t>
  </si>
  <si>
    <t>Ca. 1% disseminated blebby Py±Ccp</t>
  </si>
  <si>
    <t>Trace disseminated Py&gt;&gt;Ccp</t>
  </si>
  <si>
    <t>Ca. 1% Py&gt;&gt;Po</t>
  </si>
  <si>
    <t xml:space="preserve">Ca. 3% Py-Po. Disseminated &lt;7 mm blebs or &lt;1 mm grains. </t>
  </si>
  <si>
    <t>1% Mag in BIF clast. Trace disseminated Py</t>
  </si>
  <si>
    <t xml:space="preserve">ca. 5% disseminated blebby Po-Py+/-Ccp. One clast being partially replaced by f.g. Po-Py. Trace Mag in clasts. </t>
  </si>
  <si>
    <t xml:space="preserve">Ca. 1% Po-Py+/-Ccp disseminated and associated with Amp-Chl-Bt-Grt intravein fractures. Larger, &lt;5 mm blebs in vein. </t>
  </si>
  <si>
    <t>ca. 1% v.f.g. finely disseminated Py-Po. Trace Mag?</t>
  </si>
  <si>
    <t>ca. 3% v.f.g. finely disseminated Py-Po&gt;&gt;Ccp. Trace Mag?</t>
  </si>
  <si>
    <t>Ca. 2% total of Po-Py&gt;&gt;Ccp. V.f.g. disseminated and foliation parallel stringers in groundmass, up to 1 cm large blebs in Qz-vein</t>
  </si>
  <si>
    <t xml:space="preserve">Ca. 1% f.g. Po-Py+/-Ccp disseminations associated with Amp-Ep-Chl-Grt alt.  </t>
  </si>
  <si>
    <t>up to 10 % Py-Po&gt;&gt;Ccp. As v.f.g. disseminations and a 1 cm thick semi-massive Py band. 1-2% disseminated Mag in BIF clasts.</t>
  </si>
  <si>
    <t>ca. 3% disseminated blebby Py and mm-scale stingers</t>
  </si>
  <si>
    <t xml:space="preserve">ca. 50% granular Mag in &lt; 1 cm thick massive bands. Ca. 5%  disseminated Py &lt;7 mm occurring in a 5 cm thick band at left hand side.   </t>
  </si>
  <si>
    <t>40-50% v.f.g. to c.g. Mag in mm- to cm-scale bands</t>
  </si>
  <si>
    <t>ca. 5% f.g. Mag in mm-scale laminae</t>
  </si>
  <si>
    <t>ca. 30 % irregular and massive Po&gt;&gt;Py beds</t>
  </si>
  <si>
    <t>Ca. 5% bedding parallel stringers of Po, ca. 5% Mag in band of coarse grains.</t>
  </si>
  <si>
    <t>ca. 1% bedding parallel stringers or diseminations of Po.</t>
  </si>
  <si>
    <t xml:space="preserve">Trace Po-Py bedding/foliation parallel disseminations and in black fractures.  </t>
  </si>
  <si>
    <t xml:space="preserve">ca. 10% Py-Po in bedding parallel masses or thin stringers. Some mm-scale Py nodules. </t>
  </si>
  <si>
    <t xml:space="preserve">ca. 3% Py disseminations, foliation-parallel mm-scale stringers, or as &lt;1 cm flattened nodules. </t>
  </si>
  <si>
    <t>ca. 10% Bediing/foliation-parallel stringers of Po&gt;Py. Very tarnished, difficult to estimate proportions.</t>
  </si>
  <si>
    <t>ca. 5% mm- to cm-scale Py nodules. Trace Po.</t>
  </si>
  <si>
    <t>Trace Po disseminations in Fe-silicate bands</t>
  </si>
  <si>
    <t>ca. 3% Po&gt;Py stringers parallel to banding</t>
  </si>
  <si>
    <t>ca. 1% Po in mm-scale banding-parallel stringers.</t>
  </si>
  <si>
    <t>ca. 5% Po &lt;1 cm thick bands/stringers parallel to banding. Not very magnetic.</t>
  </si>
  <si>
    <t>Trace Mag? Magnetic in black patches but no visible grains. Trace disseminated to blebby patches of Po</t>
  </si>
  <si>
    <t>fine-grained, light grey to beige, laminated Qz-Ms-Bt schist</t>
  </si>
  <si>
    <t>fine- to medium grained, light grey to beige, laminated Qz-Ms-Bt schist. Contact to Qz-porphyroclastic Qz-Ser/Ms schist after felsic volcanic rock</t>
  </si>
  <si>
    <t>fine-grained, light grey to beige, laminated Qz-Ms-Bt schist with flattened Qz-porphyroclasts likely after original phenocrysts. Perhaps ghosts of relict Fsp-phenocrysts?</t>
  </si>
  <si>
    <t xml:space="preserve">fine-grained, light grey to pale beige, weakly banded to massive Qz-Fsp-Ser-Bt metavolcanic rocks. Less visible relict phenocrysts than previous sample. </t>
  </si>
  <si>
    <t xml:space="preserve">fine-grained Qz-Fsp rocks with laminae of Mag, overprinted by intense Amp-Chl-Ep-Grt-Sulfide alteration. Clastic appearance locally </t>
  </si>
  <si>
    <t>fine- to medium grained Qz-Fsp-Chl-Grt-Hbl-Mag-sulfide schist. Clastic appearance of Qz-Fsp parts with matrix of Chl-Grt-Hbl-Mag-sulfide</t>
  </si>
  <si>
    <t>fine- to medium grained Qz-Fsp-Chl-Act-sulfide+/-mag schist. More silicified than 271240-41. No Grt.</t>
  </si>
  <si>
    <t>fine- to medium grained Qz-Fsp-Chl-Bt-Grt-sulfide schist.</t>
  </si>
  <si>
    <t>fine- to medium grained Qz-Fsp-Bt-Grt-Hbl-sulfide±Chl schist with rounded, strongly silicified granule-to pebble sized clasts.</t>
  </si>
  <si>
    <t>fine- to medium grained Qz-Fsp-Bt-Amp-Grt-sulfide schist with sparse, rounded, strongly silicified granule to cobble sized clasts of Qz±Fsp porphyritic felsic volcanic rock and massive Mag-BIF.</t>
  </si>
  <si>
    <t xml:space="preserve">fine grained Qz-Fsp-Bt-Mag-sulfide±Chl±Ep schist with lense-shaped, strongly silicified granule-to pebble sized clasts. Both Qz±Fsp-porphyritic and sedimentary provenance. </t>
  </si>
  <si>
    <t>Light grey to pale-green grey aphanitic. &lt;1 mm Fsp and Amp/Bt grains in the groundmass. Chilled margins against the volcaniclastic schist. Qz-sulfide veins in schist. at both contacts to dacite</t>
  </si>
  <si>
    <t xml:space="preserve">Green-grey fine grained Qz-Fsp-Bt-Amp-Grt-Chl-Mag-sulfide schist with lense-shaped, strongly silicified granule-to pebble sized clasts. Same unit as volcaniclastic conglomerate, but chemical and siliciclastic clasts are dominant now. Ca. 7 cm thick, irregular Qz-Fsp-sulfide vein sub-parallel to and cross cutting the foliation. </t>
  </si>
  <si>
    <t>Green to grey fine- to medium grained, banded Qz-Fsp-Ch-Bt-Amp-Grt-sulfide schist with lense-shaped granule-to pebble sized clasts of both strongly silicified volcanics and Mag-BIF.</t>
  </si>
  <si>
    <t>Green to light green fine- to medium grained, banded Qz-Fsp-Amp-Ep-Grt-sulfide schist with rounded to lense-shaped granule-to pebble sized clasts of both strongly silicified volcanics and maybe siltstone-sandstone</t>
  </si>
  <si>
    <t>Light grey to pale-green grey, massive aphanitic volcanic rock. Rare &lt;1 mm Amp phenocrysts in the groundmass. Intrusive to volcaniclastic schist</t>
  </si>
  <si>
    <t>Green-grey fine grained Qz-Fsp-Bt-Chl-Amp-Mag-sulfide schist. Part of altered conglomerate but no clasts visible in this sample. Half the sample is a &gt;10 cm thick Qz-FspAmp-Grt vein.</t>
  </si>
  <si>
    <t xml:space="preserve">grey to green grey, fine grained Qz-Fsp-Bt-Amp-Grt-Chl-sulfide schist with lense-shaped, strongly silicified granule-to pebble sized clasts of complely silicified rocks and sulfidic chert/BIF. Grt grains up to 8 mm, idiomorphic. </t>
  </si>
  <si>
    <t>Dark green, fine- to medium grained strongly foliated Amp-Qz±Fsp amphibolite. Thin Qz±Cb vein</t>
  </si>
  <si>
    <t xml:space="preserve">grey to green grey, fine grained Qz-Fsp-Bt-Amp-Grt-Chl-sulfide schist with lense-shaped, granule-to pebble sized clasts of complely silicified rocks and sulfidic chert/BIF. Grt grains up to 5 mm, sub-idiomorphic. </t>
  </si>
  <si>
    <t>grey to green grey, fine grained Qz-Fsp-Bt-Amp-Grt-Chl-sulfide schist with lense-shaped, granule-to pebble sized clasts of complely silicified rocks. Grt grains up to 5 mm, sub-idiomorphic. 2 cm thick Qz vein</t>
  </si>
  <si>
    <t>grey to green grey, fine grained Qz-Fsp-Bt-Amp-Grt-Chl-sulfide schist with lense-shaped, granule-to pebble sized clasts of complely silicified rocks. Grt grains up to 5 mm, sub-idiomorphic. 2 cm thick Qz-Fsp vein with diffuse contacts</t>
  </si>
  <si>
    <t>grey to green grey, fine grained Qz-Fsp-Bt-Amp-Grt-Chl-sulfide schist with irregular slightly folded 2 cm thick Qz-Fsp vein with diffuse contacts. Intruded by Andesite/dacite with chilled margins</t>
  </si>
  <si>
    <t xml:space="preserve">grey to green grey, fine grained Qz-Fsp-Bt-Amp-Grt-Chl-sulfide schist with lense-shaped, granule-to pebble sized clasts of complely silicified rocks and sulfidic chert. Grt grains up to 3 mm, idiomorphic. </t>
  </si>
  <si>
    <t xml:space="preserve">grey to green grey, fine grained Qz-Fsp-Amp-Chl-Grt-sulfide schist with lense-shaped, granule-to pebble sized clasts of sulfidic chert. Grt grains up to 5 mm, idiomorphic to slightly elongated along foliation. </t>
  </si>
  <si>
    <t>grey to green grey, fine grained Qz-Fsp-Amp-Chl-Grtsulfide schist with lense-shaped, granule-to pebble sized clasts of silicified rocks, chert, and BIF.</t>
  </si>
  <si>
    <t xml:space="preserve">Light grey to pale-green grey, weakly Fsp-porphyritic massive dacite. </t>
  </si>
  <si>
    <t>grey to green grey, fine grained Qz-Fsp-Amp-Chl-Bt-Grt-sulfide schist with lense-shaped, granule-to pebble sized clasts of silicified rocks, chert, and BIF.</t>
  </si>
  <si>
    <t>Granular textures Qz vein with intravein fractures filled by Amp-Chl-Bt-Fsp-Grt.</t>
  </si>
  <si>
    <t>grey to green grey, fine grained Qz-Fsp-Amp-Bt-Chl-Grt-sulfide schist with lense-shaped, granule-to pebble sized clasts of silicified rocks, chert, and BIF. Ideomorphic Grt up to 5 mm.</t>
  </si>
  <si>
    <t>Dark grey to green and brown grey, fine grained Qz-Fsp-Amp-Bt-Chl-Grt-sulfide schist with lense-shaped, granule-to pebble sized clasts of silicified rocks, chert, and BIF. Ideomorphic Grt up to 2 mm.</t>
  </si>
  <si>
    <t>grey to green grey, fine grained Qz-Fsp-Amp-Chl-Bt-Grt-sulfide schist with lense-shaped, granule-to pebble sized clasts of silicified rocks, chert, and BIF. Chaotic pathces of Bt-GrtAmp alteration adjacent to Qz-vein.</t>
  </si>
  <si>
    <t>Light green grey, fine grained to medium grained Qz-Amp-Ep-Chl-Grt-sulfide schist with lense-shaped, granule-to pebble sized clasts of silicified rocks, chert, and BIF. Clast-like Qz-veins .</t>
  </si>
  <si>
    <t>Dark grey to green and brown grey, fine grained Qz-Fsp-Amp-Bt-Chl-Grt-sulfide schist with lense-shaped, granule-to pebble sized clasts of silicified rocks, chert, and BIF.</t>
  </si>
  <si>
    <t xml:space="preserve">Light green schistoste to slightly gneissic mafic rock with abundant Trm-Act, likely with Fsp. </t>
  </si>
  <si>
    <t>Same as 271772 but with intense carbonate banding</t>
  </si>
  <si>
    <t>Banded Grt-Cb-Sulfide- Amphibolite meta silicate-facies BIF?</t>
  </si>
  <si>
    <t>Fine- to coarse grained Mag bands and v.f.g to f.g. chert or cb bands</t>
  </si>
  <si>
    <t xml:space="preserve">Grey and green grey Mag-Amp bands and light grey to white chert bands.  </t>
  </si>
  <si>
    <t>Light grey and green f.g. banded. Grey Qz bands and light green Amp (Gru?) bands. Silicate facies BIF / ferriginous siltstone. Few mm-scale bands of Mag.</t>
  </si>
  <si>
    <t>Dark brown to black sulfidic and carbonaceous metamudstone/shale</t>
  </si>
  <si>
    <t>Dark brown to black sulfidic and carbonaceous metasiltstone/mudstone. More abundant Cb and less sulfide than 271778. 1 cm band of coarse granular Mag</t>
  </si>
  <si>
    <t>Light grey and green f.g. banded. Dominated by light green Amp (Gru?) bands with mm sized round black grains - Crd?. Silicate facies BIF / ferriginous siltstone. Few mm-scale bands of Mag.</t>
  </si>
  <si>
    <t>Brown to green f.g. Bt dominated meta-mudstone/shale with folded band of coarse grained Grt. Thin wispy Cb veinlets</t>
  </si>
  <si>
    <t xml:space="preserve">F.g. pale beige to grey quartzite likely after f.g. sandstone. Cherty appearance. Thin, &lt;mm-scale laminae of white mica </t>
  </si>
  <si>
    <t>beige grey to green grey f.g. to v.f.g. Qz-Bt-Chl schist after siltstone/mudstone.</t>
  </si>
  <si>
    <t xml:space="preserve">v.f.g. Qz-Chl-Bt schist with mm- to cm long rods of And(?). The And(?) grains are black potentially from retrogression to Bt. </t>
  </si>
  <si>
    <t>v.f.g. Qz-Chl-Ms±Bt sulfidic schist, likely metasilstone/mudstone.</t>
  </si>
  <si>
    <t>v.f.g. Qz-Chl-Grt±Bt sulfidic schist, likely metasilstone/mudstone.</t>
  </si>
  <si>
    <t>Grey and green grey Amp-Bt-Chl bands and light grey to white chert bands.  Silicate facies BIF?</t>
  </si>
  <si>
    <t>Grey and green grey Amp-Chl±Grt bands and light grey to white chert bands. Silicate facies BIF? Thin sulfide stringers</t>
  </si>
  <si>
    <t>Grey and green grey Amp-Chl bands and light grey to white chert bands. Silicate facies BIF? Thin, &lt;1 cm thick sulfide stringers</t>
  </si>
  <si>
    <t>Grey and green grey Amp-Chl±Grt bands and light grey to white chert bands. Silicate facies BIF?</t>
  </si>
  <si>
    <t>Grey and green grey Amp-Grt bands and light grey to white chert bands. Silicate facies BIF? Folded</t>
  </si>
  <si>
    <t>v.f.g. Grt-porphyroblastic Qz-Chl schist, likely metasilstone/mudstone. Abundant &lt;5 mm idiomorphic Grt</t>
  </si>
  <si>
    <t>F.g. Grey and green grey Amp±Mag bands and light grey to white chert bands.</t>
  </si>
  <si>
    <t>------</t>
  </si>
  <si>
    <t xml:space="preserve"> &lt;  0.00000 </t>
  </si>
  <si>
    <t xml:space="preserve"> </t>
  </si>
  <si>
    <t>GXDD0010</t>
  </si>
  <si>
    <t>1/4</t>
  </si>
  <si>
    <t>sedimentary other chemical or biochemical</t>
  </si>
  <si>
    <t>banded iron-formation</t>
  </si>
  <si>
    <t>metaigneous mafic volcanic</t>
  </si>
  <si>
    <t>metabasalt</t>
  </si>
  <si>
    <t>siltstone + sandstone</t>
  </si>
  <si>
    <t>metasomatic rock</t>
  </si>
  <si>
    <t>metadolerite</t>
  </si>
  <si>
    <t>igneous mafic volcanic</t>
  </si>
  <si>
    <t>basalt</t>
  </si>
  <si>
    <t>carbonate-altered metamafic volcanic rock</t>
  </si>
  <si>
    <t>diorite</t>
  </si>
  <si>
    <t>metagabbro</t>
  </si>
  <si>
    <t xml:space="preserve">Light grey f.g. siltstone or chert interlayered with reddish brown jasper with rusty spots likely after Fe-oxides.  </t>
  </si>
  <si>
    <t>Light grey f.g. siltstone or chert interlayered with reddish brown jasper with rusty spots likely after Fe-oxides.  Thinner, mm-scale bands than 271796</t>
  </si>
  <si>
    <t>Medium green to brown grey, f.g. Chl-dom basalt - potentially pillowed - with black to dark brown mm-scale spots of oxyhydroxides or sulfates. Pillows are outlines by qz-veinliets.</t>
  </si>
  <si>
    <t>F.g. medium to light green and brown massive Chl-dom high-Mg metabasalt.</t>
  </si>
  <si>
    <t xml:space="preserve">F.g. mottled textured Chl-Tlc high-Mg metabasalt with thin wispy Cb veins - likely Mgs. </t>
  </si>
  <si>
    <t>v.f.g. aphyric Chl-Tlc-Act high-Mg metabasalt. Low-Mg metakomatiite? Wispy Tlc-Cb veins</t>
  </si>
  <si>
    <t xml:space="preserve">f.g. aphyric to slightly mottled textured weakly magnetic high-Mg metabasalt. </t>
  </si>
  <si>
    <t>f.g. aphyric massive to slightly mottled textured high-Mg metabasalt. Softer, more Chl, than 2718003</t>
  </si>
  <si>
    <t>f.g. aphyric, amygdaloidal high-Mg metabasalt. Chl-Tlc-Amp-Cb</t>
  </si>
  <si>
    <t xml:space="preserve">v.f.g. to f.g. Cb-Tlc vein. Milky white magnesite and calcite and pink rhodochrosite or Mn-bearing dolomite?. Tlc dominating at the margins. Fragments of metabasalt in the vein. </t>
  </si>
  <si>
    <t>v.f.g. aphyric, greenish grey, very soft weakly magnetic high-Mg metabasalt. Abundant blotchy veins of Cb-Tlc.</t>
  </si>
  <si>
    <t>v.f.g. aphyric, greenish grey, soft, moderately magnetic high-Mg metabasalt. Tlc-Cb veins.</t>
  </si>
  <si>
    <t xml:space="preserve">F.g. apparent aphyric, but potentially Px-spinifex bearing - unless metamorphic acicular Amp - and transistional to Px-orthocumulate Chl-Act-Cb high-Mg metamafic rock. Hylogger reports Plg, but not observed macroscopically. Thin wispy Qz-Cb veinlets </t>
  </si>
  <si>
    <t>F.g. dark green-grey, small random Px-spinifex-bearing Amp-Cb-Chl high-Mg metabasalt. Magnetic. Thin wispy Chl-Cb veinlets.</t>
  </si>
  <si>
    <t>v.f.g. Qz-Cb-Mag-Py-Tlc vein in high-Mg metamafic rock. Tlc associated with vein wall. Could potentially be interflow sulfidic and Mag-bearing chert.</t>
  </si>
  <si>
    <t xml:space="preserve">v.f.g. dark green-grey aphyric Chl-Amp-Tlc-Cb, moderately magnetic high-Mg metabasalt. </t>
  </si>
  <si>
    <t>F.g. dark green-grey, jigsaw-fit fragmental, small random Px-spinifex-bearing Chl-Amp-Tlc-Cb high-Mg metabasalt. Magnetic. Tlc-Cb + brown soft mineral in vein fill between fragments.</t>
  </si>
  <si>
    <t>f.g to v.f.g laminated siltstone-sandstone interflow sediment. Potentially with deformed Mag-bearing chert. Qz-Cb-Chl-sulfide vein overprint.</t>
  </si>
  <si>
    <t xml:space="preserve">v.f.g. dark green-grey aphyric Chl-Amp-Tlc-Cb, very weakly magnetic high-Mg metabasalt. </t>
  </si>
  <si>
    <t xml:space="preserve">v.f.g. dark green-grey aphyric Amp-Chl-Cb-Tlc, moderately magnetic high-Mg metabasalt. Hylogger detects Plg, but not observed macroscopically. Cm-long Act-Trm needles - relict Px spinifex? </t>
  </si>
  <si>
    <t xml:space="preserve">v.f.g. dark grey-green, sparsely Px-phyric Amp-Chl-Cb high-Mg metabasalt. Moderately magnetic. Hylogger reports Plg, but not observed macroscopically. </t>
  </si>
  <si>
    <t>v.f.g. dark green-grey aphyric to slightly mottled-textured Amp-Chl-Cb-Tlc, weakly to moderately magnetic high-Mg metabasalt. Tlc-Cb veilets with darker green-grey selvages.</t>
  </si>
  <si>
    <t>v.f.g. dark green-grey aphyric Chl-Amp-Tlc-Cb, very weakly magnetic high-Mg metabasalt. Pillowed? Or just pillow like structures from Tlc-Cb veining</t>
  </si>
  <si>
    <t xml:space="preserve">v.f.g. dark green-grey, Px-spinifex-bearing, weakly to moderately magnetic, Amp-Chl-Tlc-Cb high-Mg metabasalt. </t>
  </si>
  <si>
    <t>v.f.g. dark-grey to black and light grey alternating laminae of massive Mag and ferrigenous chert. Wispy Qz-Cb veinlets</t>
  </si>
  <si>
    <t>v.f.g. dark green-grey aphyric to slightly mottled-textured Chl-Amp-Cb-Tlc, moderately magnetic high-Mg metabasalt. Foliated perlite? Wispy, irregular Tlc-Cb veilets.</t>
  </si>
  <si>
    <t xml:space="preserve">v.f.g. dark green-grey, both &lt;1 cm randomly oriented and &lt;10 cm long oriented Px-spinifex-bearing, moderately magnetic, Chl-Tlc-Cb high-Mg metabasalt. </t>
  </si>
  <si>
    <t>v.f.g. dark green-grey aphyric Chl-Amp-Tlc-Cb, very weakly magnetic high-Mg metabasalt. More green than previous samples. Mm-scale Tlc-Cb veining</t>
  </si>
  <si>
    <t xml:space="preserve">v.f.g. dark green-grey mottled-(cumulate?) textured Chl-Cb-Amp-Tlc, weakly- to moderately magnetic high-Mg metabasalt. Unveined example. Cb is more brownish than other samples. </t>
  </si>
  <si>
    <t xml:space="preserve">Intense, light beige f.g. to m.g. Cb-Chl-Tlc alteration in high-Mg metabasalt. </t>
  </si>
  <si>
    <t>v.f.g. dark green-grey aphyric to slightly mottled-textured Chl-Amp-Cb-Tlc, high-Mg metabasalt with wispy, irregular Tlc-Cb veilets.</t>
  </si>
  <si>
    <t>v.f.g. light grey massive, weakly Plg-Amp porphyritic tonalite intrusive. Groundmass is likely Qz-Fsp/Ser.</t>
  </si>
  <si>
    <t xml:space="preserve">v.f.g. light grey massive, weakly Plg-Amp porphyritic tonalite intrusive with Qz-Fsp/Ser groundmass and ca. 4 cm thick Qz-Fsp-Amp/Tourmaline vein. Angular clasts of tonalite in vein.  </t>
  </si>
  <si>
    <t>v.f.g. light grey massive, weakly Plg-Amp porphyritic tonalite intrusive with Qz-Fsp/Ser groundmass and &lt;2 cm long lensoidal fuchsite clasts.</t>
  </si>
  <si>
    <t>v.f.g. dark green-grey aphyric Chl-Amp-Tlc-Cb, very weakly magnetic high-Mg metabasalt. Mm-scale Tlc-Cb veining</t>
  </si>
  <si>
    <t xml:space="preserve">F.g. - m.g. dark grey weakly Fsp-porphyritic tonalite? Melanocratic, abundant Bt±Amp in the Qz-Fsp groundmass. Diffuse phenocrysts - probably due to deformation and recrystallisation, or maybe amygdales. </t>
  </si>
  <si>
    <t xml:space="preserve">f.g. - m.g., dark greenish grey, mottled-textured metamafic rock. Up to 7 cm thick Qz-Fsp-Cb irregular to slightly laminated and boudinaged veins. </t>
  </si>
  <si>
    <t xml:space="preserve">v.f.g. medium grey massive, weakly Amp-Plg porphyritic tonalite intrusive. Groundmass is likely Qz-Fsp/Ser-Bt. More mafic than 271836. Phenocrysts are very diffuse. </t>
  </si>
  <si>
    <t xml:space="preserve">f.g. - m.g., dark greenish grey, mottled-textured, moderately magnetic metamafic rock. Intense irregular Qz-Cb-(Fsp?) veining. </t>
  </si>
  <si>
    <t>massive to m.g. light beige dolomite/magnesite-Qz vein with greenish spots - from Cr? Looks locally as &lt;1 mm cubic minerals - Cr-garnet?. Dolomite/Magnesite gives very little fizz of scratched powder reacting with acid. Host rock is likely dolerite intrusive.</t>
  </si>
  <si>
    <t xml:space="preserve">v.f.g. medium grey to slightly pinkmassive, weakly Plg porphyritic tonalite intrusive. Phenocrysts are very diffuse. &lt;2 mm subequant white spots - Ab alteration? Does not fizz with acid. Abundant near contact to mafic rock. </t>
  </si>
  <si>
    <t>f.g. dark green, slightly mottled textured mafic rock with sub-equant dark green to black Px or Ol phenocrysts(?) or weird dark amygdales(?). Moderately magnetic. Trains of &lt;1 cm amygdales/phenocrysts.</t>
  </si>
  <si>
    <t xml:space="preserve">f.g. dark green, slightly mottled textured, moderately to strongly magnetic mafic rock. </t>
  </si>
  <si>
    <t xml:space="preserve">f.g. dark green, slightly mottled textured, moderately magnetic mafic rock. </t>
  </si>
  <si>
    <t xml:space="preserve">f.g. light yellow-grey massive, moderately Plg-Qz porphyritic tonalite intrusive. Fsp-phenocrysts are slightly diffuse, whereas Qz phenocrysts are euhedral, locally with embayments. </t>
  </si>
  <si>
    <t xml:space="preserve">f.g. light yellow-grey massive, moderately Plg-Qz porphyritic tonalite intrusive. Fsp-phenocrysts are slightly diffuse, whereas Qz phenocrysts are euhedral, locally with embayments. mm-scale lensoidal fuchsite clasts. </t>
  </si>
  <si>
    <t xml:space="preserve">f.g. light yellow-grey massive, weakly Qz&gt;&gt;Plg porphyritic tonalite intrusive. Fsp-phenocrysts are slightly diffuse, whereas Qz phenocrysts are euhedral, locally with embayments. Traces of mm-scale lensoidal fuchsite clasts. </t>
  </si>
  <si>
    <t xml:space="preserve">m.g. medium grey to greenish grey, massive, abundant Plg-porphyritic intrusive tonalite. Jigsaw-fit brecciated by Qz-Fsp veins. </t>
  </si>
  <si>
    <t>f.g. light beige massive, weakly to moderately Plg porphyritic tonalite intrusive. Fsp-phenocrysts are slightly diffuse. &lt; 2 cm thick Qz-Chl-Tourmaline(?) veins.</t>
  </si>
  <si>
    <t>v.f.g ligh pink massive, weakly Plg-porphyritic tonalite with Qz-Fsp breccia veins. Angular clasts of tonalite in vein. Right next to geochem sample.</t>
  </si>
  <si>
    <t>v.f.g. dark green-grey aphyric Chl-Amp-Tlc-Cb, weakly magnetic high-Mg basalt. Mm-scale Qz-Cb-(Tlc?) veining</t>
  </si>
  <si>
    <t>Massive milky Qz vein</t>
  </si>
  <si>
    <t>v.f.g. dark green-grey aphyric Chl-Amp-Tlc-Cb, moderately magnetic high-Mg metabasalt. Abundant irregular to blotchy mm- to cm-scale Cb-Tlc veining</t>
  </si>
  <si>
    <t>v.f.g. dark green-grey aphyric Chl-Tlc-Cb-Amp, strongly magnetic high-Mg metabasalt. Quite soapy. Rare mm-scale Cb-Tlc veining</t>
  </si>
  <si>
    <t>v.f.g. dark green-grey aphyric Chl-Tlc-Cb-Amp, moderately magnetic high-Mg metabasalt. Quite soapy. Common mm-scale Cb-Tlc veining. Sample is adjacent to geochem sample.</t>
  </si>
  <si>
    <t>v.f.g. dark green-grey aphyric Chl-Tlc-Cb-Amp, weakly to moderately magnetic high-Mg metabasalt. Quite soapy. Common mm-scale Cb-Tlc veining</t>
  </si>
  <si>
    <t>f.g. green-grey aphyric, slightly mottled-textured Chl-Tlc-Cb-Amp, moderately to strongly magnetic high-Mg metabasalt. Strong spotty Cb alteration and common mm-scale Cb-Tcl veins</t>
  </si>
  <si>
    <t xml:space="preserve">v.f.g. black and light grey, highly distorted, sulfidic banded iron formation. Dominated by Mag-bearing chert bands and less Mag bands. </t>
  </si>
  <si>
    <t>v.f.g. black and grey, moderately distorted, sulfidic banded iron formation.</t>
  </si>
  <si>
    <t>v.f.g. black and grey, slightly distorted, weakly sulfidic banded iron formation.</t>
  </si>
  <si>
    <t xml:space="preserve">f.g. dark green, aphyric to slightly mottled textured, weakly magnetic metamafic rock. Harder than other mafic rocks, but Hylogger did not register Amp, so much be Chl, but with more Qz/Cb/Fsp in groundmass. </t>
  </si>
  <si>
    <t xml:space="preserve">f.g. dark green, slightly mottled textured, moderately to strongly magnetic metamafic rock. Harder than other mafic rocks, but Hylogger did not register Amp, so much be Chl, but with more Qz/Cb/Fsp in groundmass. </t>
  </si>
  <si>
    <t>f.g. dark green, slightly mottled textured,  strongly magnetic metamafic rock. Same as 271862. Rare Qz-Cb veins</t>
  </si>
  <si>
    <t>f.g. dark green, weakly mottled textured,  strongly magnetic metamafic rock. Common Qz-Cb veins</t>
  </si>
  <si>
    <t>f.g. dark green, slightly mottled textured,  strongly magnetic metamafic rock. Rare Qz-Cb veins</t>
  </si>
  <si>
    <t xml:space="preserve">F.g. medium grey to greenish grey, massive, abundant &lt;3 mm long to equant stubby green phenocrysts - likely Cpx - with black Hbl rims. Minor Fsp-phenocrysts up to 5 mm long, and trace equant Qz-phenocrysts. Groundmass appears to be Qz-Fsp-Chl-Bt. </t>
  </si>
  <si>
    <t>F.g. dark green to slightly brownish, slightly mottled textured, weakly magnetic metamafic rock. Mm- to cm-scale Qz-Cb veins</t>
  </si>
  <si>
    <t xml:space="preserve">F.g. medium grey, massive, abundant Plg&gt;&gt;Qz-porphyritic intrusive tonalite. Thin hairline fractures and mm-scale Qz-Cb veins with mm-scale bleaching around them. </t>
  </si>
  <si>
    <t xml:space="preserve">F.g. medium grey, massive, abundant Plg&gt;&gt;Qz-porphyritic intrusive tonalite. Thin brownish hairline fractures and mm-scale Qz-Cb veins with mm-scale bleaching around them. </t>
  </si>
  <si>
    <t>v.f.g. black and grey, boundinaged and faulted, weakly sulfidic banded iron formation. Bands are up to 7 cm thick.</t>
  </si>
  <si>
    <t>F.g. dark green, mottled textured, weakly magnetic metamafic rock. Mm-scale Qz-Cb veins</t>
  </si>
  <si>
    <t>v.f.g. black and grey, distorted, moderately sulfidic banded iron formation intruded by metadolerite. Mist of the rock is BIF. Mag bands are up to 2 cm thick.</t>
  </si>
  <si>
    <t>V.f.g. dark green, weakly mottled textured, very weakly magnetic metamafic rock. Mm-scale Qz-Cb veins</t>
  </si>
  <si>
    <t xml:space="preserve">m.g., medium grey, more equigranular Fsp-Qz-Amp felsic intrusive. Hairline to &lt;5 mm thick Qz-Cb-Fsp(?) veinlets. </t>
  </si>
  <si>
    <t>Same as 271875 but with up to 6 cm thick granular Qz-Fsp-Cb veins.</t>
  </si>
  <si>
    <t>F.g. dark green, weakly mottled textured, very weakly magnetic metamafic rock. Mm-scale Qz-Cb veins</t>
  </si>
  <si>
    <t>F.g. dark green, weakly mottled textured, weakly magnetic metamafic rock. Mm-scale Qz-Cb veins</t>
  </si>
  <si>
    <t>F.g. dark green, weakly mottled textured, weakly magnetic metamafic rock. &lt;5 mm thick Qz-Cb veins</t>
  </si>
  <si>
    <t>Ligh brown to yellow-brown, pervasively weathered and oxidised rock with mottled texture - likely after dolerite. Dominated by Kaolin and Cb according to hylogger. Likely also goethite. Sandy appearance.</t>
  </si>
  <si>
    <t xml:space="preserve">Ligh brown to yellow-brown, pervasively weathered and oxidised rock with mottled texture - likely after dolerite or gabbro. Up to cm-scale darker spots probably after mafic minerals. Manganese oxide spots. Dominated by Silica, Kaolin and Cb according to hylogger, likely also goethite. Sandy appearance. </t>
  </si>
  <si>
    <t>Ligh brown to yellow-brown, pervasively weathered and oxidised rock with mottled texture - likely after dolerite. Dominated by silica, kaolin and Cb according to hylogger. Likely also goethite and maybe hematite with more red appearance. Sandy appearance.</t>
  </si>
  <si>
    <t>Ligh brown to yellow-brown, pervasively weathered and oxidised rock with slightly mottled texture - likely after dolerite. Dominated by silica, kaolin, smectite and Cb according to hylogger. Likely also goethite and maybe hematite with more red appearance. Sandy appearance.</t>
  </si>
  <si>
    <t>Ligh brown to yellow-brown, pervasively weathered and oxidised rock with slightly mottled texture - likely after dolerite. Dominated by silica, kaolin, smectite and Cb according to hylogger. Likely also goethite and maybe minor hematite with more red appearance. Sandy appearance.</t>
  </si>
  <si>
    <t>Alterning bands of light brownish grey goethite-hematite-bearing chert and dark reddish brown massive hematite-goethite. Thin, mm-scale Qz-kaolin(?) veinlets.</t>
  </si>
  <si>
    <t>Alterning bands of light brownish grey goethite-hematite-bearing chert and dark reddish brown massive hematite-goethite. Thin, mm-scale ochreous goethite(?) veinlets.</t>
  </si>
  <si>
    <t>Alterning bands of light brownish grey goethite-hematite-bearing chert and dark reddish brown massive hematite-goethite. Thin, mm-scale Qz-goethite(?) veinlets.</t>
  </si>
  <si>
    <t xml:space="preserve">Alterning, slightly fragmented bands of light brownish grey goethite-hematite-bearing chert and dark reddish brown massive hematite-goethite. </t>
  </si>
  <si>
    <t>Alterning, bands of light brownish grey goethite-hematite-bearing chert and dark reddish brown massive hematite-goethite. Mm-scale Qz-Goethite veinlets.</t>
  </si>
  <si>
    <t>Brecciated BIF with angular hemtaite-goethite-bearing chert clasts in a hematite-goethite massive matrix. Fault zone?</t>
  </si>
  <si>
    <t xml:space="preserve">Both ductile deformed and folded as well as brecciated BIF. </t>
  </si>
  <si>
    <t xml:space="preserve">Strongly brecciated BIF with clasts of hematite-goethite-bearing clasts in a hematite-goethite massive matrix. </t>
  </si>
  <si>
    <t>Banding at 45 degrees to core axis, irregular fractures or dissolution cracks sub-perpendicular and sub-parallel to core axis.</t>
  </si>
  <si>
    <t>Supergene weathering - Fe-oxyhydroxides (geothite?)</t>
  </si>
  <si>
    <t>None visible</t>
  </si>
  <si>
    <t>Irregular Qz-veinlets both sub-parallel to and up to 45 degrees to the core axis</t>
  </si>
  <si>
    <t xml:space="preserve">Supergene weathering - Fe-oxyhydroxides and/sulfate. Kaolin according to Hylogger data. </t>
  </si>
  <si>
    <t>Attempt to get none-veined, massive basalt. No structure.</t>
  </si>
  <si>
    <t>Two mm-scale Chl-bands at 45 degrees to core axis. Abundant hairline Fe-oxyhydroxide filled fractures or veinlets also at 45 degrees to core axis and perpendicular to Chl-bands.</t>
  </si>
  <si>
    <t>Moderately foliated at ca. 40 degrees to core axis</t>
  </si>
  <si>
    <t>Very weak Tlc-Cb</t>
  </si>
  <si>
    <t>Trace Mag and trace Py.</t>
  </si>
  <si>
    <t>&lt; 2 cm thick Qz-Cb veins perpendicular to core axis. Abundant thin and wispy mm-scale Qz-Cb veinlets varying from perpendicular to parallel to core axis.</t>
  </si>
  <si>
    <t>Weak Tlc-Cb</t>
  </si>
  <si>
    <t>Trace Mag? Very weakly magnetic.</t>
  </si>
  <si>
    <t>Trace Mag? Weakly magnetic.</t>
  </si>
  <si>
    <t xml:space="preserve">Thin irregular wispy Tlc-Cb veinlets varying from 45 degrees to core axis to sub-parallel, </t>
  </si>
  <si>
    <t>Trace mm-scale grains of Py associated with Tlc-Cb veinlets. Trace Mag in groundmass? Weakly magnetic.</t>
  </si>
  <si>
    <t>Thin irregular wispy Tlc-Cb veinets at ca. 30 degrees to core axis. Weak foliation at ca. 45 degrees to core axis.</t>
  </si>
  <si>
    <t>Trace Mag - weakly magnetic. More than 2718004 though.</t>
  </si>
  <si>
    <t xml:space="preserve">Thin randomly oriented fractures in vein. </t>
  </si>
  <si>
    <t>see rock description</t>
  </si>
  <si>
    <t>ca. 1% finely disseminated euhedral Py grains. Trace Mag in host-rock basalt fragments.</t>
  </si>
  <si>
    <t>Moderate foliation and general orientation of blotchy Cb veins at 45 degrees to core axis.</t>
  </si>
  <si>
    <t>Tlc-Cb</t>
  </si>
  <si>
    <t xml:space="preserve">Trace &lt;1mm sized Py grains. Trace Mag - weakly magnetic. </t>
  </si>
  <si>
    <t xml:space="preserve">Weak foliation at 45 degrees to core axis. &lt;1 cm thick dominantly Tlc-veins perpendicular to core axis. </t>
  </si>
  <si>
    <t xml:space="preserve">Moderately magnetic - microscopic, but probably 1-2%. Trace disseminated Py grains in Tlc veins. </t>
  </si>
  <si>
    <t xml:space="preserve">Undeformed. Wispy &lt;2mm thick veinlets randomly oriented. </t>
  </si>
  <si>
    <t>Cb</t>
  </si>
  <si>
    <t xml:space="preserve">Moderately magnetic - microscopic, but probably 1-2%. 1% Py&gt;Po in granular aggregates associated with Cb veins. </t>
  </si>
  <si>
    <t xml:space="preserve">Undeformed. Thin veinlets from 20 to 50 degrees to core axis. </t>
  </si>
  <si>
    <t>Moderately magnetic - microscopic, but probably 1-2%.</t>
  </si>
  <si>
    <t xml:space="preserve">Vein walls are sharp but irregular, roughly at 35 degrees to core axis. </t>
  </si>
  <si>
    <t>Qz-Cb-Mag-Py - Alteration or chert?</t>
  </si>
  <si>
    <t>ca. 10% v.f.g. disseminated Mag + ca. 3% nodular and laminated Py in vein/chert.</t>
  </si>
  <si>
    <t xml:space="preserve">Weakly foliated at 45 degrees to core axis. &lt;1 mm thick Tlc-Cb or Chl veinlets from 50-70 degrees to core axis and minor parallel to core axis. </t>
  </si>
  <si>
    <t>Moderately magnetic - microscopic, but probably 1-2%. Trace disseminated Py&gt;Po.</t>
  </si>
  <si>
    <t xml:space="preserve">Undeformed. Inter-fragment veinlets vary from 30-70 degrees to core axis in both directions. </t>
  </si>
  <si>
    <t xml:space="preserve">Bedding and moderate foliation at ca. 30 degrees to core axis. </t>
  </si>
  <si>
    <t>Qz-Cb-sulfide</t>
  </si>
  <si>
    <t xml:space="preserve">Localised moderately magnetic - maybe 1-2% Mag. 2-3 % disseminated to slightly blebby Py in Qz-Cb vein. </t>
  </si>
  <si>
    <t>Undeformed. &lt;1 cm thick Tlc-Cb irregular veins at ca. 15 and 80 degrees to core axis.</t>
  </si>
  <si>
    <t xml:space="preserve">Very weakly magnetic. </t>
  </si>
  <si>
    <t xml:space="preserve">Undeformed. Mm-scale Tlc-Cb veins at ca. 30-40 degrees to core axis, both directions. </t>
  </si>
  <si>
    <t>Very weakly foliated at 45 degrees to core axis. Hairline Tlc-Cb fracture at ca. 25 degrees to core axis.</t>
  </si>
  <si>
    <t>Moderately magnetic - microscopic, but probably 1-2%. Trace disseminated Py.</t>
  </si>
  <si>
    <t xml:space="preserve">Undeformed. Mm-scale Chl-Cb-Tlc-sulfide veins at ca. 30 degrees to parallel to core axis. </t>
  </si>
  <si>
    <t>Weak Chl-Cb-Tlc</t>
  </si>
  <si>
    <t>Moderately magnetic - microscopic, but probably 1-2%. Ca. 1%, &lt;5 mm nodular Py grains associated with Cb veinlets.</t>
  </si>
  <si>
    <t xml:space="preserve">&lt;1 cm thick slightly irregular Tlc-Cb veins at ca. 45 degrees and sub-parallel to core axis.  </t>
  </si>
  <si>
    <t>Weakly to moderately magnetic - microscopic, but probably up to 1%. Trace disseminated Py.</t>
  </si>
  <si>
    <t>Weak foliation and irregular Tlc-Cb veins at ca. 30 degrees to core axis.</t>
  </si>
  <si>
    <t>Ca. 5% Mag in cm-scale blotches and ca. 5% f.g. granular aggregates to finely disseminated Py, both associated with Tlc-Cb veins</t>
  </si>
  <si>
    <t xml:space="preserve">Tlc-Cb-Chl mm-scale veinlets at ca. 45 degrees to core axis. </t>
  </si>
  <si>
    <t>Weak Tlc-Chl-Cb</t>
  </si>
  <si>
    <t>Weakly to moderately magnetic - microscopic, but probably up to 1%. Ca. 1% &lt;5 mm nodular to blebby Py associated with the Tlc-Chl-Cb veinlets</t>
  </si>
  <si>
    <t>Banding sub-parallel to ca. 20 degrees to core axis, locally chaotically folded. &lt;3 mm thick Qz-Cb veinlets parallel to banding or irregular and cross-cutting, oriented at ca. 70 degrees to core axis.</t>
  </si>
  <si>
    <t>Weak Qz-Cb</t>
  </si>
  <si>
    <t xml:space="preserve">ca. 40-50 % Mag in massive bands, trace disseminated Py in Qz-Cb veinlets. </t>
  </si>
  <si>
    <t xml:space="preserve">Moderately to strongly foliated at ca. 45 degrees to core axis. Tlc-Cb veinlets at ca. 45-60 degrees to core axis or irregular and randomly oriented. </t>
  </si>
  <si>
    <t>Weakly to moderately magnetic - microscopic, but probably up to 1%. Ca. 1% &lt;5 mm nodular to blebby Py associated with the Tlc-Cb veinlets</t>
  </si>
  <si>
    <t xml:space="preserve">Weak foliation at ca. 45 degrees to core axis. Oriented spinifex are sub-parallel to core axis. </t>
  </si>
  <si>
    <t>Moderately magnetic - microscopic, but probably 1-2%. Ca. 1%, &lt;5 mm nodular Py grains associated with Tlc-Cb veinlets.</t>
  </si>
  <si>
    <t>Tlc-Cb veinlets dominantly 30-45 degrees to core axis.</t>
  </si>
  <si>
    <t>Weakly to moderately magnetic - microscopic, but probably up to 1%.</t>
  </si>
  <si>
    <t>Moderately foliated and Tlc-Cb veinlets at ca. 45 degrees to core axis.</t>
  </si>
  <si>
    <t>Cb-Chl-Tlc vein sub-parallel to core axis</t>
  </si>
  <si>
    <t>Tlc-Cb vein sub-parallel to core axis</t>
  </si>
  <si>
    <t>Mm-scale Qz vein perpendicular to core axis</t>
  </si>
  <si>
    <t xml:space="preserve">Silicification. Succrose texture in places. </t>
  </si>
  <si>
    <t>ca. 1% finely disseminated &lt;2 mm idiomorphic Py grains.</t>
  </si>
  <si>
    <t>Qz-Fsp-Amp/Tourmaline vein at ca. 45 degrees to core axis</t>
  </si>
  <si>
    <t>Hairline fractures at 60-80 degrees to core axis.</t>
  </si>
  <si>
    <t>Moderate foliation and Tlc-Cb veining at ca. 40 degrees to core axis</t>
  </si>
  <si>
    <t>ca. 1% finely disseminated &lt;3 mm idiomorphic Py grains associated with Tlc-Cb veining and Cb alteration in the groundmass.</t>
  </si>
  <si>
    <t xml:space="preserve">Moderate foliation and diffuse Qz-veinlets at 45 degrees to core axis. </t>
  </si>
  <si>
    <t>ca. 1% finely disseminated &lt;3 mm idiomorphic Py grains.</t>
  </si>
  <si>
    <t xml:space="preserve">Moderate to strong foliation and veins at 45-70 degrees to core axis. Some veins also sub-parallel and sub-perpendicular to core axis. </t>
  </si>
  <si>
    <t>Qz-Fsp-Cb</t>
  </si>
  <si>
    <t>ca. 1% finely disseminated &lt;1 mm idiomorphic Py grains associated with the Qz-Fsp veins.</t>
  </si>
  <si>
    <t>Silicification.</t>
  </si>
  <si>
    <t>Trace disseminated to blebby Py.</t>
  </si>
  <si>
    <t>Weak foliation at ca. 45 degrees to core axis and diffuse mm-scale Qz vein sub-parallel to core axis.</t>
  </si>
  <si>
    <t>Trace finely disseminated &lt;1 mm idiomorphic Py grains</t>
  </si>
  <si>
    <t xml:space="preserve">Moderate to strong foliation and veins at 45-60 degrees to core axis. </t>
  </si>
  <si>
    <t>Qz-Cb-(Fsp?)</t>
  </si>
  <si>
    <t>Trace finely disseminated &lt;2 mm idiomorphic Py grains</t>
  </si>
  <si>
    <t>Irregular hairline fractures and mm-scale Qz veinlets perpendicular to core axis.</t>
  </si>
  <si>
    <t>Pervasive Cb-Qz</t>
  </si>
  <si>
    <t>&lt;2 mm thick Qz-Fsp(?)-Cb veinlets sub-perpendicular and sub-parallel to core axis</t>
  </si>
  <si>
    <t xml:space="preserve">Silicification + Albitisation(?), minor Cb. </t>
  </si>
  <si>
    <t>ca. 2% finely disseminated &lt;2 mm idiomorphic Py grains.</t>
  </si>
  <si>
    <t>&lt;1 cm wide trains of amygdales/phenocryst oriented at ca. 60 degrees to core axis.</t>
  </si>
  <si>
    <t xml:space="preserve">Cb? Or just from metamorphism? </t>
  </si>
  <si>
    <t xml:space="preserve">Moderately magnetic - probably ca. 2% finely disseminated Mag, but not visible. </t>
  </si>
  <si>
    <t>Weak carbonation</t>
  </si>
  <si>
    <t xml:space="preserve">&lt;2 mm thick Qz-Cb veinlets at 60 degrees to sub-perpendicular to core axis. </t>
  </si>
  <si>
    <t>Trace finely disseminated to blebby Py</t>
  </si>
  <si>
    <t>Thin Qz-Py vein both sub-perpendicular and sub-parallel to core axis.</t>
  </si>
  <si>
    <t>Silicification</t>
  </si>
  <si>
    <t>ca. 2% finely disseminated &lt;5 mm Py grains or blebby aggregates.</t>
  </si>
  <si>
    <t xml:space="preserve">mm-scale en-echelon Qz vein sub-parallel to core axis. Abundant hairline fractures in all directions. </t>
  </si>
  <si>
    <t>Ca. 5 mm thick irregular Qz-vein at. Ca. 20 degrees to core axis. En-echelon hairline fractures at ca. 20 degrees to core axis in the opposite direction.</t>
  </si>
  <si>
    <t>Trace finely disseminated &lt;1 mm idiomorphic Py grains.</t>
  </si>
  <si>
    <t>&lt; 5 cm thick, irregular Qz-Fsp vein varying from sub-parallel to 60 degrees to core axis.</t>
  </si>
  <si>
    <t>Moderate to strong silicification</t>
  </si>
  <si>
    <t xml:space="preserve">&lt; 2 cm thick Qz-Chl-Tourmaline(?) vein perpendicular to core axis. Mm-scale Qz veinlets at 60-80 degrees to core axis. </t>
  </si>
  <si>
    <t>Silicification + Qz-Chl-Tourmaline (?) veining</t>
  </si>
  <si>
    <t xml:space="preserve">Qz-Fsp breccia vein with angular tonalite clasts dominantly oriented parallel to core axis. </t>
  </si>
  <si>
    <t>Silicification. Hematitisation?</t>
  </si>
  <si>
    <t>&lt;1 cm thick diffuse Qz-Cb-(Tlc?) veining at 30-45 degrees to core axis.</t>
  </si>
  <si>
    <t>Silicification? Tlc-Cb alteration</t>
  </si>
  <si>
    <t>Hairline fractures at ca. 45 degrees to core axis.</t>
  </si>
  <si>
    <t>see description</t>
  </si>
  <si>
    <t>Cb-Tlc veining sub-parallel to ca. 30 degrees to core axis</t>
  </si>
  <si>
    <t>Cb-Tlc</t>
  </si>
  <si>
    <t xml:space="preserve">ca. 2% finely disseminated &lt;3 mm Py grains. 1-2% disseminated Mag - microscopic. </t>
  </si>
  <si>
    <t>Moderate foliation and mm-scale Tlc-Cb veins at ca. 45 degrees to core axis</t>
  </si>
  <si>
    <t xml:space="preserve">Trace finely disseminated &lt;3 mm Py grains. 3-5% disseminated Mag - microscopic. </t>
  </si>
  <si>
    <t>weak foliation and mm-scale Tlc-Cb veins at 30-45 degrees to core axis</t>
  </si>
  <si>
    <t xml:space="preserve">ca. 5% finely disseminated &lt;5 mm idiomorphic Py grains or blebby aggregates. 1-2% disseminated Mag - microscopic. </t>
  </si>
  <si>
    <t>weak foliation and mm-scale Tlc-Cb veins at ca. 45 degrees to core axis</t>
  </si>
  <si>
    <t xml:space="preserve">ca. 1% finely disseminated &lt;1 mm idiomorphic Py grains or blebby aggregates. Ca. 3-5% disseminated Mag - microscopic. </t>
  </si>
  <si>
    <t>Moderate foliation and mm- to cm-scale Tlc-Cb veins subparallel to ca. 30 degrees to core axis</t>
  </si>
  <si>
    <t xml:space="preserve">ca. 1% finely disseminated &lt;1 mm idiomorphic Py grains or blebby aggregates. Ca. 1-2% disseminated Mag - microscopic. </t>
  </si>
  <si>
    <t>Weak foliation and mm-scale Cb-Tlc veins at ca. 30-50 degrees to core axis.</t>
  </si>
  <si>
    <t xml:space="preserve">Trace finely disseminated &lt;3 mm idiomorphic Py grains or blebby aggregates. Ca. 3% disseminated Mag - microscopic. </t>
  </si>
  <si>
    <t>Distorted bands ca. perpendicular to core axis.</t>
  </si>
  <si>
    <t>Ca. 20% massive and finely disseminated Mag and ca. 10% of &lt;5 mm idiomorphic Py grains or blebby aggregates.</t>
  </si>
  <si>
    <t>Banding subparallel to core axis.</t>
  </si>
  <si>
    <t>Ca. 40% massive and finely disseminated Mag and ca. 10% of f.g. Py laminae sub-parallel to banding.</t>
  </si>
  <si>
    <t xml:space="preserve">Banding perpendicular to core axis. Hairline Qz-sulfide filled fractures ranging from parallel to 45 degrees to core axis.  </t>
  </si>
  <si>
    <t>Ca. 30% massive and finely disseminated Mag and ca. 3% of f.g. Py laminae sub-parallel to banding or in cross-cutting veinlets.</t>
  </si>
  <si>
    <t xml:space="preserve">Two sets of mm-scale Qz-Cb veins at ca. 15-40 and 60-70 degrees to core axis </t>
  </si>
  <si>
    <t>weak Qz-Cb</t>
  </si>
  <si>
    <t xml:space="preserve">ca. 3% &lt;3 mm disseminated idiomorphic Py grains or aggregates. Ca. 1% Mag - microscopic. </t>
  </si>
  <si>
    <t>Thin, mm-scale Qz-Cb veinlets ca. 20-30 degrees to core axis.</t>
  </si>
  <si>
    <t xml:space="preserve">Ca. 5% &lt;1 mm finely disseminated Mag. Trace &lt;1 mm disseminated idiomorphic Py grains or aggregates. </t>
  </si>
  <si>
    <t>1 mm-scale Qz-Cb veinlet at ca. 30 degrees to core axis.</t>
  </si>
  <si>
    <t>Ca. 5% &lt;1 mm finely disseminated Mag. Trace &lt;1 mm disseminated idiomorphic Py grains.</t>
  </si>
  <si>
    <t xml:space="preserve">mm-scale irregular Qz-Cb veins and trains of Py dominantly at 35 degrees to core axis, but goes in effectively all directions. </t>
  </si>
  <si>
    <t>Ca. 5% &lt;1 mm finely disseminated Mag and ca. 3% &lt;5 mm disseminated idiomorphic Py grains or trains of grains.</t>
  </si>
  <si>
    <t xml:space="preserve">Thin mm-scale Qz-Cb veinlets at 20-45 degrees to core axis. </t>
  </si>
  <si>
    <t>Ca. 5% &lt;1 mm finely disseminated Mag and ca. traces of &lt;3 mm disseminated Py grains or aggregates.</t>
  </si>
  <si>
    <t xml:space="preserve">Thin mm-scale Qz-Cb veinlet at ca. 25 degrees to core axis. </t>
  </si>
  <si>
    <t>Ca. 5% &lt;1 mm finely disseminated Mag and ca. traces of &lt;2 mm disseminated Py grains or aggregates.</t>
  </si>
  <si>
    <t>Few mm-scale Qz-Cb veinlets at 45-60 degrees to core axis in both directions</t>
  </si>
  <si>
    <t>Qz-Cb?</t>
  </si>
  <si>
    <t>Qz-Cb veins from sub-parallel to 50 degrees to core axis</t>
  </si>
  <si>
    <t>Qz-Cb</t>
  </si>
  <si>
    <t xml:space="preserve">Ca. 10% f.g. disseminated Py or semimassive in 1 cm Qz-Cb vein. Ca. 1-2% finely disseminated Mag </t>
  </si>
  <si>
    <t>mm-scale fractures and veins from 30-50 degrees to core axis. Few sub-parallel fractures</t>
  </si>
  <si>
    <t>ca. 2% &lt;3 mm disseminated idiomorphic Py grains or grain aggregates.</t>
  </si>
  <si>
    <t>mm-scale fractures and veins from sub-parallel to 45 degrees to core axis.</t>
  </si>
  <si>
    <t>Trace &lt;1 mm disseminated idiomorphic Py grains.</t>
  </si>
  <si>
    <t>BIF bands at ca. 45 degrees to core axis. Planes of offset subparallel to core axis</t>
  </si>
  <si>
    <t xml:space="preserve">Ca. 40% massive Mag. Ca. 3% &lt;1 cm Py grains or blebby aggregates. </t>
  </si>
  <si>
    <t>Veins from 20 to 60 degrees to core axis in both directions.</t>
  </si>
  <si>
    <t>1-2% &lt;1 mm finely disseminated Mag</t>
  </si>
  <si>
    <t>BIF banding vary from 45 degrees to sub-perpendicular to core axis</t>
  </si>
  <si>
    <t xml:space="preserve">ca. 20% massive Mag. Ca. 5% &lt;5 mm pyrite grains or grain aggregates. </t>
  </si>
  <si>
    <t xml:space="preserve">Two sets of mm-scale irregular Qz-Cb veins at 45-60 and ca. 30 degrees to core axis in opposite directions. </t>
  </si>
  <si>
    <t xml:space="preserve">Trace &lt;2 mm idiomorphic Py grains. Trace Mag. </t>
  </si>
  <si>
    <t xml:space="preserve">Qz-Cb-Fsp(?) mm-scale and hairline veinlets both sub-parallel to sub-perpendicular to core axis. </t>
  </si>
  <si>
    <t xml:space="preserve">ca. 1% &lt;1 mm finely disseminated idiomorphic Py grains. </t>
  </si>
  <si>
    <t xml:space="preserve">Veins at ca. 60-70 degrees to core axis, and offset by mm-scale veins sub-parallel to core axis. </t>
  </si>
  <si>
    <t>Qz-Cb-Fsp</t>
  </si>
  <si>
    <t xml:space="preserve">ca. 1% &lt;3 mm finely disseminated idiomorphic Py grains. </t>
  </si>
  <si>
    <t xml:space="preserve">mm-scale Qz-Cb veins from 30-70 degrees to core axis. </t>
  </si>
  <si>
    <t>Trace &lt;2 mm idiomorphic Py grains in one of the Qz-Cb veins</t>
  </si>
  <si>
    <t xml:space="preserve">mm-scale Qz-Cb veins from 30-45 degrees to core axis. </t>
  </si>
  <si>
    <t>Trace Mag - microscopic.</t>
  </si>
  <si>
    <t xml:space="preserve">mm-scale Qz-Cb veins at ca. 45 degrees to core axis. </t>
  </si>
  <si>
    <t xml:space="preserve">ca. 2% &lt;2 mm finely disseminated idiomorphic Py grains or blebby aggregates. Trace Mag. </t>
  </si>
  <si>
    <t>mm-scale Qz(?) veinlets perpendicular to core axis</t>
  </si>
  <si>
    <t>Surface weathering</t>
  </si>
  <si>
    <t xml:space="preserve">mm-scale light yellow-brown veinlets - ochreous goethite(?) varying between 30-45 degrees to core axis. Minor reddish-brown mm-scale veinlets (hematite?) sub-perpendicular to core axis. </t>
  </si>
  <si>
    <t xml:space="preserve">Moderate foliation and mm-scale goethitic veinlets at 45 degrees to core axis. </t>
  </si>
  <si>
    <t>Banding is sub-parallel to core axis, mm-scale Qz-kaolin(?) veinlets from 60 degrees to sub-perpendicular to core axis and banding.</t>
  </si>
  <si>
    <t>ca. 50 % Hematite-goethite</t>
  </si>
  <si>
    <t>Banding is sub-parallel to core axis, mm-scale veinlets at ca. 50 degrees to core axis and banding.</t>
  </si>
  <si>
    <t>ca. 20 % Hematite-goethite</t>
  </si>
  <si>
    <t>Banding is at ca. 30 degrees to core axis. Mm-scale veinlets at ca. 15 degrees to sub-parallel to core axis in other direction.</t>
  </si>
  <si>
    <t>ca. 40 % Hematite-goethite</t>
  </si>
  <si>
    <t xml:space="preserve">Banding is at ca. 30 degrees to core axis. </t>
  </si>
  <si>
    <t>Banding at ca. 45 degrees to core axis, veinlets sub-parallel to core axis. Hairline fractures perpendicular to core axis.</t>
  </si>
  <si>
    <t>ca. 70 % Hematite-goethite</t>
  </si>
  <si>
    <t xml:space="preserve">Axial planar foliation in fold and orientation of elongated breccia clasts at ca. 45 degrees to core axis. </t>
  </si>
  <si>
    <t xml:space="preserve">Oriantation of elongated clasts at ca. 45 degrees to core axis. </t>
  </si>
  <si>
    <t>ca. 30 % Hematite-goethite</t>
  </si>
  <si>
    <t>MERDD001</t>
  </si>
  <si>
    <t>metaigneous felsic intrusive</t>
  </si>
  <si>
    <t>granitic gneiss</t>
  </si>
  <si>
    <t>mafic granulite</t>
  </si>
  <si>
    <t xml:space="preserve">Light grey to brownish grey, f.g. - m.g. granoblastic textured Qz-Fsp-Amp or Bt foliated granitic gneiss. Very little Amp/Bt, and locally spots of Ep(?) potentially after Amp. Brown fractures from weathering. </t>
  </si>
  <si>
    <t xml:space="preserve">Light grey to brownish grey, f.g. - m.g. granoblastic textured Qz-Fsp-Amp/Bt foliated granitic gneiss. Amp/Bt could be retrogressed after Px - more stubby and square than diamond shaped. Locally spots of Ep(?) potentially after Amp. Brown fractures from weathering. </t>
  </si>
  <si>
    <t xml:space="preserve">F.g. granoblastic textured, dark grey, very weakly foliated mafic granulite. Consists dominantly of white Plg and brown to black Px (Opx?) or Amp after Px. Weakly magnetic. Intruded by irregular granitic melt. </t>
  </si>
  <si>
    <t xml:space="preserve">F.g. granoblastic textured, dark grey, very weakly foliated mafic granulite. Consists dominantly of white Plg and brown to black Px (Opx?) or Amp after Px. Maybe minor Qz? Weakly magnetic. </t>
  </si>
  <si>
    <t>F.g. granoblastic textured, dark grey, very weakly foliated mafic granulite. Consists dominantly of white Plg and brown to black Px (Opx?) or Amp after Px. Maybe minor Qz? Weakly magnetic. Patches of foliation-parallel mm-cm-scale Fsp-dominated leucosomes</t>
  </si>
  <si>
    <t>F.g. granoblastic textured, dark grey, very weakly foliated mafic granulite. Consists dominantly of white Plg and brown to black Px (Opx?) or Amp after Px. Weakly magnetic. Ca. 2 cm wide Fsp-Bt pegmatite dykelet and patchy cm-scale leucosome.</t>
  </si>
  <si>
    <t xml:space="preserve">Light greenish grey m.g. granoblastic textured Fsp-Qz-Amp-Bt foliated granitic gneiss. Amp and Bt could be retrogressed after Px - more stubby and square than diamond shaped and locally with brownish cores, maybe after Opx? Cross-cut by m.g. Kfs-Qz-Bt granite or pegmatite dyke. </t>
  </si>
  <si>
    <t xml:space="preserve">Light greenish grey m.g. granoblastic textured Fsp-Qz-Amp-Bt-Cpx? foliated granitic gneiss. Very weakly magnetic. Amp and Bt could be retrogressed after Px - more stubby and square than diamond shaped and locally with green or brownish cores, maybe after both Cpx and Opx? Fsp is dominated by pale greenish Plg, with minor pale beige Kfs. </t>
  </si>
  <si>
    <t xml:space="preserve">Light greenish grey m.g. granoblastic textured Fsp-Qz-Amp-Bt foliated granitic gneiss. Ca. 10 % mafic minerals. Weakly magnetic. Same as previsous samples. Fsp is dominated by pale greenish Plg, with minor pale grey Kfs. </t>
  </si>
  <si>
    <t>F.g. granoblastic textured, intermediate to dark grey, weakly to moderately foliated mafic granulite. Consists dominantly of white Plg and brown, green and black Px and/or Amp after Px. Weakly magnetic. mm- to cm-scale bands of slightly more m.g. to c.g. rock.</t>
  </si>
  <si>
    <t xml:space="preserve">Light greenish grey c.g. granoblastic textured Fsp-Qz-Amp-Bt-Px±Chl non-foliated granitic part of gneiss. Ca. 5-10 % mafic minerals dominated by Bt and/or Amp. Minor &lt;1 cm euhedral stubby to elongated Px grains. Weakly magnetic. Kfs form larger pale pink grains, almost a slightly pophyritic texture. </t>
  </si>
  <si>
    <t xml:space="preserve">Light greenish grey m.g. granoblastic textured Fsp-Qz-Amp-Bt-Px? foliated granitic gneiss. Very weakly magnetic. Amp and Bt could be retrogressed after Px - more stubby and square than diamond shaped. Fsp is dominated by pale greenish Plg, hylogger IDs Kfs as well, but difficult to see. </t>
  </si>
  <si>
    <t xml:space="preserve">Part of and transitional to the granitic gneiss, but non-foliated, c.g. to v.c.g. Kfs-dominated granitic rock. Consists of Cm-scale Kfs with smaller Qz-Plg-Bt-Chl-Px. Bt-Chl likely replaced Px. Weak Ep replacement of mafic minerals. </t>
  </si>
  <si>
    <t xml:space="preserve">Light greenish grey and pink m.g. granoblastic textured Kfs-pophyritic/porphyroblastic Plg-Qz-Bt-Chl-Px? foliated granitic gneiss. Weakly to moderately magnetic on lenticular aggregates of mafic minerals. Diffuse clasts(?) of mafic granulite. Thin, &lt;1 mm thick Qz veinlets with bleached haloes.  </t>
  </si>
  <si>
    <t>Light greenish grey f.g. to m.g. granoblastic textured Fsp-Qz-Bt-Amp(?) foliated granitic gneiss. Mafic mineral occur in mm-scale lenticular aggregates defining the foliation. Very weakly magnetic to non-magnetic. Mm-scale Qz veinlet slightly cross-cutting the foliation with a &lt; 1 cm thick, light pink bleached halo. Also cross-cutting hairline fractures.</t>
  </si>
  <si>
    <t xml:space="preserve">Same as 275009, but with diffuse clast or melanosome of mafic granulite. Granitic gneiss is very weakly magnetic, whereas mafic granulite is moderately magnetic. </t>
  </si>
  <si>
    <t xml:space="preserve">Part of and transitional to the granitic gneiss, but non-foliated, c.g. to v.c.g. Kfs-dominated granitic rock. Consists of Cm-scale poikiloblastic Kfs with smaller Qz-Plg-Bt-Chl. Bt-Chl pseudomorphs Px. &lt; 5 mm disseminated grains of Mag. </t>
  </si>
  <si>
    <t>F.g. granoblastic textured, dark grey, weakly foliated mafic granulite. Consists dominantly of white Plg and brown, green and black Px and/or Amp after Px. Weakly magnetic.</t>
  </si>
  <si>
    <t xml:space="preserve">Part of and transitional to the granitic gneiss, but consists dominantly of f.g. to m.g. granoblastic Kfs-Qz and minor Grt and Bt. More syenitic? Appear non-magnetic. </t>
  </si>
  <si>
    <t>Light greenish grey f.g. granoblastic textured Fsp-Qz-Bt-Amp(?) foliated granitic gneiss. Mafic mineral occur in mm-scale lenticular aggregates defining the foliation. mm- to cm-scale foliation parallel bands of mafic granulite(?) or melanosomes. Granitic gneiss is weakly magnetic, whereas mafic granulite bands are moderately magnetic.</t>
  </si>
  <si>
    <t>Light greenish grey f.g. granoblastic textured Fsp-Qz-Bt-Amp(?) foliated granitic gneiss. Mafic mineral occur in mm-scale lenticular aggregates defining the foliation. mm-scale foliation parallel bands of mafic granulite(?) or melanosomes. Granitic gneiss is weakly magnetic, whereas mafic granulite bands are moderately magnetic.</t>
  </si>
  <si>
    <t>Light greenish grey f.g. granoblastic textured Fsp-Qz-Bt-Chl-Amp(?) foliated granitic gneiss. Mafic mineral occur in mm-scale lenticular aggregates defining the foliation. mm- to cm-scale foliation parallel bands of mafic granulite(?) and/or melanosomes. Granitic gneiss is weakly magnetic, whereas mafic granulite bands are moderately magnetic.</t>
  </si>
  <si>
    <t>Weak- to moderate foliation at ca. 60 degrees to core axis. Brown stained fractures vary from 30-70 degrees to core axis.</t>
  </si>
  <si>
    <t xml:space="preserve">Supergene weathering - ochreous goethite(?) in fractures. </t>
  </si>
  <si>
    <t>Moderate foliation and brown-stained fractures at ca. 60 degrees to core axis.</t>
  </si>
  <si>
    <t xml:space="preserve">Very weak foliation at ca. 60 degrees to core axis. Granitic dykelets vary from 30 to sub-perpendicular to core axis. </t>
  </si>
  <si>
    <t>Minor supergene weathering as light yellow-beige, pitted material in the granitic dykelets.</t>
  </si>
  <si>
    <t>Trace disseminated Mag</t>
  </si>
  <si>
    <t>Very weak foliation at ca. 60 degrees to core axis.</t>
  </si>
  <si>
    <t>Moderate foliation at ca. 60 degrees to core axis.</t>
  </si>
  <si>
    <t xml:space="preserve">ca. 1% finely disseminated to mm-scale trains of &lt;2 mm blebby Py&gt;&gt;Ccp aligned along foliation. Trace Mag. </t>
  </si>
  <si>
    <t>Very weak foliation and leucosome at ca. 60 degrees to core axis. Pegmatite dykelet at 20-30 degrees to core axis.</t>
  </si>
  <si>
    <t>Trace disseminated Mag and trace disseminated Py&gt;&gt;Ccp</t>
  </si>
  <si>
    <t>Weak to moderate foliation and granitic dykelet at 50-60 degrees to core axis.</t>
  </si>
  <si>
    <t>Weak to moderate foliation at ca. 60 degrees to core axis.</t>
  </si>
  <si>
    <t>Trace disseminated Py and Mag.</t>
  </si>
  <si>
    <t>Moderate foliation at 60-80 degrees to core axis.</t>
  </si>
  <si>
    <t>Trace disseminated Mag, Py and Ccp.</t>
  </si>
  <si>
    <t xml:space="preserve">Weak to moderate foliation/banding ca. perpendicular to core axis. </t>
  </si>
  <si>
    <t>Train of mafic minerals and coarser Kfs sub-parallel to core axis.</t>
  </si>
  <si>
    <t>Trace Mag and Py.</t>
  </si>
  <si>
    <t>Weak Ep alteration of mafic mineralsq</t>
  </si>
  <si>
    <t xml:space="preserve">Moderate foliation perpendicular to core axis. &lt;1 mm thick Qz veinlets both perpendicular and at 45 degrees to core axis. </t>
  </si>
  <si>
    <t xml:space="preserve">Bleaching and weak Ep alteration in haloes around Qz-veinlets. </t>
  </si>
  <si>
    <t>1-2% Mag and trace blebby Py, both confined to mafic mineral lenses.</t>
  </si>
  <si>
    <t xml:space="preserve">Moderate foliation at ca. 60 degrees to core axis. Mm-scale Qz veinlet at ca. 75 degrees to core axis. Hairline fractures appear to be perpendicular on cut surface, but ca. 30 degrees when core is turned sideways. </t>
  </si>
  <si>
    <t xml:space="preserve">Weak bleaching around mm-scale Qz veinlet. </t>
  </si>
  <si>
    <t>Trace Mag</t>
  </si>
  <si>
    <t xml:space="preserve">Moderate to strong foliation in granitic gneiss at ca. 60 degrees to core axis. Clast or melanosome is parallel to foliation. </t>
  </si>
  <si>
    <t xml:space="preserve">1-2% Mag and trace blebby Py, dominant in mafic granulite. </t>
  </si>
  <si>
    <t xml:space="preserve">1-2% Mag. </t>
  </si>
  <si>
    <t>weak foliation or compositional banding at ca. 45 degrees to core axis.</t>
  </si>
  <si>
    <t>Weak foliation ca. 45-60 degrees to core axis.</t>
  </si>
  <si>
    <t>Moderate to strong foliation and mafic granulite/melanosome banding at ca. 60 degrees to core axis.</t>
  </si>
  <si>
    <t xml:space="preserve">ca. 3% disseminated Mag in lenticular mafic mineral aggregates and in bands of mafic granulite/melanosome.  </t>
  </si>
  <si>
    <t xml:space="preserve">ca. 2% disseminated Mag in lenticular mafic mineral aggregates and in bands of mafic granulite/melanosome.  </t>
  </si>
  <si>
    <t>Moderate to strong, folded foliation and mafic granulite/melanosome banding varying from sub-parallel to 45 degrees to core axis.</t>
  </si>
  <si>
    <t>DUGDD001</t>
  </si>
  <si>
    <t>granitic granofels/hornfels</t>
  </si>
  <si>
    <t xml:space="preserve">F.g. granoblastic textured, dark grey, weakly foliated mafic granulite. Consists dominantly of white Plg and black Px and/or Amp after Px.  Very weakly magnetic. Brownish staining from surface weathering. </t>
  </si>
  <si>
    <t xml:space="preserve">F.g. granoblastic textured, dark greenish grey to light grey, compositionally banded and foliated mafic granulite. Consists dominantly of white Plg and green to black Px and/or Amp after Px. Weakly magnetic. </t>
  </si>
  <si>
    <t>F.g. granoblastic textured, dark greenish grey,very weakly foliated mafic granulite. Consists dominantly of white Plg and green to black Px and/or Amp after Px. Moderately magnetic. Same as geochem sample 270666.</t>
  </si>
  <si>
    <t>F.g. granoblastic textured, dark greenish grey to light grey, compositionally banded and foliated mafic granulite. Consists dominantly of white Plg and green to black Px and Amp after Px. Weakly magnetic. Blotchy patches and bands dominated more by Plg and contains Po&gt;&gt;Ccp.</t>
  </si>
  <si>
    <t>F.g. granoblastic textured, greenish grey to reddish brown, compositionally banded and weakly foliated mafic granulite. Consists dominantly of white Plg and green to black Px and Amp after Px. Reddish bands consists dominantly of Grt. Weakly magnetic.</t>
  </si>
  <si>
    <t xml:space="preserve">F.g. to medium grained granoblastic Qz-Plg±Kfs granofels. No mafic minerals visible - could be a recrystallised f.g. pegmatite dyke? </t>
  </si>
  <si>
    <t>F.g. granoblastic textured, dark grey to dark greenish grey, compositionally banded and foliated mafic granulite. Consists dominantly of white Plg and green to black Px and Amp after Px. Weakly magnetic.</t>
  </si>
  <si>
    <t>F.g. granoblastic textured, dark grey to dark greenish grey, slightly compositionally banded and weakly foliated mafic granulite. Consists dominantly of white Plg and green to black Px and Amp after Px. Weakly magnetic. Veinlike cm-scale bands with C.g. Plg and Px.</t>
  </si>
  <si>
    <t xml:space="preserve">F.g. to medium grained granoblastic Qz-Plg-Kfs-Grt±Cpx(?) granofels. Only trace green mafic minerals - Cpx? &lt;5 mm long and &lt;2 mm wide, red Grt (Alm?) with &lt;2 mm thick, white Plg rims. Similar to 275021 - could be a recrystallised f.g. pegmatite dyke. </t>
  </si>
  <si>
    <t>F.g. granoblastic textured, dark grey to dark greenish grey, slightly compositionally banded and moderately foliated mafic granulite. Consists dominantly of white Plg and green to black Px and Amp after Px. Minor Bt. Weakly magnetic.</t>
  </si>
  <si>
    <t>F.g. granoblastic textured, dark grey to dark greenish grey, slightly compositionally banded and weakly foliated mafic granulite. Consists dominantly of white Plg and green to black Px and Amp after Px, minor red Grt. Also minor Chl according to hylogger results. Weakly magnetic. Moderately magnetic in slightly coarser grained bands due to blebby Po.</t>
  </si>
  <si>
    <t>F.g. granoblastic textured, dark greenish grey, slightly compositionally banded and weakly foliated mafic granulite. Consists dominantly of white Plg and green to black Px and Amp after Px, Trace red Grt, and Chl according to hylogger results. Weakly to moderately magnetic. Same as geochem sample 270667.</t>
  </si>
  <si>
    <t>F.g. granoblastic textured, dark grey to dark greenish grey, slightly compositionally banded and weakly foliated mafic granulite. Consists dominantly of white Plg and green to black Px and Amp after Px. Also minor Chl according to hylogger results. Moderately magnetic. Slightly coarser grained bands of Qz-Fsp and Ep(?) - light green mineral. Looks like diffuse to blotchy veins, but neither Qz nor Ep shows up in hylogger (level 1 processed).</t>
  </si>
  <si>
    <t xml:space="preserve">F.g. granoblastic textured, dark greenish grey, weakly foliated mafic granulite. Consists dominantly of white Plg and green to black Px and Amp after Px. Slightly diffuse, cm-scale band or vein of Qz-Fsp and Cpx(?). </t>
  </si>
  <si>
    <t xml:space="preserve">F.g. granoblastic textured, dark greenish grey, moderately foliated mafic granulite. Consists dominantly of white Plg and green to black Px and Amp after Px. Slightly diffuse, mm-scale band or vein of Qz-Fsp and Cpx(?). Weakly magnetic. Ca. 40 cm uphole from geochem sample 270668.  </t>
  </si>
  <si>
    <t xml:space="preserve">F.g. granoblastic textured, dark greenish grey, weakly to moderately foliated, slightly compositionally banded mafic granulite. Consists dominantly of white Plg and green to black Px and Amp after Px. Moderately magnetic. Ca. 40 cm downhole from geochem sample 270669.  </t>
  </si>
  <si>
    <t xml:space="preserve">F.g. granoblastic textured, dark greenish grey, weakly to non-foliated mafic granulite. Consists dominantly of white Plg and green to black Px and Amp after Px. Moderately magnetic. Diffuse, mm-scale Qz-Fsp-Cpx(?) apparent veinlets. Same as geochem sample 270670.  </t>
  </si>
  <si>
    <t>F.g. granoblastic textured, dark greenish grey, moderately foliated, compositionally banded mafic granulite. Consists dominantly of white Plg and green to black Px and Amp after Px. &lt;4 cm thick Plg-dominated band. Very weakly magnetic.</t>
  </si>
  <si>
    <t xml:space="preserve">Weakly to non-foliated. The brown staining seems to follow a trend at ca. 70 degrees to core axis. </t>
  </si>
  <si>
    <t>Weak oxidation of Fe-bearing minerals due to surface weathering</t>
  </si>
  <si>
    <t xml:space="preserve">Moderate to strong foliation and banding at 60-75 degrees to core axis. </t>
  </si>
  <si>
    <t>ca. 1% finely disseminated &lt;2 mm blebby Po±Py. Trace Mag.</t>
  </si>
  <si>
    <t xml:space="preserve">Very weak foliation at ca. 75 degrees to core axis. </t>
  </si>
  <si>
    <t xml:space="preserve">3-5% finely disseminated Mag. </t>
  </si>
  <si>
    <t xml:space="preserve">Foliation/banding from 60-80 degrees to core axis. </t>
  </si>
  <si>
    <t xml:space="preserve">1-2% disseminated &lt;5 mm bebby Po&gt;&gt;Ccp associated with lighter bands and patches. Trace Mag disseminations. </t>
  </si>
  <si>
    <t xml:space="preserve">Foliation/banding at ca. 60 degrees to core axis. </t>
  </si>
  <si>
    <t>1-2% finely disseminated Mag and trace Po&gt;Ccp.</t>
  </si>
  <si>
    <t>Non-foliated.</t>
  </si>
  <si>
    <t xml:space="preserve">Foliation/banding from 60-70 degrees to core axis. </t>
  </si>
  <si>
    <t>1-2% finely disseminated Mag and trace &lt;2 mm blebby Po.</t>
  </si>
  <si>
    <t xml:space="preserve">Foliation/banding at ca. 70 degrees to core axis. </t>
  </si>
  <si>
    <t>1-2% finely disseminated Mag and ca. 1% &lt;2 mm blebby Po&gt;&gt;Ccp.</t>
  </si>
  <si>
    <t xml:space="preserve">Weak and patchy foliation at ca. 60 degrees to foliation. </t>
  </si>
  <si>
    <t>Trace &lt; 2 mm blebby Py in Cpx(?).</t>
  </si>
  <si>
    <t xml:space="preserve">Foliation/banding at 60-70 degrees to core axis. Hairline fractures at 30-45 degrees to core axis, opposite direction than foliation. </t>
  </si>
  <si>
    <t>Bt? Or just retrogressed from Amp/Px?</t>
  </si>
  <si>
    <t xml:space="preserve">Trace Mag. </t>
  </si>
  <si>
    <t xml:space="preserve">Banding/Foliation at 70-80 degrees to core axis. </t>
  </si>
  <si>
    <t xml:space="preserve">2-3% &lt;5 mm blebby Po&gt;&gt;Py  dominantly in trains related to coarser grained bands. Trace disseminated Mag. </t>
  </si>
  <si>
    <t>1-2% disseminated Mag, trace disseminated &lt;1 mm blebby Po&gt;Ccp</t>
  </si>
  <si>
    <t xml:space="preserve">Banding/Foliation and blotchy veining at 70-80 degrees to core axis. </t>
  </si>
  <si>
    <t>Qz-Fsp-Ep?</t>
  </si>
  <si>
    <t>ca. 5% disseminated blebby Po. Trace Mag?</t>
  </si>
  <si>
    <t xml:space="preserve">Diffuse vein and weak foliation at 60-70 degrees to core axis. </t>
  </si>
  <si>
    <t>Qz-Fsp-Cpx?</t>
  </si>
  <si>
    <t>ca. 1% finely disseminated Mag and ca. 1% finely disseminated Po or Py and trace Ccp.</t>
  </si>
  <si>
    <t xml:space="preserve">Moderate foliation + diffuse band or vein at ca. 70 degrees to core axis. </t>
  </si>
  <si>
    <t>1-2% disseminated Mag.</t>
  </si>
  <si>
    <t xml:space="preserve">Weak to moderate foliation/banding at 60-70 degrees to core axis. </t>
  </si>
  <si>
    <t xml:space="preserve">Weak foliation / diffuse veinlets at ca. 70 degrees to core axis. </t>
  </si>
  <si>
    <t xml:space="preserve">Moderate foliation and compositional banding at ca. 70 degrees to core axis. </t>
  </si>
  <si>
    <t>Trace disseminated Mag,</t>
  </si>
  <si>
    <t xml:space="preserve">Longitude </t>
  </si>
  <si>
    <t>24TR0784</t>
  </si>
  <si>
    <t>24TR0785</t>
  </si>
  <si>
    <t>24TR0786</t>
  </si>
  <si>
    <t>24TR0787</t>
  </si>
  <si>
    <t>24TR0788</t>
  </si>
  <si>
    <t>24TR0789</t>
  </si>
  <si>
    <t>24TR0790</t>
  </si>
  <si>
    <t>24TR0791</t>
  </si>
  <si>
    <t>24TR0792</t>
  </si>
  <si>
    <t>24TR0793</t>
  </si>
  <si>
    <t>24TR0794</t>
  </si>
  <si>
    <t>24TR0795</t>
  </si>
  <si>
    <t>24TR0796</t>
  </si>
  <si>
    <t>24TR0797</t>
  </si>
  <si>
    <t>24TR0798</t>
  </si>
  <si>
    <t>24TR0799</t>
  </si>
  <si>
    <t>24TR0800</t>
  </si>
  <si>
    <t>24TR0801</t>
  </si>
  <si>
    <t>24TR0802</t>
  </si>
  <si>
    <t>24TR0803</t>
  </si>
  <si>
    <t>24TR0804</t>
  </si>
  <si>
    <t>24TR0805</t>
  </si>
  <si>
    <t>24TR0806</t>
  </si>
  <si>
    <t>24TR0807</t>
  </si>
  <si>
    <t>24TR0808</t>
  </si>
  <si>
    <t>24TR0809</t>
  </si>
  <si>
    <t>24TR0810</t>
  </si>
  <si>
    <t>24TR0811</t>
  </si>
  <si>
    <t>24TR0812</t>
  </si>
  <si>
    <t>24TR0813</t>
  </si>
  <si>
    <t>24TR0814</t>
  </si>
  <si>
    <t>24TR0815</t>
  </si>
  <si>
    <t>24TR0816</t>
  </si>
  <si>
    <t>24TR0817</t>
  </si>
  <si>
    <t>24TR0818</t>
  </si>
  <si>
    <t>24TR0819</t>
  </si>
  <si>
    <t>24TR0820</t>
  </si>
  <si>
    <t>24TR0821</t>
  </si>
  <si>
    <t>24TR0822</t>
  </si>
  <si>
    <t>24TR0823</t>
  </si>
  <si>
    <t>24TR0824</t>
  </si>
  <si>
    <t>24TR0825</t>
  </si>
  <si>
    <t>24TR0826</t>
  </si>
  <si>
    <t>24TR0827</t>
  </si>
  <si>
    <t>24TR0828</t>
  </si>
  <si>
    <t>24TR0829</t>
  </si>
  <si>
    <t>24TR0830</t>
  </si>
  <si>
    <t>24TR0831</t>
  </si>
  <si>
    <t>24TR0832</t>
  </si>
  <si>
    <t>24TR0833</t>
  </si>
  <si>
    <t>24TR0834</t>
  </si>
  <si>
    <t>24TR0835</t>
  </si>
  <si>
    <t>24TR0836</t>
  </si>
  <si>
    <t>24TR0837</t>
  </si>
  <si>
    <t>24TR0838</t>
  </si>
  <si>
    <t>24TR0839</t>
  </si>
  <si>
    <t>24TR0840</t>
  </si>
  <si>
    <t>24TR0841</t>
  </si>
  <si>
    <t>24TR0842</t>
  </si>
  <si>
    <t>24TR0843</t>
  </si>
  <si>
    <t>24TR0844</t>
  </si>
  <si>
    <t>24TR0845</t>
  </si>
  <si>
    <t>24TR0846</t>
  </si>
  <si>
    <t>24TR0847</t>
  </si>
  <si>
    <t>24TR0848</t>
  </si>
  <si>
    <t>24TR0849</t>
  </si>
  <si>
    <t>24TR0850</t>
  </si>
  <si>
    <t>24TR0851</t>
  </si>
  <si>
    <t>24TR0852</t>
  </si>
  <si>
    <t>24TR0853</t>
  </si>
  <si>
    <t>24TR0854</t>
  </si>
  <si>
    <t>24TR0855</t>
  </si>
  <si>
    <t>24TR0856</t>
  </si>
  <si>
    <t>24TR0857</t>
  </si>
  <si>
    <t>24TR0858</t>
  </si>
  <si>
    <t>24TR0859</t>
  </si>
  <si>
    <t>24TR0860</t>
  </si>
  <si>
    <t>24TR0861</t>
  </si>
  <si>
    <t>24TR0862</t>
  </si>
  <si>
    <t>24TR0863</t>
  </si>
  <si>
    <t>24TR0864</t>
  </si>
  <si>
    <t>24TR0865</t>
  </si>
  <si>
    <t>24TR0866</t>
  </si>
  <si>
    <t>24TR0867</t>
  </si>
  <si>
    <t>24TR0868</t>
  </si>
  <si>
    <t>24TR0869</t>
  </si>
  <si>
    <t>24TR0870</t>
  </si>
  <si>
    <t>24TR0871</t>
  </si>
  <si>
    <t>24TR0872</t>
  </si>
  <si>
    <t>24TR0873</t>
  </si>
  <si>
    <t>24TR0874</t>
  </si>
  <si>
    <t>24TR0875</t>
  </si>
  <si>
    <t>24TR0876</t>
  </si>
  <si>
    <t>24TR0877</t>
  </si>
  <si>
    <t>24TR0878</t>
  </si>
  <si>
    <t>24TR0879</t>
  </si>
  <si>
    <t>24TR0880</t>
  </si>
  <si>
    <t>24TR0881</t>
  </si>
  <si>
    <t>24TR0882</t>
  </si>
  <si>
    <t>24TR0883</t>
  </si>
  <si>
    <t>24TR0884</t>
  </si>
  <si>
    <t>24TR0885</t>
  </si>
  <si>
    <t>24TR0886</t>
  </si>
  <si>
    <t>24TR0887</t>
  </si>
  <si>
    <t>24TR0888</t>
  </si>
  <si>
    <t>24TR0889</t>
  </si>
  <si>
    <t>24TR0890</t>
  </si>
  <si>
    <t>24TR0891</t>
  </si>
  <si>
    <t>24TR0892</t>
  </si>
  <si>
    <t>24TR0893</t>
  </si>
  <si>
    <t>24TR0894</t>
  </si>
  <si>
    <t>24TR0895</t>
  </si>
  <si>
    <t>24TR0896</t>
  </si>
  <si>
    <t>24TR0897</t>
  </si>
  <si>
    <t>24TR0898</t>
  </si>
  <si>
    <t>24TR0899</t>
  </si>
  <si>
    <t>24TR0900</t>
  </si>
  <si>
    <t>24TR0901</t>
  </si>
  <si>
    <t>24TR0902</t>
  </si>
  <si>
    <t>24TR0903</t>
  </si>
  <si>
    <t>24TR0904</t>
  </si>
  <si>
    <t>24TR0905</t>
  </si>
  <si>
    <t>24TR0906</t>
  </si>
  <si>
    <t>24TR0907</t>
  </si>
  <si>
    <t>24TR0908</t>
  </si>
  <si>
    <t>24TR0909</t>
  </si>
  <si>
    <t>24TR0910</t>
  </si>
  <si>
    <t>24TR0911</t>
  </si>
  <si>
    <t>24TR0912</t>
  </si>
  <si>
    <t>24TR0913</t>
  </si>
  <si>
    <t>24TR0914</t>
  </si>
  <si>
    <t>24TR0915</t>
  </si>
  <si>
    <t>24TR0916</t>
  </si>
  <si>
    <t>24TR0917</t>
  </si>
  <si>
    <t>24TR0918</t>
  </si>
  <si>
    <t>24TR0919</t>
  </si>
  <si>
    <t>24TR0920</t>
  </si>
  <si>
    <t>24TR0921</t>
  </si>
  <si>
    <t>Approval Number</t>
  </si>
  <si>
    <t>Datum</t>
  </si>
  <si>
    <t>GDA94</t>
  </si>
  <si>
    <t>P1863</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</si>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</sst>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29" x14ac:knownFonts="1">
    <font>
      <sz val="11"/>
      <color theme="1"/>
      <name val="Calibri"/>
      <family val="2"/>
      <scheme val="minor"/>
    </font>
    <font>
      <b/>
      <sz val="11"/>
      <color theme="1"/>
      <name val="Calibri"/>
      <family val="2"/>
      <scheme val="minor"/>
    </font>
    <font>
      <b/>
      <sz val="10"/>
      <color theme="1"/>
      <name val="Tahoma"/>
      <family val="2"/>
    </font>
    <font>
      <b/>
      <sz val="10"/>
      <color rgb="FF000000"/>
      <name val="Tahoma"/>
      <family val="2"/>
    </font>
    <font>
      <sz val="10"/>
      <color indexed="8"/>
      <name val="Arial"/>
      <family val="2"/>
    </font>
    <font>
      <sz val="11"/>
      <color rgb="FF9C0006"/>
      <name val="Calibri"/>
      <family val="2"/>
      <scheme val="minor"/>
    </font>
    <font>
      <sz val="12"/>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b/>
      <sz val="18"/>
      <color theme="3"/>
      <name val="Calibri Light"/>
      <family val="2"/>
      <scheme val="major"/>
    </font>
    <font>
      <sz val="11"/>
      <color rgb="FF9C6500"/>
      <name val="Calibri"/>
      <family val="2"/>
      <scheme val="minor"/>
    </font>
    <font>
      <b/>
      <sz val="12"/>
      <color theme="1"/>
      <name val="Calibri"/>
      <family val="2"/>
      <scheme val="minor"/>
    </font>
    <font>
      <b/>
      <sz val="14"/>
      <color theme="1"/>
      <name val="Calibri"/>
      <family val="2"/>
      <scheme val="minor"/>
    </font>
    <font>
      <b/>
      <sz val="14"/>
      <color theme="0"/>
      <name val="Calibri"/>
      <family val="2"/>
      <scheme val="minor"/>
    </font>
    <font>
      <sz val="10"/>
      <color indexed="8"/>
      <name val="Calibri"/>
      <family val="2"/>
    </font>
    <font>
      <sz val="12"/>
      <color theme="1"/>
      <name val="Calibri"/>
      <family val="2"/>
    </font>
    <font>
      <sz val="8"/>
      <name val="Calibri"/>
      <family val="2"/>
      <scheme val="minor"/>
    </font>
    <font>
      <sz val="10"/>
      <color theme="1"/>
      <name val="Arial"/>
      <family val="2"/>
    </font>
  </fonts>
  <fills count="40">
    <fill>
      <patternFill patternType="none"/>
    </fill>
    <fill>
      <patternFill patternType="gray125"/>
    </fill>
    <fill>
      <patternFill patternType="solid">
        <fgColor theme="0"/>
        <bgColor indexed="64"/>
      </patternFill>
    </fill>
    <fill>
      <patternFill patternType="solid">
        <fgColor rgb="FFFFC7CE"/>
      </patternFill>
    </fill>
    <fill>
      <patternFill patternType="solid">
        <fgColor rgb="FFC6EF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7C80"/>
        <bgColor indexed="64"/>
      </patternFill>
    </fill>
    <fill>
      <patternFill patternType="solid">
        <fgColor rgb="FFC00000"/>
        <bgColor indexed="64"/>
      </patternFill>
    </fill>
    <fill>
      <patternFill patternType="solid">
        <fgColor rgb="FF9900FF"/>
        <bgColor indexed="64"/>
      </patternFill>
    </fill>
    <fill>
      <patternFill patternType="solid">
        <fgColor rgb="FFCC99FF"/>
        <bgColor indexed="64"/>
      </patternFill>
    </fill>
    <fill>
      <patternFill patternType="solid">
        <fgColor rgb="FFEEDDFF"/>
        <bgColor indexed="64"/>
      </patternFill>
    </fill>
    <fill>
      <patternFill patternType="solid">
        <fgColor theme="4" tint="0.79998168889431442"/>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auto="1"/>
      </left>
      <right style="thin">
        <color auto="1"/>
      </right>
      <top style="thin">
        <color auto="1"/>
      </top>
      <bottom/>
      <diagonal/>
    </border>
    <border>
      <left/>
      <right/>
      <top style="thin">
        <color auto="1"/>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43">
    <xf numFmtId="0" fontId="0" fillId="0" borderId="0"/>
    <xf numFmtId="0" fontId="5" fillId="3"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6" borderId="6" applyNumberFormat="0" applyAlignment="0" applyProtection="0"/>
    <xf numFmtId="0" fontId="13" fillId="7" borderId="7" applyNumberFormat="0" applyAlignment="0" applyProtection="0"/>
    <xf numFmtId="0" fontId="14" fillId="7" borderId="6" applyNumberFormat="0" applyAlignment="0" applyProtection="0"/>
    <xf numFmtId="0" fontId="15" fillId="0" borderId="8" applyNumberFormat="0" applyFill="0" applyAlignment="0" applyProtection="0"/>
    <xf numFmtId="0" fontId="16" fillId="8" borderId="9" applyNumberFormat="0" applyAlignment="0" applyProtection="0"/>
    <xf numFmtId="0" fontId="17" fillId="0" borderId="0" applyNumberFormat="0" applyFill="0" applyBorder="0" applyAlignment="0" applyProtection="0"/>
    <xf numFmtId="0" fontId="7" fillId="9" borderId="10" applyNumberFormat="0" applyFont="0" applyAlignment="0" applyProtection="0"/>
    <xf numFmtId="0" fontId="18" fillId="0" borderId="0" applyNumberFormat="0" applyFill="0" applyBorder="0" applyAlignment="0" applyProtection="0"/>
    <xf numFmtId="0" fontId="1" fillId="0" borderId="11" applyNumberFormat="0" applyFill="0" applyAlignment="0" applyProtection="0"/>
    <xf numFmtId="0" fontId="19"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19"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19"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19"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19"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19"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20" fillId="0" borderId="0" applyNumberFormat="0" applyFill="0" applyBorder="0" applyAlignment="0" applyProtection="0"/>
    <xf numFmtId="0" fontId="21" fillId="5" borderId="0" applyNumberFormat="0" applyBorder="0" applyAlignment="0" applyProtection="0"/>
    <xf numFmtId="0" fontId="19" fillId="13" borderId="0" applyNumberFormat="0" applyBorder="0" applyAlignment="0" applyProtection="0"/>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28" fillId="0" borderId="0"/>
  </cellStyleXfs>
  <cellXfs count="289">
    <xf numFmtId="0" fontId="0" fillId="0" borderId="0" xfId="0"/>
    <xf numFmtId="0" fontId="0" fillId="0" borderId="1" xfId="0" applyBorder="1"/>
    <xf numFmtId="2" fontId="0" fillId="0" borderId="1" xfId="0" applyNumberFormat="1" applyBorder="1"/>
    <xf numFmtId="10" fontId="0" fillId="0" borderId="1" xfId="0" applyNumberFormat="1" applyBorder="1"/>
    <xf numFmtId="0" fontId="2" fillId="0" borderId="0" xfId="0" applyFont="1" applyAlignment="1">
      <alignment horizontal="left" vertical="center"/>
    </xf>
    <xf numFmtId="0" fontId="1" fillId="0" borderId="0" xfId="0" applyFont="1"/>
    <xf numFmtId="0" fontId="1" fillId="2" borderId="0" xfId="0" applyFont="1" applyFill="1"/>
    <xf numFmtId="0" fontId="0" fillId="0" borderId="0" xfId="0" applyAlignment="1">
      <alignment vertical="center"/>
    </xf>
    <xf numFmtId="0" fontId="6" fillId="0" borderId="0" xfId="0" applyFont="1" applyAlignment="1">
      <alignment horizontal="center" vertical="center"/>
    </xf>
    <xf numFmtId="0" fontId="0" fillId="0" borderId="0" xfId="0" applyAlignment="1">
      <alignment horizontal="center" vertical="center"/>
    </xf>
    <xf numFmtId="0" fontId="22" fillId="0" borderId="0" xfId="0" applyFont="1" applyAlignment="1">
      <alignment horizontal="center" vertical="center"/>
    </xf>
    <xf numFmtId="0" fontId="23" fillId="0" borderId="0" xfId="0" applyFont="1" applyAlignment="1">
      <alignment horizontal="center" vertical="center"/>
    </xf>
    <xf numFmtId="0" fontId="6" fillId="20" borderId="19" xfId="24" applyFont="1" applyBorder="1" applyAlignment="1">
      <alignment horizontal="center" vertical="center"/>
    </xf>
    <xf numFmtId="0" fontId="6" fillId="20" borderId="20" xfId="24" applyFont="1" applyBorder="1" applyAlignment="1">
      <alignment horizontal="center" vertical="center"/>
    </xf>
    <xf numFmtId="0" fontId="6" fillId="32" borderId="20" xfId="33" applyFont="1" applyBorder="1" applyAlignment="1">
      <alignment horizontal="center" vertical="center"/>
    </xf>
    <xf numFmtId="0" fontId="6" fillId="16" borderId="20" xfId="21" applyFont="1"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22" fillId="20" borderId="23" xfId="24" applyFont="1" applyBorder="1" applyAlignment="1">
      <alignment horizontal="center" vertical="center"/>
    </xf>
    <xf numFmtId="0" fontId="22" fillId="20" borderId="15" xfId="24" applyFont="1" applyBorder="1" applyAlignment="1">
      <alignment horizontal="center" vertical="center"/>
    </xf>
    <xf numFmtId="0" fontId="22" fillId="12" borderId="15" xfId="18" applyFont="1" applyBorder="1" applyAlignment="1">
      <alignment horizontal="center" vertical="center"/>
    </xf>
    <xf numFmtId="2" fontId="22" fillId="12" borderId="15" xfId="18" applyNumberFormat="1" applyFont="1" applyBorder="1" applyAlignment="1">
      <alignment horizontal="center" vertical="center"/>
    </xf>
    <xf numFmtId="0" fontId="22" fillId="32" borderId="15" xfId="33" applyFont="1" applyBorder="1" applyAlignment="1">
      <alignment horizontal="center" vertical="center"/>
    </xf>
    <xf numFmtId="0" fontId="22" fillId="16" borderId="15" xfId="21" applyFont="1" applyBorder="1" applyAlignment="1">
      <alignment horizontal="center" vertical="center"/>
    </xf>
    <xf numFmtId="0" fontId="22" fillId="20" borderId="24" xfId="24" applyFont="1" applyBorder="1" applyAlignment="1">
      <alignment horizontal="center" vertical="center"/>
    </xf>
    <xf numFmtId="0" fontId="6" fillId="20" borderId="22" xfId="24" applyFont="1" applyBorder="1" applyAlignment="1">
      <alignment horizontal="center" vertical="center"/>
    </xf>
    <xf numFmtId="2" fontId="22" fillId="12" borderId="24" xfId="18" applyNumberFormat="1" applyFont="1" applyBorder="1" applyAlignment="1">
      <alignment horizontal="center" vertical="center"/>
    </xf>
    <xf numFmtId="2" fontId="6" fillId="12" borderId="22" xfId="18" applyNumberFormat="1" applyFont="1" applyBorder="1" applyAlignment="1">
      <alignment horizontal="center" vertical="center"/>
    </xf>
    <xf numFmtId="0" fontId="22" fillId="32" borderId="23" xfId="33" applyFont="1" applyBorder="1" applyAlignment="1">
      <alignment horizontal="center" vertical="center"/>
    </xf>
    <xf numFmtId="0" fontId="22" fillId="32" borderId="24" xfId="33" applyFont="1" applyBorder="1" applyAlignment="1">
      <alignment horizontal="center" vertical="center"/>
    </xf>
    <xf numFmtId="0" fontId="6" fillId="32" borderId="19" xfId="33" applyFont="1" applyBorder="1" applyAlignment="1">
      <alignment horizontal="center" vertical="center"/>
    </xf>
    <xf numFmtId="0" fontId="6" fillId="32" borderId="22" xfId="33" applyFont="1" applyBorder="1" applyAlignment="1">
      <alignment horizontal="center" vertical="center"/>
    </xf>
    <xf numFmtId="0" fontId="22" fillId="24" borderId="23" xfId="27" applyFont="1" applyBorder="1" applyAlignment="1">
      <alignment horizontal="center" vertical="center"/>
    </xf>
    <xf numFmtId="0" fontId="22" fillId="24" borderId="24" xfId="27" applyFont="1" applyBorder="1" applyAlignment="1">
      <alignment horizontal="center" vertical="center"/>
    </xf>
    <xf numFmtId="0" fontId="6" fillId="24" borderId="19" xfId="27" applyFont="1" applyBorder="1" applyAlignment="1">
      <alignment horizontal="center" vertical="center"/>
    </xf>
    <xf numFmtId="0" fontId="6" fillId="24" borderId="22" xfId="27" applyFont="1" applyBorder="1" applyAlignment="1">
      <alignment horizontal="center" vertical="center"/>
    </xf>
    <xf numFmtId="0" fontId="7" fillId="23" borderId="17" xfId="26" applyBorder="1" applyAlignment="1">
      <alignment horizontal="center" vertical="center"/>
    </xf>
    <xf numFmtId="0" fontId="7" fillId="23" borderId="19" xfId="26" applyBorder="1" applyAlignment="1">
      <alignment horizontal="center" vertical="center"/>
    </xf>
    <xf numFmtId="0" fontId="22" fillId="16" borderId="23" xfId="21" applyFont="1" applyBorder="1" applyAlignment="1">
      <alignment horizontal="center" vertical="center"/>
    </xf>
    <xf numFmtId="0" fontId="6" fillId="16" borderId="19" xfId="21" applyFont="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7" fillId="11" borderId="34" xfId="17" applyBorder="1" applyAlignment="1">
      <alignment horizontal="center" vertical="center"/>
    </xf>
    <xf numFmtId="0" fontId="7" fillId="23" borderId="33" xfId="26" applyBorder="1" applyAlignment="1">
      <alignment horizontal="center" vertical="center"/>
    </xf>
    <xf numFmtId="0" fontId="0" fillId="0" borderId="15" xfId="0" applyBorder="1"/>
    <xf numFmtId="0" fontId="22" fillId="20" borderId="33" xfId="24" applyFont="1" applyBorder="1" applyAlignment="1">
      <alignment horizontal="center" vertical="center"/>
    </xf>
    <xf numFmtId="0" fontId="22" fillId="20" borderId="34" xfId="24" applyFont="1" applyBorder="1" applyAlignment="1">
      <alignment horizontal="center" vertical="center"/>
    </xf>
    <xf numFmtId="0" fontId="22" fillId="20" borderId="35" xfId="24" applyFont="1" applyBorder="1" applyAlignment="1">
      <alignment horizontal="center" vertical="center"/>
    </xf>
    <xf numFmtId="0" fontId="0" fillId="0" borderId="23" xfId="0" applyBorder="1"/>
    <xf numFmtId="0" fontId="0" fillId="0" borderId="17" xfId="0" applyBorder="1"/>
    <xf numFmtId="0" fontId="22" fillId="20" borderId="16" xfId="24" applyFont="1" applyBorder="1" applyAlignment="1">
      <alignment horizontal="center" vertical="center"/>
    </xf>
    <xf numFmtId="0" fontId="6" fillId="20" borderId="21" xfId="24" applyFont="1" applyBorder="1" applyAlignment="1">
      <alignment horizontal="center" vertical="center"/>
    </xf>
    <xf numFmtId="0" fontId="0" fillId="0" borderId="12" xfId="0" applyBorder="1"/>
    <xf numFmtId="0" fontId="0" fillId="0" borderId="2" xfId="0" applyBorder="1"/>
    <xf numFmtId="0" fontId="22" fillId="20" borderId="12" xfId="24" applyFont="1" applyBorder="1" applyAlignment="1">
      <alignment horizontal="center" vertical="center"/>
    </xf>
    <xf numFmtId="0" fontId="0" fillId="0" borderId="16" xfId="0" applyBorder="1" applyAlignment="1">
      <alignment horizontal="center" vertical="center"/>
    </xf>
    <xf numFmtId="0" fontId="0" fillId="0" borderId="2" xfId="0" applyBorder="1" applyAlignment="1">
      <alignment horizontal="center" vertical="center"/>
    </xf>
    <xf numFmtId="0" fontId="0" fillId="0" borderId="21" xfId="0" applyBorder="1" applyAlignment="1">
      <alignment horizontal="center" vertical="center"/>
    </xf>
    <xf numFmtId="164" fontId="0" fillId="0" borderId="17" xfId="0" applyNumberFormat="1" applyBorder="1"/>
    <xf numFmtId="10" fontId="7" fillId="31" borderId="20" xfId="32" applyNumberFormat="1" applyBorder="1" applyAlignment="1">
      <alignment horizontal="center" vertical="center"/>
    </xf>
    <xf numFmtId="10" fontId="7" fillId="31" borderId="34" xfId="32" applyNumberFormat="1" applyBorder="1" applyAlignment="1">
      <alignment horizontal="center" vertical="center"/>
    </xf>
    <xf numFmtId="164" fontId="0" fillId="0" borderId="34" xfId="0" applyNumberFormat="1" applyBorder="1" applyAlignment="1">
      <alignment horizontal="center" vertical="center"/>
    </xf>
    <xf numFmtId="164" fontId="0" fillId="0" borderId="20" xfId="0" applyNumberFormat="1" applyBorder="1" applyAlignment="1">
      <alignment horizontal="center" vertical="center"/>
    </xf>
    <xf numFmtId="2" fontId="0" fillId="0" borderId="34" xfId="0" applyNumberFormat="1" applyBorder="1" applyAlignment="1">
      <alignment horizontal="center" vertical="center"/>
    </xf>
    <xf numFmtId="2" fontId="0" fillId="0" borderId="20" xfId="0" applyNumberFormat="1" applyBorder="1" applyAlignment="1">
      <alignment horizontal="center" vertical="center"/>
    </xf>
    <xf numFmtId="165" fontId="0" fillId="0" borderId="34" xfId="0" applyNumberFormat="1" applyBorder="1" applyAlignment="1">
      <alignment horizontal="center" vertical="center"/>
    </xf>
    <xf numFmtId="165" fontId="0" fillId="0" borderId="20" xfId="0" applyNumberFormat="1" applyBorder="1" applyAlignment="1">
      <alignment horizontal="center" vertical="center"/>
    </xf>
    <xf numFmtId="165" fontId="7" fillId="23" borderId="22" xfId="26" applyNumberFormat="1" applyBorder="1" applyAlignment="1">
      <alignment horizontal="center" vertical="center"/>
    </xf>
    <xf numFmtId="2" fontId="7" fillId="31" borderId="34" xfId="32" applyNumberFormat="1" applyBorder="1" applyAlignment="1">
      <alignment horizontal="center" vertical="center"/>
    </xf>
    <xf numFmtId="2" fontId="7" fillId="31" borderId="35" xfId="32" applyNumberFormat="1" applyBorder="1" applyAlignment="1">
      <alignment horizontal="center" vertical="center"/>
    </xf>
    <xf numFmtId="2" fontId="7" fillId="31" borderId="22" xfId="32" applyNumberFormat="1" applyBorder="1" applyAlignment="1">
      <alignment horizontal="center" vertical="center"/>
    </xf>
    <xf numFmtId="2" fontId="7" fillId="31" borderId="33" xfId="32" applyNumberFormat="1" applyBorder="1" applyAlignment="1">
      <alignment horizontal="center" vertical="center"/>
    </xf>
    <xf numFmtId="2" fontId="7" fillId="31" borderId="17" xfId="32" applyNumberFormat="1" applyBorder="1" applyAlignment="1">
      <alignment horizontal="center" vertical="center"/>
    </xf>
    <xf numFmtId="2" fontId="7" fillId="31" borderId="19" xfId="32" applyNumberFormat="1" applyBorder="1" applyAlignment="1">
      <alignment horizontal="center" vertical="center"/>
    </xf>
    <xf numFmtId="0" fontId="0" fillId="0" borderId="19" xfId="0" applyBorder="1"/>
    <xf numFmtId="0" fontId="0" fillId="0" borderId="20" xfId="0" applyBorder="1"/>
    <xf numFmtId="164" fontId="0" fillId="0" borderId="20" xfId="0" applyNumberFormat="1" applyBorder="1"/>
    <xf numFmtId="0" fontId="0" fillId="0" borderId="21" xfId="0" applyBorder="1"/>
    <xf numFmtId="164" fontId="0" fillId="0" borderId="19" xfId="0" applyNumberFormat="1" applyBorder="1"/>
    <xf numFmtId="164" fontId="0" fillId="0" borderId="22" xfId="0" applyNumberFormat="1" applyBorder="1"/>
    <xf numFmtId="164" fontId="0" fillId="0" borderId="15" xfId="0" applyNumberFormat="1" applyBorder="1"/>
    <xf numFmtId="164" fontId="0" fillId="0" borderId="23" xfId="0" applyNumberFormat="1" applyBorder="1"/>
    <xf numFmtId="164" fontId="0" fillId="0" borderId="24" xfId="0" applyNumberFormat="1" applyBorder="1"/>
    <xf numFmtId="165" fontId="7" fillId="15" borderId="34" xfId="20" applyNumberFormat="1" applyBorder="1" applyAlignment="1">
      <alignment horizontal="center" vertical="center"/>
    </xf>
    <xf numFmtId="165" fontId="7" fillId="15" borderId="20" xfId="20" applyNumberFormat="1" applyBorder="1" applyAlignment="1">
      <alignment horizontal="center" vertical="center"/>
    </xf>
    <xf numFmtId="1" fontId="0" fillId="0" borderId="33" xfId="0" applyNumberFormat="1" applyBorder="1" applyAlignment="1">
      <alignment horizontal="center" vertical="center"/>
    </xf>
    <xf numFmtId="1" fontId="0" fillId="0" borderId="34" xfId="0" applyNumberFormat="1" applyBorder="1" applyAlignment="1">
      <alignment horizontal="center" vertical="center"/>
    </xf>
    <xf numFmtId="1" fontId="7" fillId="15" borderId="34" xfId="20" applyNumberFormat="1" applyBorder="1" applyAlignment="1">
      <alignment horizontal="center" vertical="center"/>
    </xf>
    <xf numFmtId="1" fontId="0" fillId="0" borderId="17" xfId="0" applyNumberFormat="1" applyBorder="1" applyAlignment="1">
      <alignment horizontal="center" vertical="center"/>
    </xf>
    <xf numFmtId="1" fontId="0" fillId="0" borderId="19" xfId="0" applyNumberFormat="1" applyBorder="1" applyAlignment="1">
      <alignment horizontal="center" vertical="center"/>
    </xf>
    <xf numFmtId="1" fontId="0" fillId="0" borderId="20" xfId="0" applyNumberFormat="1" applyBorder="1" applyAlignment="1">
      <alignment horizontal="center" vertical="center"/>
    </xf>
    <xf numFmtId="1" fontId="7" fillId="15" borderId="20" xfId="20" applyNumberFormat="1" applyBorder="1" applyAlignment="1">
      <alignment horizontal="center" vertical="center"/>
    </xf>
    <xf numFmtId="164" fontId="7" fillId="11" borderId="35" xfId="17" applyNumberFormat="1" applyBorder="1" applyAlignment="1">
      <alignment horizontal="center" vertical="center"/>
    </xf>
    <xf numFmtId="164" fontId="7" fillId="11" borderId="22" xfId="17" applyNumberFormat="1" applyBorder="1" applyAlignment="1">
      <alignment horizontal="center" vertical="center"/>
    </xf>
    <xf numFmtId="0" fontId="22" fillId="16" borderId="12" xfId="21" applyFont="1" applyBorder="1" applyAlignment="1">
      <alignment horizontal="center" vertical="center"/>
    </xf>
    <xf numFmtId="165" fontId="7" fillId="15" borderId="16" xfId="20" applyNumberFormat="1" applyBorder="1" applyAlignment="1">
      <alignment horizontal="center" vertical="center"/>
    </xf>
    <xf numFmtId="165" fontId="7" fillId="15" borderId="2" xfId="20" applyNumberFormat="1" applyBorder="1" applyAlignment="1">
      <alignment horizontal="center" vertical="center"/>
    </xf>
    <xf numFmtId="165" fontId="7" fillId="15" borderId="21" xfId="20" applyNumberFormat="1" applyBorder="1" applyAlignment="1">
      <alignment horizontal="center" vertical="center"/>
    </xf>
    <xf numFmtId="0" fontId="6" fillId="16" borderId="21" xfId="21" applyFont="1" applyBorder="1" applyAlignment="1">
      <alignment horizontal="center" vertical="center"/>
    </xf>
    <xf numFmtId="0" fontId="22" fillId="34" borderId="33" xfId="24" applyFont="1" applyFill="1" applyBorder="1" applyAlignment="1">
      <alignment horizontal="center" vertical="center"/>
    </xf>
    <xf numFmtId="0" fontId="22" fillId="34" borderId="34" xfId="24" applyFont="1" applyFill="1" applyBorder="1" applyAlignment="1">
      <alignment horizontal="center" vertical="center"/>
    </xf>
    <xf numFmtId="0" fontId="0" fillId="0" borderId="34" xfId="0" applyBorder="1" applyAlignment="1">
      <alignment horizontal="left" vertical="center"/>
    </xf>
    <xf numFmtId="0" fontId="22" fillId="37" borderId="33" xfId="0" applyFont="1" applyFill="1" applyBorder="1" applyAlignment="1">
      <alignment horizontal="center" vertical="center"/>
    </xf>
    <xf numFmtId="0" fontId="22" fillId="37" borderId="34" xfId="0" applyFont="1" applyFill="1" applyBorder="1" applyAlignment="1">
      <alignment horizontal="center" vertical="center"/>
    </xf>
    <xf numFmtId="0" fontId="22" fillId="37" borderId="35" xfId="0" applyFont="1" applyFill="1" applyBorder="1" applyAlignment="1">
      <alignment horizontal="center" vertical="center"/>
    </xf>
    <xf numFmtId="0" fontId="6" fillId="37" borderId="19" xfId="0" applyFont="1" applyFill="1" applyBorder="1" applyAlignment="1">
      <alignment horizontal="center" vertical="center"/>
    </xf>
    <xf numFmtId="0" fontId="6" fillId="37" borderId="20" xfId="0" applyFont="1" applyFill="1" applyBorder="1" applyAlignment="1">
      <alignment horizontal="center" vertical="center"/>
    </xf>
    <xf numFmtId="0" fontId="6" fillId="37" borderId="22" xfId="0" applyFont="1" applyFill="1" applyBorder="1" applyAlignment="1">
      <alignment horizontal="center" vertical="center"/>
    </xf>
    <xf numFmtId="2" fontId="0" fillId="0" borderId="2" xfId="0" applyNumberFormat="1" applyBorder="1" applyAlignment="1">
      <alignment horizontal="center" vertical="center"/>
    </xf>
    <xf numFmtId="2" fontId="0" fillId="0" borderId="21" xfId="0" applyNumberFormat="1" applyBorder="1" applyAlignment="1">
      <alignment horizontal="center" vertical="center"/>
    </xf>
    <xf numFmtId="164" fontId="7" fillId="11" borderId="39" xfId="17" applyNumberFormat="1" applyBorder="1" applyAlignment="1">
      <alignment horizontal="center" vertical="center"/>
    </xf>
    <xf numFmtId="2" fontId="0" fillId="0" borderId="16" xfId="0" applyNumberFormat="1" applyBorder="1" applyAlignment="1">
      <alignment horizontal="center" vertical="center"/>
    </xf>
    <xf numFmtId="164" fontId="7" fillId="11" borderId="40" xfId="17" applyNumberFormat="1" applyBorder="1" applyAlignment="1">
      <alignment horizontal="center" vertical="center"/>
    </xf>
    <xf numFmtId="2" fontId="0" fillId="0" borderId="33" xfId="0" applyNumberFormat="1" applyBorder="1" applyAlignment="1">
      <alignment horizontal="center" vertical="center"/>
    </xf>
    <xf numFmtId="2" fontId="0" fillId="0" borderId="17" xfId="0" applyNumberFormat="1" applyBorder="1" applyAlignment="1">
      <alignment horizontal="center" vertical="center"/>
    </xf>
    <xf numFmtId="2" fontId="0" fillId="0" borderId="19" xfId="0" applyNumberFormat="1" applyBorder="1" applyAlignment="1">
      <alignment horizontal="center" vertical="center"/>
    </xf>
    <xf numFmtId="0" fontId="0" fillId="0" borderId="1" xfId="0" applyBorder="1" applyAlignment="1">
      <alignment horizontal="center"/>
    </xf>
    <xf numFmtId="0" fontId="0" fillId="0" borderId="30" xfId="0" applyBorder="1" applyAlignment="1">
      <alignment horizontal="center"/>
    </xf>
    <xf numFmtId="164" fontId="0" fillId="0" borderId="1" xfId="0" applyNumberFormat="1" applyBorder="1" applyAlignment="1">
      <alignment horizontal="center"/>
    </xf>
    <xf numFmtId="164" fontId="0" fillId="0" borderId="30" xfId="0" applyNumberFormat="1" applyBorder="1" applyAlignment="1">
      <alignment horizontal="center"/>
    </xf>
    <xf numFmtId="0" fontId="0" fillId="0" borderId="17" xfId="0" applyBorder="1" applyAlignment="1">
      <alignment horizontal="center"/>
    </xf>
    <xf numFmtId="164" fontId="0" fillId="0" borderId="18" xfId="0" applyNumberFormat="1" applyBorder="1" applyAlignment="1">
      <alignment horizontal="center"/>
    </xf>
    <xf numFmtId="0" fontId="0" fillId="0" borderId="29" xfId="0" applyBorder="1" applyAlignment="1">
      <alignment horizontal="center"/>
    </xf>
    <xf numFmtId="164" fontId="0" fillId="0" borderId="31" xfId="0" applyNumberFormat="1" applyBorder="1" applyAlignment="1">
      <alignment horizontal="center"/>
    </xf>
    <xf numFmtId="0" fontId="0" fillId="0" borderId="19" xfId="0" applyBorder="1" applyAlignment="1">
      <alignment horizontal="center"/>
    </xf>
    <xf numFmtId="0" fontId="0" fillId="0" borderId="20" xfId="0" applyBorder="1" applyAlignment="1">
      <alignment horizontal="center"/>
    </xf>
    <xf numFmtId="164" fontId="0" fillId="0" borderId="20" xfId="0" applyNumberFormat="1" applyBorder="1" applyAlignment="1">
      <alignment horizontal="center"/>
    </xf>
    <xf numFmtId="164" fontId="0" fillId="0" borderId="22" xfId="0" applyNumberFormat="1" applyBorder="1" applyAlignment="1">
      <alignment horizontal="center"/>
    </xf>
    <xf numFmtId="164" fontId="0" fillId="0" borderId="38" xfId="0" applyNumberFormat="1" applyBorder="1" applyAlignment="1">
      <alignment horizontal="center"/>
    </xf>
    <xf numFmtId="164" fontId="0" fillId="0" borderId="32" xfId="0" applyNumberFormat="1" applyBorder="1" applyAlignment="1">
      <alignment horizontal="center"/>
    </xf>
    <xf numFmtId="0" fontId="0" fillId="0" borderId="23" xfId="0" applyBorder="1" applyAlignment="1">
      <alignment horizontal="center"/>
    </xf>
    <xf numFmtId="0" fontId="0" fillId="0" borderId="15" xfId="0" applyBorder="1" applyAlignment="1">
      <alignment horizontal="center"/>
    </xf>
    <xf numFmtId="164" fontId="0" fillId="0" borderId="15" xfId="0" applyNumberFormat="1" applyBorder="1" applyAlignment="1">
      <alignment horizontal="center"/>
    </xf>
    <xf numFmtId="164" fontId="0" fillId="0" borderId="24" xfId="0" applyNumberFormat="1" applyBorder="1" applyAlignment="1">
      <alignment horizontal="center"/>
    </xf>
    <xf numFmtId="1" fontId="0" fillId="0" borderId="14" xfId="0" applyNumberFormat="1" applyBorder="1" applyAlignment="1">
      <alignment horizontal="center"/>
    </xf>
    <xf numFmtId="0" fontId="6" fillId="20" borderId="39" xfId="24" applyFont="1" applyBorder="1" applyAlignment="1">
      <alignment horizontal="center" vertical="center"/>
    </xf>
    <xf numFmtId="164" fontId="0" fillId="0" borderId="0" xfId="0" applyNumberFormat="1"/>
    <xf numFmtId="1" fontId="0" fillId="0" borderId="41" xfId="0" applyNumberFormat="1" applyBorder="1" applyAlignment="1">
      <alignment horizontal="center"/>
    </xf>
    <xf numFmtId="0" fontId="22" fillId="20" borderId="40" xfId="24" applyFont="1" applyBorder="1" applyAlignment="1">
      <alignment horizontal="center" vertical="center"/>
    </xf>
    <xf numFmtId="0" fontId="0" fillId="0" borderId="14" xfId="0" applyBorder="1" applyAlignment="1">
      <alignment horizontal="center"/>
    </xf>
    <xf numFmtId="0" fontId="0" fillId="0" borderId="38" xfId="0" applyBorder="1" applyAlignment="1">
      <alignment horizontal="center"/>
    </xf>
    <xf numFmtId="0" fontId="0" fillId="0" borderId="32" xfId="0" applyBorder="1" applyAlignment="1">
      <alignment horizontal="center"/>
    </xf>
    <xf numFmtId="0" fontId="0" fillId="0" borderId="39" xfId="0" applyBorder="1" applyAlignment="1">
      <alignment horizontal="center"/>
    </xf>
    <xf numFmtId="0" fontId="0" fillId="0" borderId="15" xfId="0" applyBorder="1" applyAlignment="1">
      <alignment horizontal="left"/>
    </xf>
    <xf numFmtId="0" fontId="0" fillId="0" borderId="20" xfId="0" applyBorder="1" applyAlignment="1">
      <alignment horizontal="left"/>
    </xf>
    <xf numFmtId="164" fontId="0" fillId="0" borderId="42" xfId="0" applyNumberFormat="1" applyBorder="1" applyAlignment="1">
      <alignment horizontal="center" vertical="center"/>
    </xf>
    <xf numFmtId="164" fontId="0" fillId="0" borderId="33" xfId="0" applyNumberFormat="1" applyBorder="1" applyAlignment="1">
      <alignment horizontal="center" vertical="center"/>
    </xf>
    <xf numFmtId="164" fontId="0" fillId="0" borderId="17" xfId="0" applyNumberFormat="1" applyBorder="1" applyAlignment="1">
      <alignment horizontal="center" vertical="center"/>
    </xf>
    <xf numFmtId="164" fontId="0" fillId="0" borderId="19" xfId="0" applyNumberFormat="1" applyBorder="1" applyAlignment="1">
      <alignment horizontal="center" vertical="center"/>
    </xf>
    <xf numFmtId="0" fontId="2" fillId="0" borderId="0" xfId="0" applyFont="1"/>
    <xf numFmtId="2" fontId="0" fillId="38" borderId="33" xfId="0" applyNumberFormat="1" applyFill="1" applyBorder="1" applyAlignment="1">
      <alignment horizontal="center" vertical="center"/>
    </xf>
    <xf numFmtId="2" fontId="0" fillId="38" borderId="34" xfId="0" applyNumberFormat="1" applyFill="1" applyBorder="1" applyAlignment="1">
      <alignment horizontal="center" vertical="center"/>
    </xf>
    <xf numFmtId="2" fontId="0" fillId="38" borderId="35" xfId="0" applyNumberFormat="1" applyFill="1" applyBorder="1" applyAlignment="1">
      <alignment horizontal="center" vertical="center"/>
    </xf>
    <xf numFmtId="2" fontId="0" fillId="38" borderId="17" xfId="0" applyNumberFormat="1" applyFill="1" applyBorder="1" applyAlignment="1">
      <alignment horizontal="center" vertical="center"/>
    </xf>
    <xf numFmtId="165" fontId="7" fillId="15" borderId="22" xfId="20" applyNumberFormat="1" applyBorder="1" applyAlignment="1">
      <alignment horizontal="center" vertical="center"/>
    </xf>
    <xf numFmtId="164" fontId="7" fillId="11" borderId="43" xfId="17" applyNumberFormat="1" applyBorder="1" applyAlignment="1">
      <alignment horizontal="center" vertical="center"/>
    </xf>
    <xf numFmtId="0" fontId="0" fillId="0" borderId="34" xfId="0" applyBorder="1" applyAlignment="1">
      <alignment horizontal="center"/>
    </xf>
    <xf numFmtId="14" fontId="0" fillId="0" borderId="34" xfId="0" applyNumberFormat="1" applyBorder="1" applyAlignment="1">
      <alignment horizontal="center" vertical="center"/>
    </xf>
    <xf numFmtId="165" fontId="7" fillId="23" borderId="35" xfId="26" applyNumberFormat="1" applyBorder="1" applyAlignment="1">
      <alignment horizontal="center" vertical="center"/>
    </xf>
    <xf numFmtId="2" fontId="0" fillId="39" borderId="20" xfId="0" applyNumberFormat="1" applyFill="1" applyBorder="1" applyAlignment="1">
      <alignment horizontal="center"/>
    </xf>
    <xf numFmtId="2" fontId="0" fillId="38" borderId="19" xfId="0" applyNumberFormat="1" applyFill="1" applyBorder="1" applyAlignment="1">
      <alignment horizontal="center" vertical="center"/>
    </xf>
    <xf numFmtId="2" fontId="0" fillId="38" borderId="20" xfId="0" applyNumberFormat="1" applyFill="1" applyBorder="1" applyAlignment="1">
      <alignment horizontal="center" vertical="center"/>
    </xf>
    <xf numFmtId="2" fontId="0" fillId="38" borderId="22" xfId="0" applyNumberFormat="1" applyFill="1" applyBorder="1" applyAlignment="1">
      <alignment horizontal="center" vertical="center"/>
    </xf>
    <xf numFmtId="49" fontId="7" fillId="0" borderId="34" xfId="0" applyNumberFormat="1" applyFont="1" applyBorder="1" applyAlignment="1">
      <alignment horizontal="center" vertical="center"/>
    </xf>
    <xf numFmtId="0" fontId="7" fillId="0" borderId="0" xfId="0" applyFont="1"/>
    <xf numFmtId="0" fontId="7" fillId="0" borderId="0" xfId="0" applyFont="1" applyAlignment="1">
      <alignment horizontal="center" vertical="center"/>
    </xf>
    <xf numFmtId="0" fontId="0" fillId="0" borderId="46" xfId="0" applyBorder="1" applyAlignment="1">
      <alignment horizontal="center" vertical="center"/>
    </xf>
    <xf numFmtId="49" fontId="7" fillId="0" borderId="46" xfId="0" applyNumberFormat="1" applyFont="1" applyBorder="1" applyAlignment="1">
      <alignment horizontal="center" vertical="center"/>
    </xf>
    <xf numFmtId="14" fontId="0" fillId="0" borderId="46" xfId="0" applyNumberFormat="1" applyBorder="1" applyAlignment="1">
      <alignment horizontal="center" vertical="center"/>
    </xf>
    <xf numFmtId="2" fontId="0" fillId="0" borderId="46" xfId="0" applyNumberFormat="1" applyBorder="1" applyAlignment="1">
      <alignment horizontal="center" vertical="center"/>
    </xf>
    <xf numFmtId="164" fontId="0" fillId="0" borderId="46" xfId="0" applyNumberFormat="1" applyBorder="1" applyAlignment="1">
      <alignment horizontal="center" vertical="center"/>
    </xf>
    <xf numFmtId="0" fontId="0" fillId="0" borderId="46" xfId="0" applyBorder="1" applyAlignment="1">
      <alignment horizontal="left" vertical="center"/>
    </xf>
    <xf numFmtId="0" fontId="0" fillId="0" borderId="46" xfId="0" applyBorder="1" applyAlignment="1">
      <alignment horizontal="center"/>
    </xf>
    <xf numFmtId="0" fontId="0" fillId="0" borderId="46" xfId="0" applyBorder="1"/>
    <xf numFmtId="49" fontId="7" fillId="0" borderId="46" xfId="42" applyNumberFormat="1" applyFont="1" applyBorder="1" applyAlignment="1">
      <alignment horizontal="center"/>
    </xf>
    <xf numFmtId="0" fontId="0" fillId="0" borderId="46" xfId="0" applyBorder="1" applyAlignment="1">
      <alignment horizontal="left"/>
    </xf>
    <xf numFmtId="164" fontId="7" fillId="11" borderId="46" xfId="17" applyNumberFormat="1" applyBorder="1" applyAlignment="1">
      <alignment horizontal="center" vertical="center"/>
    </xf>
    <xf numFmtId="2" fontId="0" fillId="39" borderId="46" xfId="0" applyNumberFormat="1" applyFill="1" applyBorder="1" applyAlignment="1">
      <alignment horizontal="center"/>
    </xf>
    <xf numFmtId="2" fontId="7" fillId="31" borderId="46" xfId="32" applyNumberFormat="1" applyBorder="1" applyAlignment="1">
      <alignment horizontal="center" vertical="center"/>
    </xf>
    <xf numFmtId="10" fontId="7" fillId="31" borderId="46" xfId="32" applyNumberFormat="1" applyBorder="1" applyAlignment="1">
      <alignment horizontal="center" vertical="center"/>
    </xf>
    <xf numFmtId="1" fontId="0" fillId="0" borderId="46" xfId="0" applyNumberFormat="1" applyBorder="1" applyAlignment="1">
      <alignment horizontal="center" vertical="center"/>
    </xf>
    <xf numFmtId="1" fontId="7" fillId="15" borderId="46" xfId="20" applyNumberFormat="1" applyBorder="1" applyAlignment="1">
      <alignment horizontal="center" vertical="center"/>
    </xf>
    <xf numFmtId="165" fontId="0" fillId="0" borderId="46" xfId="0" applyNumberFormat="1" applyBorder="1" applyAlignment="1">
      <alignment horizontal="center" vertical="center"/>
    </xf>
    <xf numFmtId="165" fontId="7" fillId="15" borderId="46" xfId="20" applyNumberFormat="1" applyBorder="1" applyAlignment="1">
      <alignment horizontal="center" vertical="center"/>
    </xf>
    <xf numFmtId="2" fontId="0" fillId="38" borderId="46" xfId="0" applyNumberFormat="1" applyFill="1" applyBorder="1" applyAlignment="1">
      <alignment horizontal="center" vertical="center"/>
    </xf>
    <xf numFmtId="0" fontId="6" fillId="37" borderId="49" xfId="0" applyFont="1" applyFill="1" applyBorder="1" applyAlignment="1">
      <alignment horizontal="center" vertical="center"/>
    </xf>
    <xf numFmtId="0" fontId="6" fillId="37" borderId="44" xfId="0" applyFont="1" applyFill="1" applyBorder="1" applyAlignment="1">
      <alignment horizontal="center" vertical="center"/>
    </xf>
    <xf numFmtId="0" fontId="6" fillId="37" borderId="50" xfId="0" applyFont="1" applyFill="1" applyBorder="1" applyAlignment="1">
      <alignment horizontal="center" vertical="center"/>
    </xf>
    <xf numFmtId="2" fontId="0" fillId="38" borderId="51" xfId="0" applyNumberFormat="1" applyFill="1" applyBorder="1" applyAlignment="1">
      <alignment horizontal="center" vertical="center"/>
    </xf>
    <xf numFmtId="0" fontId="22" fillId="24" borderId="12" xfId="27" applyFont="1" applyBorder="1" applyAlignment="1">
      <alignment horizontal="center" vertical="center"/>
    </xf>
    <xf numFmtId="0" fontId="6" fillId="24" borderId="48" xfId="27" applyFont="1" applyBorder="1" applyAlignment="1">
      <alignment horizontal="center" vertical="center"/>
    </xf>
    <xf numFmtId="0" fontId="22" fillId="16" borderId="24" xfId="21" applyFont="1" applyBorder="1" applyAlignment="1">
      <alignment horizontal="center" vertical="center"/>
    </xf>
    <xf numFmtId="0" fontId="6" fillId="16" borderId="44" xfId="21" applyFont="1" applyBorder="1" applyAlignment="1">
      <alignment horizontal="center" vertical="center"/>
    </xf>
    <xf numFmtId="0" fontId="6" fillId="16" borderId="50" xfId="21" applyFont="1" applyBorder="1" applyAlignment="1">
      <alignment horizontal="center" vertical="center"/>
    </xf>
    <xf numFmtId="165" fontId="7" fillId="15" borderId="35" xfId="20" applyNumberFormat="1" applyBorder="1" applyAlignment="1">
      <alignment horizontal="center" vertical="center"/>
    </xf>
    <xf numFmtId="165" fontId="7" fillId="15" borderId="24" xfId="20" applyNumberFormat="1" applyBorder="1" applyAlignment="1">
      <alignment horizontal="center" vertical="center"/>
    </xf>
    <xf numFmtId="165" fontId="7" fillId="15" borderId="51" xfId="20" applyNumberFormat="1" applyBorder="1" applyAlignment="1">
      <alignment horizontal="center" vertical="center"/>
    </xf>
    <xf numFmtId="165" fontId="7" fillId="23" borderId="51" xfId="26" applyNumberFormat="1" applyBorder="1" applyAlignment="1">
      <alignment horizontal="center" vertical="center"/>
    </xf>
    <xf numFmtId="0" fontId="6" fillId="32" borderId="49" xfId="33" applyFont="1" applyBorder="1" applyAlignment="1">
      <alignment horizontal="center" vertical="center"/>
    </xf>
    <xf numFmtId="0" fontId="6" fillId="32" borderId="44" xfId="33" applyFont="1" applyBorder="1" applyAlignment="1">
      <alignment horizontal="center" vertical="center"/>
    </xf>
    <xf numFmtId="0" fontId="6" fillId="32" borderId="50" xfId="33" applyFont="1" applyBorder="1" applyAlignment="1">
      <alignment horizontal="center" vertical="center"/>
    </xf>
    <xf numFmtId="2" fontId="7" fillId="31" borderId="51" xfId="32" applyNumberFormat="1" applyBorder="1" applyAlignment="1">
      <alignment horizontal="center" vertical="center"/>
    </xf>
    <xf numFmtId="0" fontId="6" fillId="12" borderId="44" xfId="18" applyFont="1" applyBorder="1" applyAlignment="1">
      <alignment horizontal="center" vertical="center"/>
    </xf>
    <xf numFmtId="2" fontId="6" fillId="12" borderId="44" xfId="18" applyNumberFormat="1" applyFont="1" applyBorder="1" applyAlignment="1">
      <alignment horizontal="center" vertical="center"/>
    </xf>
    <xf numFmtId="0" fontId="6" fillId="12" borderId="50" xfId="18" applyFont="1" applyBorder="1" applyAlignment="1">
      <alignment horizontal="center" vertical="center"/>
    </xf>
    <xf numFmtId="2" fontId="7" fillId="11" borderId="46" xfId="17" applyNumberFormat="1" applyBorder="1" applyAlignment="1">
      <alignment horizontal="center"/>
    </xf>
    <xf numFmtId="164" fontId="0" fillId="0" borderId="51" xfId="0" applyNumberFormat="1" applyBorder="1" applyAlignment="1">
      <alignment horizontal="center" vertical="center"/>
    </xf>
    <xf numFmtId="2" fontId="7" fillId="11" borderId="46" xfId="17" applyNumberFormat="1" applyBorder="1" applyAlignment="1">
      <alignment horizontal="center" vertical="center"/>
    </xf>
    <xf numFmtId="0" fontId="7" fillId="11" borderId="46" xfId="17" applyBorder="1" applyAlignment="1">
      <alignment horizontal="center" vertical="center"/>
    </xf>
    <xf numFmtId="0" fontId="6" fillId="20" borderId="48" xfId="24" applyFont="1" applyBorder="1" applyAlignment="1">
      <alignment horizontal="center" vertical="center"/>
    </xf>
    <xf numFmtId="0" fontId="22" fillId="34" borderId="49" xfId="24" applyFont="1" applyFill="1" applyBorder="1" applyAlignment="1">
      <alignment horizontal="center" vertical="center"/>
    </xf>
    <xf numFmtId="0" fontId="22" fillId="34" borderId="44" xfId="24" applyFont="1" applyFill="1" applyBorder="1" applyAlignment="1">
      <alignment horizontal="center" vertical="center"/>
    </xf>
    <xf numFmtId="0" fontId="0" fillId="0" borderId="51" xfId="0" applyBorder="1" applyAlignment="1">
      <alignment horizontal="center" vertical="center"/>
    </xf>
    <xf numFmtId="0" fontId="0" fillId="0" borderId="51" xfId="0" applyBorder="1"/>
    <xf numFmtId="0" fontId="0" fillId="0" borderId="22" xfId="0" applyBorder="1"/>
    <xf numFmtId="0" fontId="6" fillId="20" borderId="53" xfId="24" applyFont="1" applyBorder="1" applyAlignment="1">
      <alignment horizontal="center" vertical="center"/>
    </xf>
    <xf numFmtId="0" fontId="0" fillId="0" borderId="40" xfId="0" applyBorder="1" applyAlignment="1">
      <alignment horizontal="center" vertical="center"/>
    </xf>
    <xf numFmtId="0" fontId="0" fillId="0" borderId="47" xfId="0" applyBorder="1" applyAlignment="1">
      <alignment horizontal="center" vertical="center"/>
    </xf>
    <xf numFmtId="0" fontId="6" fillId="20" borderId="49" xfId="24" applyFont="1" applyBorder="1" applyAlignment="1">
      <alignment horizontal="center" vertical="center"/>
    </xf>
    <xf numFmtId="0" fontId="6" fillId="20" borderId="44" xfId="24" applyFont="1" applyBorder="1" applyAlignment="1">
      <alignment horizontal="center" vertical="center"/>
    </xf>
    <xf numFmtId="0" fontId="6" fillId="20" borderId="50" xfId="24" applyFont="1" applyBorder="1" applyAlignment="1">
      <alignment horizontal="center" vertical="center"/>
    </xf>
    <xf numFmtId="0" fontId="22" fillId="20" borderId="54" xfId="24" applyFont="1" applyBorder="1" applyAlignment="1">
      <alignment horizontal="center" vertical="center"/>
    </xf>
    <xf numFmtId="49" fontId="7" fillId="0" borderId="20" xfId="42" applyNumberFormat="1" applyFont="1" applyBorder="1" applyAlignment="1">
      <alignment horizontal="center"/>
    </xf>
    <xf numFmtId="164" fontId="0" fillId="0" borderId="46" xfId="0" applyNumberFormat="1" applyBorder="1" applyAlignment="1">
      <alignment horizontal="center"/>
    </xf>
    <xf numFmtId="0" fontId="0" fillId="0" borderId="51" xfId="0" applyBorder="1" applyAlignment="1">
      <alignment horizontal="center"/>
    </xf>
    <xf numFmtId="0" fontId="0" fillId="0" borderId="22" xfId="0" applyBorder="1" applyAlignment="1">
      <alignment horizontal="center"/>
    </xf>
    <xf numFmtId="2" fontId="0" fillId="0" borderId="46" xfId="0" applyNumberFormat="1" applyBorder="1" applyAlignment="1">
      <alignment horizontal="center" vertical="center" wrapText="1"/>
    </xf>
    <xf numFmtId="2" fontId="0" fillId="0" borderId="46" xfId="0" applyNumberFormat="1" applyBorder="1" applyAlignment="1">
      <alignment horizontal="center"/>
    </xf>
    <xf numFmtId="2" fontId="0" fillId="0" borderId="20" xfId="0" applyNumberFormat="1" applyBorder="1" applyAlignment="1">
      <alignment horizontal="center"/>
    </xf>
    <xf numFmtId="14" fontId="0" fillId="0" borderId="46" xfId="0" applyNumberFormat="1" applyBorder="1" applyAlignment="1">
      <alignment horizontal="center"/>
    </xf>
    <xf numFmtId="14" fontId="0" fillId="0" borderId="20" xfId="0" applyNumberFormat="1" applyBorder="1" applyAlignment="1">
      <alignment horizontal="center"/>
    </xf>
    <xf numFmtId="164" fontId="0" fillId="0" borderId="51" xfId="0" applyNumberFormat="1" applyBorder="1" applyAlignment="1">
      <alignment horizontal="center"/>
    </xf>
    <xf numFmtId="165" fontId="0" fillId="0" borderId="0" xfId="0" applyNumberFormat="1" applyAlignment="1">
      <alignment horizontal="center" vertical="center"/>
    </xf>
    <xf numFmtId="0" fontId="6" fillId="20" borderId="48" xfId="24" applyFont="1" applyBorder="1" applyAlignment="1">
      <alignment horizontal="center" vertical="center" wrapText="1"/>
    </xf>
    <xf numFmtId="164" fontId="0" fillId="0" borderId="47" xfId="0" applyNumberFormat="1" applyBorder="1" applyAlignment="1">
      <alignment horizontal="center"/>
    </xf>
    <xf numFmtId="164" fontId="0" fillId="0" borderId="46" xfId="0" applyNumberFormat="1" applyBorder="1"/>
    <xf numFmtId="164" fontId="0" fillId="0" borderId="51" xfId="0" applyNumberFormat="1" applyBorder="1"/>
    <xf numFmtId="1" fontId="0" fillId="0" borderId="47" xfId="0" applyNumberFormat="1" applyBorder="1" applyAlignment="1">
      <alignment horizontal="center" vertical="center"/>
    </xf>
    <xf numFmtId="164" fontId="7" fillId="11" borderId="44" xfId="17" applyNumberFormat="1" applyBorder="1" applyAlignment="1">
      <alignment horizontal="center" vertical="center"/>
    </xf>
    <xf numFmtId="0" fontId="22" fillId="12" borderId="54" xfId="18" applyFont="1" applyBorder="1" applyAlignment="1">
      <alignment horizontal="center" vertical="center"/>
    </xf>
    <xf numFmtId="0" fontId="6" fillId="20" borderId="44" xfId="24" applyFont="1" applyBorder="1" applyAlignment="1">
      <alignment horizontal="center" vertical="center" wrapText="1"/>
    </xf>
    <xf numFmtId="0" fontId="6" fillId="20" borderId="50" xfId="24" applyFont="1" applyBorder="1" applyAlignment="1">
      <alignment horizontal="center" vertical="center" wrapText="1"/>
    </xf>
    <xf numFmtId="0" fontId="6" fillId="24" borderId="49" xfId="27" applyFont="1" applyBorder="1" applyAlignment="1">
      <alignment horizontal="center" vertical="center"/>
    </xf>
    <xf numFmtId="164" fontId="7" fillId="11" borderId="20" xfId="17" applyNumberFormat="1" applyBorder="1" applyAlignment="1">
      <alignment horizontal="center" vertical="center"/>
    </xf>
    <xf numFmtId="164" fontId="0" fillId="0" borderId="22" xfId="0" applyNumberFormat="1" applyBorder="1" applyAlignment="1">
      <alignment horizontal="center" vertical="center"/>
    </xf>
    <xf numFmtId="2" fontId="7" fillId="31" borderId="20" xfId="32" applyNumberFormat="1" applyBorder="1" applyAlignment="1">
      <alignment horizontal="center" vertical="center"/>
    </xf>
    <xf numFmtId="0" fontId="6" fillId="12" borderId="39" xfId="18" applyFont="1" applyBorder="1" applyAlignment="1">
      <alignment horizontal="center" vertical="center"/>
    </xf>
    <xf numFmtId="164" fontId="7" fillId="11" borderId="47" xfId="17" applyNumberFormat="1" applyBorder="1" applyAlignment="1">
      <alignment horizontal="center" vertical="center"/>
    </xf>
    <xf numFmtId="0" fontId="24" fillId="35" borderId="55" xfId="22" applyFont="1" applyFill="1" applyBorder="1" applyAlignment="1">
      <alignment horizontal="center" vertical="center"/>
    </xf>
    <xf numFmtId="0" fontId="22" fillId="34" borderId="56" xfId="24" applyFont="1" applyFill="1" applyBorder="1" applyAlignment="1">
      <alignment horizontal="center" vertical="center"/>
    </xf>
    <xf numFmtId="0" fontId="22" fillId="34" borderId="57" xfId="24" applyFont="1" applyFill="1" applyBorder="1" applyAlignment="1">
      <alignment horizontal="center" vertical="center"/>
    </xf>
    <xf numFmtId="2" fontId="0" fillId="0" borderId="56" xfId="0" applyNumberFormat="1" applyBorder="1" applyAlignment="1">
      <alignment horizontal="center" vertical="center"/>
    </xf>
    <xf numFmtId="2" fontId="0" fillId="0" borderId="58" xfId="0" applyNumberFormat="1" applyBorder="1" applyAlignment="1">
      <alignment horizontal="center" vertical="center"/>
    </xf>
    <xf numFmtId="2" fontId="0" fillId="0" borderId="59" xfId="0" applyNumberFormat="1" applyBorder="1" applyAlignment="1">
      <alignment horizontal="center" vertical="center"/>
    </xf>
    <xf numFmtId="164" fontId="7" fillId="11" borderId="51" xfId="17" applyNumberFormat="1" applyBorder="1" applyAlignment="1">
      <alignment horizontal="center" vertical="center"/>
    </xf>
    <xf numFmtId="0" fontId="24" fillId="36" borderId="25" xfId="0" applyFont="1" applyFill="1" applyBorder="1" applyAlignment="1">
      <alignment horizontal="center" vertical="center"/>
    </xf>
    <xf numFmtId="0" fontId="24" fillId="36" borderId="26" xfId="0" applyFont="1" applyFill="1" applyBorder="1" applyAlignment="1">
      <alignment horizontal="center" vertical="center"/>
    </xf>
    <xf numFmtId="0" fontId="24" fillId="36" borderId="27" xfId="0" applyFont="1" applyFill="1" applyBorder="1" applyAlignment="1">
      <alignment horizontal="center" vertical="center"/>
    </xf>
    <xf numFmtId="0" fontId="24" fillId="22" borderId="25" xfId="25" applyFont="1" applyBorder="1" applyAlignment="1">
      <alignment horizontal="center" vertical="center"/>
    </xf>
    <xf numFmtId="0" fontId="24" fillId="22" borderId="27" xfId="25" applyFont="1" applyBorder="1" applyAlignment="1">
      <alignment horizontal="center" vertical="center"/>
    </xf>
    <xf numFmtId="0" fontId="24" fillId="18" borderId="25" xfId="22" applyFont="1" applyBorder="1" applyAlignment="1">
      <alignment horizontal="center" vertical="center"/>
    </xf>
    <xf numFmtId="0" fontId="24" fillId="18" borderId="26" xfId="22" applyFont="1" applyBorder="1" applyAlignment="1">
      <alignment horizontal="center" vertical="center"/>
    </xf>
    <xf numFmtId="0" fontId="24" fillId="18" borderId="27" xfId="22" applyFont="1" applyBorder="1" applyAlignment="1">
      <alignment horizontal="center" vertical="center"/>
    </xf>
    <xf numFmtId="0" fontId="24" fillId="10" borderId="26" xfId="16" applyFont="1" applyBorder="1" applyAlignment="1">
      <alignment horizontal="center" vertical="center"/>
    </xf>
    <xf numFmtId="0" fontId="24" fillId="10" borderId="27" xfId="16" applyFont="1" applyBorder="1" applyAlignment="1">
      <alignment horizontal="center" vertical="center"/>
    </xf>
    <xf numFmtId="0" fontId="24" fillId="30" borderId="25" xfId="31" applyFont="1" applyBorder="1" applyAlignment="1">
      <alignment horizontal="center" vertical="center"/>
    </xf>
    <xf numFmtId="0" fontId="24" fillId="30" borderId="26" xfId="31" applyFont="1" applyBorder="1" applyAlignment="1">
      <alignment horizontal="center" vertical="center"/>
    </xf>
    <xf numFmtId="0" fontId="24" fillId="30" borderId="27" xfId="31" applyFont="1" applyBorder="1" applyAlignment="1">
      <alignment horizontal="center" vertical="center"/>
    </xf>
    <xf numFmtId="0" fontId="24" fillId="14" borderId="25" xfId="19" applyFont="1" applyBorder="1" applyAlignment="1">
      <alignment horizontal="center" vertical="center"/>
    </xf>
    <xf numFmtId="0" fontId="24" fillId="14" borderId="26" xfId="19" applyFont="1" applyBorder="1" applyAlignment="1">
      <alignment horizontal="center" vertical="center"/>
    </xf>
    <xf numFmtId="0" fontId="24" fillId="14" borderId="27" xfId="19" applyFont="1" applyBorder="1" applyAlignment="1">
      <alignment horizontal="center" vertical="center"/>
    </xf>
    <xf numFmtId="0" fontId="24" fillId="35" borderId="36" xfId="22" applyFont="1" applyFill="1" applyBorder="1" applyAlignment="1">
      <alignment horizontal="center" vertical="center"/>
    </xf>
    <xf numFmtId="0" fontId="24" fillId="35" borderId="37" xfId="22" applyFont="1" applyFill="1" applyBorder="1" applyAlignment="1">
      <alignment horizontal="center" vertical="center"/>
    </xf>
    <xf numFmtId="0" fontId="6" fillId="16" borderId="48" xfId="21" applyFont="1" applyBorder="1" applyAlignment="1">
      <alignment horizontal="center" vertical="center"/>
    </xf>
    <xf numFmtId="0" fontId="6" fillId="16" borderId="45" xfId="21" applyFont="1" applyBorder="1" applyAlignment="1">
      <alignment horizontal="center" vertical="center"/>
    </xf>
    <xf numFmtId="0" fontId="6" fillId="16" borderId="53" xfId="21" applyFont="1" applyBorder="1" applyAlignment="1">
      <alignment horizontal="center" vertical="center"/>
    </xf>
    <xf numFmtId="0" fontId="6" fillId="16" borderId="52" xfId="21" applyFont="1" applyBorder="1" applyAlignment="1">
      <alignment horizontal="center" vertical="center"/>
    </xf>
    <xf numFmtId="0" fontId="6" fillId="12" borderId="52" xfId="18" applyFont="1" applyBorder="1" applyAlignment="1">
      <alignment horizontal="center" vertical="center"/>
    </xf>
    <xf numFmtId="0" fontId="6" fillId="12" borderId="45" xfId="18" applyFont="1" applyBorder="1" applyAlignment="1">
      <alignment horizontal="center" vertical="center"/>
    </xf>
    <xf numFmtId="0" fontId="6" fillId="12" borderId="53" xfId="18" applyFont="1" applyBorder="1" applyAlignment="1">
      <alignment horizontal="center" vertical="center"/>
    </xf>
    <xf numFmtId="0" fontId="24" fillId="10" borderId="25" xfId="16" applyFont="1" applyBorder="1" applyAlignment="1">
      <alignment horizontal="center" vertical="center"/>
    </xf>
    <xf numFmtId="0" fontId="22" fillId="12" borderId="28" xfId="18" applyFont="1" applyBorder="1" applyAlignment="1">
      <alignment horizontal="center" vertical="center"/>
    </xf>
    <xf numFmtId="0" fontId="22" fillId="12" borderId="13" xfId="18" applyFont="1" applyBorder="1" applyAlignment="1">
      <alignment horizontal="center" vertical="center"/>
    </xf>
    <xf numFmtId="0" fontId="22" fillId="12" borderId="54" xfId="18" applyFont="1" applyBorder="1" applyAlignment="1">
      <alignment horizontal="center" vertical="center"/>
    </xf>
    <xf numFmtId="0" fontId="24" fillId="22" borderId="26" xfId="25" applyFont="1" applyBorder="1" applyAlignment="1">
      <alignment horizontal="center" vertical="center"/>
    </xf>
    <xf numFmtId="0" fontId="22" fillId="16" borderId="15" xfId="21" applyFont="1" applyBorder="1" applyAlignment="1">
      <alignment horizontal="center" vertical="center"/>
    </xf>
    <xf numFmtId="0" fontId="22" fillId="16" borderId="23" xfId="21" applyFont="1" applyBorder="1" applyAlignment="1">
      <alignment horizontal="center" vertical="center"/>
    </xf>
  </cellXfs>
  <cellStyles count="43">
    <cellStyle name="20% - Accent1" xfId="17" builtinId="30" customBuiltin="1"/>
    <cellStyle name="20% - Accent2" xfId="20" builtinId="34" customBuiltin="1"/>
    <cellStyle name="20% - Accent3" xfId="23" builtinId="38" customBuiltin="1"/>
    <cellStyle name="20% - Accent4" xfId="26" builtinId="42" customBuiltin="1"/>
    <cellStyle name="20% - Accent5" xfId="29" builtinId="46" customBuiltin="1"/>
    <cellStyle name="20% - Accent6" xfId="32" builtinId="50" customBuiltin="1"/>
    <cellStyle name="40% - Accent1" xfId="18" builtinId="31" customBuiltin="1"/>
    <cellStyle name="40% - Accent2" xfId="21" builtinId="35" customBuiltin="1"/>
    <cellStyle name="40% - Accent3" xfId="24" builtinId="39" customBuiltin="1"/>
    <cellStyle name="40% - Accent4" xfId="27" builtinId="43" customBuiltin="1"/>
    <cellStyle name="40% - Accent5" xfId="30" builtinId="47" customBuiltin="1"/>
    <cellStyle name="40% - Accent6" xfId="33" builtinId="51" customBuiltin="1"/>
    <cellStyle name="60% - Accent1 2" xfId="36" xr:uid="{00000000-0005-0000-0000-00000C000000}"/>
    <cellStyle name="60% - Accent2 2" xfId="37" xr:uid="{00000000-0005-0000-0000-00000D000000}"/>
    <cellStyle name="60% - Accent3 2" xfId="38" xr:uid="{00000000-0005-0000-0000-00000E000000}"/>
    <cellStyle name="60% - Accent4 2" xfId="39" xr:uid="{00000000-0005-0000-0000-00000F000000}"/>
    <cellStyle name="60% - Accent5 2" xfId="40" xr:uid="{00000000-0005-0000-0000-000010000000}"/>
    <cellStyle name="60% - Accent6 2" xfId="41" xr:uid="{00000000-0005-0000-0000-000011000000}"/>
    <cellStyle name="Accent1" xfId="16" builtinId="29" customBuiltin="1"/>
    <cellStyle name="Accent2" xfId="19" builtinId="33" customBuiltin="1"/>
    <cellStyle name="Accent3" xfId="22" builtinId="37" customBuiltin="1"/>
    <cellStyle name="Accent4" xfId="25" builtinId="41" customBuiltin="1"/>
    <cellStyle name="Accent5" xfId="28" builtinId="45" customBuiltin="1"/>
    <cellStyle name="Accent6" xfId="31" builtinId="49" customBuiltin="1"/>
    <cellStyle name="Bad" xfId="1" builtinId="27" customBuiltin="1"/>
    <cellStyle name="Calculation" xfId="9" builtinId="22" customBuiltin="1"/>
    <cellStyle name="Check Cell" xfId="11" builtinId="23" customBuiltin="1"/>
    <cellStyle name="Explanatory Text" xfId="14"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7" builtinId="20" customBuiltin="1"/>
    <cellStyle name="Linked Cell" xfId="10" builtinId="24" customBuiltin="1"/>
    <cellStyle name="Neutral 2" xfId="35" xr:uid="{00000000-0005-0000-0000-000023000000}"/>
    <cellStyle name="Normal" xfId="0" builtinId="0"/>
    <cellStyle name="Normal 2" xfId="42" xr:uid="{3D3968C1-42C7-43E2-AAA0-8F3D5685BADC}"/>
    <cellStyle name="Note" xfId="13" builtinId="10" customBuiltin="1"/>
    <cellStyle name="Output" xfId="8" builtinId="21" customBuiltin="1"/>
    <cellStyle name="Title 2" xfId="34" xr:uid="{00000000-0005-0000-0000-000027000000}"/>
    <cellStyle name="Total" xfId="15" builtinId="25" customBuiltin="1"/>
    <cellStyle name="Warning Text" xfId="12" builtinId="11" customBuiltin="1"/>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EEDDFF"/>
      <color rgb="FFF5EBFF"/>
      <color rgb="FFECD9FF"/>
      <color rgb="FFE0C1FF"/>
      <color rgb="FFCCECFF"/>
      <color rgb="FFCC99FF"/>
      <color rgb="FFCCCCFF"/>
      <color rgb="FFCC66FF"/>
      <color rgb="FF99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connections" Target="connection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5001159230096239"/>
          <c:y val="5.0925925925925923E-2"/>
          <c:w val="0.80916907261592297"/>
          <c:h val="0.74350320793234181"/>
        </c:manualLayout>
      </c:layout>
      <c:scatterChart>
        <c:scatterStyle val="lineMarker"/>
        <c:varyColors val="0"/>
        <c:ser>
          <c:idx val="0"/>
          <c:order val="0"/>
          <c:tx>
            <c:v>Alk Feld</c:v>
          </c:tx>
          <c:marker>
            <c:symbol val="none"/>
          </c:marker>
          <c:xVal>
            <c:numRef>
              <c:f>References!$I$7:$I$8</c:f>
              <c:numCache>
                <c:formatCode>0.00</c:formatCode>
                <c:ptCount val="2"/>
                <c:pt idx="0">
                  <c:v>2.5499999999999998</c:v>
                </c:pt>
                <c:pt idx="1">
                  <c:v>2.0145</c:v>
                </c:pt>
              </c:numCache>
            </c:numRef>
          </c:xVal>
          <c:yVal>
            <c:numRef>
              <c:f>References!$J$7:$J$8</c:f>
              <c:numCache>
                <c:formatCode>0.00%</c:formatCode>
                <c:ptCount val="2"/>
                <c:pt idx="0">
                  <c:v>0</c:v>
                </c:pt>
                <c:pt idx="1">
                  <c:v>0.21</c:v>
                </c:pt>
              </c:numCache>
            </c:numRef>
          </c:yVal>
          <c:smooth val="0"/>
          <c:extLst>
            <c:ext xmlns:c16="http://schemas.microsoft.com/office/drawing/2014/chart" uri="{C3380CC4-5D6E-409C-BE32-E72D297353CC}">
              <c16:uniqueId val="{00000000-06CC-4BAC-9E47-5D221A04A6C5}"/>
            </c:ext>
          </c:extLst>
        </c:ser>
        <c:ser>
          <c:idx val="9"/>
          <c:order val="1"/>
          <c:tx>
            <c:v>Qtz</c:v>
          </c:tx>
          <c:marker>
            <c:symbol val="none"/>
          </c:marker>
          <c:xVal>
            <c:numRef>
              <c:f>References!$K$7:$K$8</c:f>
              <c:numCache>
                <c:formatCode>0.00</c:formatCode>
                <c:ptCount val="2"/>
                <c:pt idx="0">
                  <c:v>2.67</c:v>
                </c:pt>
                <c:pt idx="1">
                  <c:v>2.0139999999999998</c:v>
                </c:pt>
              </c:numCache>
            </c:numRef>
          </c:xVal>
          <c:yVal>
            <c:numRef>
              <c:f>References!$L$7:$L$8</c:f>
              <c:numCache>
                <c:formatCode>0.00%</c:formatCode>
                <c:ptCount val="2"/>
                <c:pt idx="0">
                  <c:v>2E-3</c:v>
                </c:pt>
                <c:pt idx="1">
                  <c:v>0.24</c:v>
                </c:pt>
              </c:numCache>
            </c:numRef>
          </c:yVal>
          <c:smooth val="0"/>
          <c:extLst>
            <c:ext xmlns:c16="http://schemas.microsoft.com/office/drawing/2014/chart" uri="{C3380CC4-5D6E-409C-BE32-E72D297353CC}">
              <c16:uniqueId val="{00000001-06CC-4BAC-9E47-5D221A04A6C5}"/>
            </c:ext>
          </c:extLst>
        </c:ser>
        <c:ser>
          <c:idx val="10"/>
          <c:order val="2"/>
          <c:tx>
            <c:v>Carbonate</c:v>
          </c:tx>
          <c:marker>
            <c:symbol val="none"/>
          </c:marker>
          <c:xVal>
            <c:numRef>
              <c:f>References!$M$7:$M$8</c:f>
              <c:numCache>
                <c:formatCode>0.00</c:formatCode>
                <c:ptCount val="2"/>
                <c:pt idx="0">
                  <c:v>2.09</c:v>
                </c:pt>
                <c:pt idx="1">
                  <c:v>2.78</c:v>
                </c:pt>
              </c:numCache>
            </c:numRef>
          </c:xVal>
          <c:yVal>
            <c:numRef>
              <c:f>References!$N$7:$N$8</c:f>
              <c:numCache>
                <c:formatCode>0.00%</c:formatCode>
                <c:ptCount val="2"/>
                <c:pt idx="0">
                  <c:v>0.24</c:v>
                </c:pt>
                <c:pt idx="1">
                  <c:v>0</c:v>
                </c:pt>
              </c:numCache>
            </c:numRef>
          </c:yVal>
          <c:smooth val="0"/>
          <c:extLst>
            <c:ext xmlns:c16="http://schemas.microsoft.com/office/drawing/2014/chart" uri="{C3380CC4-5D6E-409C-BE32-E72D297353CC}">
              <c16:uniqueId val="{00000002-06CC-4BAC-9E47-5D221A04A6C5}"/>
            </c:ext>
          </c:extLst>
        </c:ser>
        <c:ser>
          <c:idx val="11"/>
          <c:order val="3"/>
          <c:tx>
            <c:v>Mafic</c:v>
          </c:tx>
          <c:marker>
            <c:symbol val="none"/>
          </c:marker>
          <c:xVal>
            <c:numRef>
              <c:f>References!$O$7:$O$8</c:f>
              <c:numCache>
                <c:formatCode>0.00</c:formatCode>
                <c:ptCount val="2"/>
                <c:pt idx="0">
                  <c:v>3.1680000000000001</c:v>
                </c:pt>
                <c:pt idx="1">
                  <c:v>2.4319999999999999</c:v>
                </c:pt>
              </c:numCache>
            </c:numRef>
          </c:xVal>
          <c:yVal>
            <c:numRef>
              <c:f>References!$P$7:$P$8</c:f>
              <c:numCache>
                <c:formatCode>0.00%</c:formatCode>
                <c:ptCount val="2"/>
                <c:pt idx="0">
                  <c:v>0.01</c:v>
                </c:pt>
                <c:pt idx="1">
                  <c:v>0.24</c:v>
                </c:pt>
              </c:numCache>
            </c:numRef>
          </c:yVal>
          <c:smooth val="0"/>
          <c:extLst>
            <c:ext xmlns:c16="http://schemas.microsoft.com/office/drawing/2014/chart" uri="{C3380CC4-5D6E-409C-BE32-E72D297353CC}">
              <c16:uniqueId val="{00000003-06CC-4BAC-9E47-5D221A04A6C5}"/>
            </c:ext>
          </c:extLst>
        </c:ser>
        <c:ser>
          <c:idx val="12"/>
          <c:order val="4"/>
          <c:tx>
            <c:v>cpy</c:v>
          </c:tx>
          <c:marker>
            <c:symbol val="none"/>
          </c:marker>
          <c:xVal>
            <c:numRef>
              <c:f>References!$Q$7:$Q$8</c:f>
              <c:numCache>
                <c:formatCode>0.00</c:formatCode>
                <c:ptCount val="2"/>
                <c:pt idx="0">
                  <c:v>4.2</c:v>
                </c:pt>
                <c:pt idx="1">
                  <c:v>3.1920000000000002</c:v>
                </c:pt>
              </c:numCache>
            </c:numRef>
          </c:xVal>
          <c:yVal>
            <c:numRef>
              <c:f>References!$R$7:$R$8</c:f>
              <c:numCache>
                <c:formatCode>0.00%</c:formatCode>
                <c:ptCount val="2"/>
                <c:pt idx="0">
                  <c:v>0</c:v>
                </c:pt>
                <c:pt idx="1">
                  <c:v>0.24</c:v>
                </c:pt>
              </c:numCache>
            </c:numRef>
          </c:yVal>
          <c:smooth val="0"/>
          <c:extLst>
            <c:ext xmlns:c16="http://schemas.microsoft.com/office/drawing/2014/chart" uri="{C3380CC4-5D6E-409C-BE32-E72D297353CC}">
              <c16:uniqueId val="{00000004-06CC-4BAC-9E47-5D221A04A6C5}"/>
            </c:ext>
          </c:extLst>
        </c:ser>
        <c:ser>
          <c:idx val="13"/>
          <c:order val="5"/>
          <c:tx>
            <c:v>po</c:v>
          </c:tx>
          <c:marker>
            <c:symbol val="none"/>
          </c:marker>
          <c:xVal>
            <c:numRef>
              <c:f>References!$S$7:$S$8</c:f>
              <c:numCache>
                <c:formatCode>0.00</c:formatCode>
                <c:ptCount val="2"/>
                <c:pt idx="0">
                  <c:v>3.496</c:v>
                </c:pt>
                <c:pt idx="1">
                  <c:v>4.5999999999999996</c:v>
                </c:pt>
              </c:numCache>
            </c:numRef>
          </c:xVal>
          <c:yVal>
            <c:numRef>
              <c:f>References!$T$7:$T$8</c:f>
              <c:numCache>
                <c:formatCode>0.00%</c:formatCode>
                <c:ptCount val="2"/>
                <c:pt idx="0">
                  <c:v>0.24</c:v>
                </c:pt>
                <c:pt idx="1">
                  <c:v>0</c:v>
                </c:pt>
              </c:numCache>
            </c:numRef>
          </c:yVal>
          <c:smooth val="0"/>
          <c:extLst>
            <c:ext xmlns:c16="http://schemas.microsoft.com/office/drawing/2014/chart" uri="{C3380CC4-5D6E-409C-BE32-E72D297353CC}">
              <c16:uniqueId val="{00000005-06CC-4BAC-9E47-5D221A04A6C5}"/>
            </c:ext>
          </c:extLst>
        </c:ser>
        <c:ser>
          <c:idx val="14"/>
          <c:order val="6"/>
          <c:tx>
            <c:v>py</c:v>
          </c:tx>
          <c:marker>
            <c:symbol val="none"/>
          </c:marker>
          <c:xVal>
            <c:numRef>
              <c:f>References!$U$7:$U$8</c:f>
              <c:numCache>
                <c:formatCode>0.00</c:formatCode>
                <c:ptCount val="2"/>
                <c:pt idx="0">
                  <c:v>5</c:v>
                </c:pt>
                <c:pt idx="1">
                  <c:v>3.8</c:v>
                </c:pt>
              </c:numCache>
            </c:numRef>
          </c:xVal>
          <c:yVal>
            <c:numRef>
              <c:f>References!$V$7:$V$8</c:f>
              <c:numCache>
                <c:formatCode>0.00%</c:formatCode>
                <c:ptCount val="2"/>
                <c:pt idx="0">
                  <c:v>0</c:v>
                </c:pt>
                <c:pt idx="1">
                  <c:v>0.24</c:v>
                </c:pt>
              </c:numCache>
            </c:numRef>
          </c:yVal>
          <c:smooth val="0"/>
          <c:extLst>
            <c:ext xmlns:c16="http://schemas.microsoft.com/office/drawing/2014/chart" uri="{C3380CC4-5D6E-409C-BE32-E72D297353CC}">
              <c16:uniqueId val="{00000006-06CC-4BAC-9E47-5D221A04A6C5}"/>
            </c:ext>
          </c:extLst>
        </c:ser>
        <c:ser>
          <c:idx val="15"/>
          <c:order val="7"/>
          <c:tx>
            <c:v>mtt</c:v>
          </c:tx>
          <c:marker>
            <c:symbol val="none"/>
          </c:marker>
          <c:xVal>
            <c:numRef>
              <c:f>References!$W$7:$W$8</c:f>
              <c:numCache>
                <c:formatCode>0.00</c:formatCode>
                <c:ptCount val="2"/>
                <c:pt idx="0">
                  <c:v>3.8849999999999998</c:v>
                </c:pt>
                <c:pt idx="1">
                  <c:v>4.9728000000000003</c:v>
                </c:pt>
              </c:numCache>
            </c:numRef>
          </c:xVal>
          <c:yVal>
            <c:numRef>
              <c:f>References!$X$7:$X$8</c:f>
              <c:numCache>
                <c:formatCode>0.00%</c:formatCode>
                <c:ptCount val="2"/>
                <c:pt idx="0">
                  <c:v>0.24</c:v>
                </c:pt>
                <c:pt idx="1">
                  <c:v>0.04</c:v>
                </c:pt>
              </c:numCache>
            </c:numRef>
          </c:yVal>
          <c:smooth val="0"/>
          <c:extLst>
            <c:ext xmlns:c16="http://schemas.microsoft.com/office/drawing/2014/chart" uri="{C3380CC4-5D6E-409C-BE32-E72D297353CC}">
              <c16:uniqueId val="{00000007-06CC-4BAC-9E47-5D221A04A6C5}"/>
            </c:ext>
          </c:extLst>
        </c:ser>
        <c:ser>
          <c:idx val="1"/>
          <c:order val="8"/>
          <c:tx>
            <c:v>Alk Feld</c:v>
          </c:tx>
          <c:marker>
            <c:symbol val="none"/>
          </c:marker>
          <c:xVal>
            <c:numLit>
              <c:formatCode>General</c:formatCode>
              <c:ptCount val="2"/>
              <c:pt idx="0">
                <c:v>2.5499999999999998</c:v>
              </c:pt>
              <c:pt idx="1">
                <c:v>2.0145</c:v>
              </c:pt>
            </c:numLit>
          </c:xVal>
          <c:yVal>
            <c:numLit>
              <c:formatCode>General</c:formatCode>
              <c:ptCount val="2"/>
              <c:pt idx="0">
                <c:v>0</c:v>
              </c:pt>
              <c:pt idx="1">
                <c:v>0.21</c:v>
              </c:pt>
            </c:numLit>
          </c:yVal>
          <c:smooth val="0"/>
          <c:extLst>
            <c:ext xmlns:c16="http://schemas.microsoft.com/office/drawing/2014/chart" uri="{C3380CC4-5D6E-409C-BE32-E72D297353CC}">
              <c16:uniqueId val="{00000008-06CC-4BAC-9E47-5D221A04A6C5}"/>
            </c:ext>
          </c:extLst>
        </c:ser>
        <c:ser>
          <c:idx val="2"/>
          <c:order val="9"/>
          <c:tx>
            <c:v>Qtz</c:v>
          </c:tx>
          <c:marker>
            <c:symbol val="none"/>
          </c:marker>
          <c:xVal>
            <c:numLit>
              <c:formatCode>General</c:formatCode>
              <c:ptCount val="2"/>
              <c:pt idx="0">
                <c:v>2.67</c:v>
              </c:pt>
              <c:pt idx="1">
                <c:v>2.0139999999999998</c:v>
              </c:pt>
            </c:numLit>
          </c:xVal>
          <c:yVal>
            <c:numLit>
              <c:formatCode>General</c:formatCode>
              <c:ptCount val="2"/>
              <c:pt idx="0">
                <c:v>2E-3</c:v>
              </c:pt>
              <c:pt idx="1">
                <c:v>0.24</c:v>
              </c:pt>
            </c:numLit>
          </c:yVal>
          <c:smooth val="0"/>
          <c:extLst>
            <c:ext xmlns:c16="http://schemas.microsoft.com/office/drawing/2014/chart" uri="{C3380CC4-5D6E-409C-BE32-E72D297353CC}">
              <c16:uniqueId val="{00000009-06CC-4BAC-9E47-5D221A04A6C5}"/>
            </c:ext>
          </c:extLst>
        </c:ser>
        <c:ser>
          <c:idx val="3"/>
          <c:order val="10"/>
          <c:tx>
            <c:v>Carbonate</c:v>
          </c:tx>
          <c:spPr>
            <a:ln w="19050" cap="rnd">
              <a:solidFill>
                <a:schemeClr val="accent4"/>
              </a:solidFill>
              <a:round/>
            </a:ln>
            <a:effectLst/>
          </c:spPr>
          <c:marker>
            <c:symbol val="none"/>
          </c:marker>
          <c:xVal>
            <c:numLit>
              <c:formatCode>General</c:formatCode>
              <c:ptCount val="2"/>
              <c:pt idx="0">
                <c:v>2.09</c:v>
              </c:pt>
              <c:pt idx="1">
                <c:v>2.78</c:v>
              </c:pt>
            </c:numLit>
          </c:xVal>
          <c:yVal>
            <c:numLit>
              <c:formatCode>General</c:formatCode>
              <c:ptCount val="2"/>
              <c:pt idx="0">
                <c:v>0.24</c:v>
              </c:pt>
              <c:pt idx="1">
                <c:v>0</c:v>
              </c:pt>
            </c:numLit>
          </c:yVal>
          <c:smooth val="0"/>
          <c:extLst>
            <c:ext xmlns:c16="http://schemas.microsoft.com/office/drawing/2014/chart" uri="{C3380CC4-5D6E-409C-BE32-E72D297353CC}">
              <c16:uniqueId val="{0000000A-06CC-4BAC-9E47-5D221A04A6C5}"/>
            </c:ext>
          </c:extLst>
        </c:ser>
        <c:ser>
          <c:idx val="4"/>
          <c:order val="11"/>
          <c:tx>
            <c:v>Mafic</c:v>
          </c:tx>
          <c:spPr>
            <a:ln w="19050" cap="rnd">
              <a:solidFill>
                <a:schemeClr val="accent5"/>
              </a:solidFill>
              <a:round/>
            </a:ln>
            <a:effectLst/>
          </c:spPr>
          <c:marker>
            <c:symbol val="none"/>
          </c:marker>
          <c:xVal>
            <c:numLit>
              <c:formatCode>General</c:formatCode>
              <c:ptCount val="2"/>
              <c:pt idx="0">
                <c:v>3.1680000000000001</c:v>
              </c:pt>
              <c:pt idx="1">
                <c:v>2.4319999999999999</c:v>
              </c:pt>
            </c:numLit>
          </c:xVal>
          <c:yVal>
            <c:numLit>
              <c:formatCode>General</c:formatCode>
              <c:ptCount val="2"/>
              <c:pt idx="0">
                <c:v>0.01</c:v>
              </c:pt>
              <c:pt idx="1">
                <c:v>0.24</c:v>
              </c:pt>
            </c:numLit>
          </c:yVal>
          <c:smooth val="0"/>
          <c:extLst>
            <c:ext xmlns:c16="http://schemas.microsoft.com/office/drawing/2014/chart" uri="{C3380CC4-5D6E-409C-BE32-E72D297353CC}">
              <c16:uniqueId val="{0000000B-06CC-4BAC-9E47-5D221A04A6C5}"/>
            </c:ext>
          </c:extLst>
        </c:ser>
        <c:ser>
          <c:idx val="5"/>
          <c:order val="12"/>
          <c:tx>
            <c:v>cpy</c:v>
          </c:tx>
          <c:spPr>
            <a:ln w="19050" cap="rnd">
              <a:solidFill>
                <a:schemeClr val="accent6"/>
              </a:solidFill>
              <a:round/>
            </a:ln>
            <a:effectLst/>
          </c:spPr>
          <c:marker>
            <c:symbol val="none"/>
          </c:marker>
          <c:trendline>
            <c:spPr>
              <a:ln w="19050" cap="rnd">
                <a:solidFill>
                  <a:schemeClr val="accent6"/>
                </a:solidFill>
                <a:prstDash val="sysDot"/>
              </a:ln>
              <a:effectLst/>
            </c:spPr>
            <c:trendlineType val="linear"/>
            <c:dispRSqr val="0"/>
            <c:dispEq val="0"/>
          </c:trendline>
          <c:xVal>
            <c:numLit>
              <c:formatCode>General</c:formatCode>
              <c:ptCount val="2"/>
              <c:pt idx="0">
                <c:v>4.2</c:v>
              </c:pt>
              <c:pt idx="1">
                <c:v>3.1920000000000002</c:v>
              </c:pt>
            </c:numLit>
          </c:xVal>
          <c:yVal>
            <c:numLit>
              <c:formatCode>General</c:formatCode>
              <c:ptCount val="2"/>
              <c:pt idx="0">
                <c:v>0</c:v>
              </c:pt>
              <c:pt idx="1">
                <c:v>0.24</c:v>
              </c:pt>
            </c:numLit>
          </c:yVal>
          <c:smooth val="0"/>
          <c:extLst>
            <c:ext xmlns:c16="http://schemas.microsoft.com/office/drawing/2014/chart" uri="{C3380CC4-5D6E-409C-BE32-E72D297353CC}">
              <c16:uniqueId val="{0000000D-06CC-4BAC-9E47-5D221A04A6C5}"/>
            </c:ext>
          </c:extLst>
        </c:ser>
        <c:ser>
          <c:idx val="6"/>
          <c:order val="13"/>
          <c:tx>
            <c:v>po</c:v>
          </c:tx>
          <c:spPr>
            <a:ln w="19050" cap="rnd">
              <a:solidFill>
                <a:schemeClr val="accent1">
                  <a:lumMod val="60000"/>
                </a:schemeClr>
              </a:solidFill>
              <a:round/>
            </a:ln>
            <a:effectLst/>
          </c:spPr>
          <c:marker>
            <c:symbol val="none"/>
          </c:marker>
          <c:xVal>
            <c:numLit>
              <c:formatCode>General</c:formatCode>
              <c:ptCount val="2"/>
              <c:pt idx="0">
                <c:v>3.496</c:v>
              </c:pt>
              <c:pt idx="1">
                <c:v>4.5999999999999996</c:v>
              </c:pt>
            </c:numLit>
          </c:xVal>
          <c:yVal>
            <c:numLit>
              <c:formatCode>General</c:formatCode>
              <c:ptCount val="2"/>
              <c:pt idx="0">
                <c:v>0.24</c:v>
              </c:pt>
              <c:pt idx="1">
                <c:v>0</c:v>
              </c:pt>
            </c:numLit>
          </c:yVal>
          <c:smooth val="0"/>
          <c:extLst>
            <c:ext xmlns:c16="http://schemas.microsoft.com/office/drawing/2014/chart" uri="{C3380CC4-5D6E-409C-BE32-E72D297353CC}">
              <c16:uniqueId val="{0000000E-06CC-4BAC-9E47-5D221A04A6C5}"/>
            </c:ext>
          </c:extLst>
        </c:ser>
        <c:ser>
          <c:idx val="7"/>
          <c:order val="14"/>
          <c:tx>
            <c:v>py</c:v>
          </c:tx>
          <c:spPr>
            <a:ln w="19050" cap="rnd">
              <a:solidFill>
                <a:schemeClr val="accent2">
                  <a:lumMod val="60000"/>
                </a:schemeClr>
              </a:solidFill>
              <a:round/>
            </a:ln>
            <a:effectLst/>
          </c:spPr>
          <c:marker>
            <c:symbol val="none"/>
          </c:marker>
          <c:xVal>
            <c:numLit>
              <c:formatCode>General</c:formatCode>
              <c:ptCount val="2"/>
              <c:pt idx="0">
                <c:v>5</c:v>
              </c:pt>
              <c:pt idx="1">
                <c:v>3.8</c:v>
              </c:pt>
            </c:numLit>
          </c:xVal>
          <c:yVal>
            <c:numLit>
              <c:formatCode>General</c:formatCode>
              <c:ptCount val="2"/>
              <c:pt idx="0">
                <c:v>0</c:v>
              </c:pt>
              <c:pt idx="1">
                <c:v>0.24</c:v>
              </c:pt>
            </c:numLit>
          </c:yVal>
          <c:smooth val="0"/>
          <c:extLst>
            <c:ext xmlns:c16="http://schemas.microsoft.com/office/drawing/2014/chart" uri="{C3380CC4-5D6E-409C-BE32-E72D297353CC}">
              <c16:uniqueId val="{0000000F-06CC-4BAC-9E47-5D221A04A6C5}"/>
            </c:ext>
          </c:extLst>
        </c:ser>
        <c:ser>
          <c:idx val="8"/>
          <c:order val="15"/>
          <c:tx>
            <c:v>mtt</c:v>
          </c:tx>
          <c:spPr>
            <a:ln w="19050" cap="rnd">
              <a:solidFill>
                <a:schemeClr val="accent3">
                  <a:lumMod val="60000"/>
                </a:schemeClr>
              </a:solidFill>
              <a:round/>
            </a:ln>
            <a:effectLst/>
          </c:spPr>
          <c:marker>
            <c:symbol val="none"/>
          </c:marker>
          <c:xVal>
            <c:numLit>
              <c:formatCode>General</c:formatCode>
              <c:ptCount val="2"/>
              <c:pt idx="0">
                <c:v>3.8849999999999998</c:v>
              </c:pt>
              <c:pt idx="1">
                <c:v>4.9728000000000003</c:v>
              </c:pt>
            </c:numLit>
          </c:xVal>
          <c:yVal>
            <c:numLit>
              <c:formatCode>General</c:formatCode>
              <c:ptCount val="2"/>
              <c:pt idx="0">
                <c:v>0.24</c:v>
              </c:pt>
              <c:pt idx="1">
                <c:v>0.04</c:v>
              </c:pt>
            </c:numLit>
          </c:yVal>
          <c:smooth val="0"/>
          <c:extLst>
            <c:ext xmlns:c16="http://schemas.microsoft.com/office/drawing/2014/chart" uri="{C3380CC4-5D6E-409C-BE32-E72D297353CC}">
              <c16:uniqueId val="{00000010-06CC-4BAC-9E47-5D221A04A6C5}"/>
            </c:ext>
          </c:extLst>
        </c:ser>
        <c:dLbls>
          <c:showLegendKey val="0"/>
          <c:showVal val="0"/>
          <c:showCatName val="0"/>
          <c:showSerName val="0"/>
          <c:showPercent val="0"/>
          <c:showBubbleSize val="0"/>
        </c:dLbls>
        <c:axId val="2077928640"/>
        <c:axId val="2077924832"/>
      </c:scatterChart>
      <c:valAx>
        <c:axId val="2077928640"/>
        <c:scaling>
          <c:orientation val="minMax"/>
          <c:max val="5"/>
          <c:min val="2"/>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b="1"/>
                  <a:t>DBD,</a:t>
                </a:r>
                <a:r>
                  <a:rPr lang="en-US" b="1" baseline="0"/>
                  <a:t> g/cc</a:t>
                </a:r>
                <a:endParaRPr lang="en-US" b="1"/>
              </a:p>
            </c:rich>
          </c:tx>
          <c:overlay val="0"/>
          <c:spPr>
            <a:noFill/>
            <a:ln w="25400">
              <a:noFill/>
            </a:ln>
          </c:spPr>
        </c:title>
        <c:numFmt formatCode="0.00" sourceLinked="1"/>
        <c:majorTickMark val="none"/>
        <c:minorTickMark val="none"/>
        <c:tickLblPos val="nextTo"/>
        <c:spPr>
          <a:noFill/>
          <a:ln w="9525" cap="flat" cmpd="sng" algn="ctr">
            <a:solidFill>
              <a:schemeClr val="tx1">
                <a:lumMod val="25000"/>
                <a:lumOff val="75000"/>
              </a:schemeClr>
            </a:solidFill>
            <a:round/>
          </a:ln>
          <a:effectLst/>
        </c:spPr>
        <c:txPr>
          <a:bodyPr rot="0" vert="horz"/>
          <a:lstStyle/>
          <a:p>
            <a:pPr>
              <a:defRPr sz="900" b="0" i="0" u="none" strike="noStrike" baseline="0">
                <a:solidFill>
                  <a:srgbClr val="333333"/>
                </a:solidFill>
                <a:latin typeface="Calibri"/>
                <a:ea typeface="Calibri"/>
                <a:cs typeface="Calibri"/>
              </a:defRPr>
            </a:pPr>
            <a:endParaRPr lang="en-US"/>
          </a:p>
        </c:txPr>
        <c:crossAx val="2077924832"/>
        <c:crosses val="autoZero"/>
        <c:crossBetween val="midCat"/>
      </c:valAx>
      <c:valAx>
        <c:axId val="2077924832"/>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P</a:t>
                </a:r>
                <a:r>
                  <a:rPr lang="en-US" sz="700"/>
                  <a:t>A</a:t>
                </a:r>
                <a:r>
                  <a:rPr lang="en-US"/>
                  <a:t> %</a:t>
                </a:r>
              </a:p>
            </c:rich>
          </c:tx>
          <c:overlay val="0"/>
          <c:spPr>
            <a:noFill/>
            <a:ln w="25400">
              <a:noFill/>
            </a:ln>
          </c:spPr>
        </c:title>
        <c:numFmt formatCode="0.0%" sourceLinked="0"/>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77928640"/>
        <c:crosses val="autoZero"/>
        <c:crossBetween val="midCat"/>
      </c:valAx>
      <c:spPr>
        <a:noFill/>
        <a:ln w="25400">
          <a:noFill/>
        </a:ln>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image" Target="cid:image001.png@01D8F50C.8C63E800" TargetMode="External"/><Relationship Id="rId3" Type="http://schemas.openxmlformats.org/officeDocument/2006/relationships/image" Target="../media/image2.png"/><Relationship Id="rId7" Type="http://schemas.openxmlformats.org/officeDocument/2006/relationships/image" Target="../media/image6.png"/><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7</xdr:col>
      <xdr:colOff>304800</xdr:colOff>
      <xdr:row>16</xdr:row>
      <xdr:rowOff>76200</xdr:rowOff>
    </xdr:to>
    <xdr:graphicFrame macro="">
      <xdr:nvGraphicFramePr>
        <xdr:cNvPr id="2" name="Chart 1">
          <a:extLst>
            <a:ext uri="{FF2B5EF4-FFF2-40B4-BE49-F238E27FC236}">
              <a16:creationId xmlns:a16="http://schemas.microsoft.com/office/drawing/2014/main" id="{00000000-0008-0000-0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257175</xdr:colOff>
      <xdr:row>9</xdr:row>
      <xdr:rowOff>76200</xdr:rowOff>
    </xdr:from>
    <xdr:to>
      <xdr:col>2</xdr:col>
      <xdr:colOff>133350</xdr:colOff>
      <xdr:row>10</xdr:row>
      <xdr:rowOff>133350</xdr:rowOff>
    </xdr:to>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866775" y="1790700"/>
          <a:ext cx="485775" cy="247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b="1"/>
            <a:t>Felsic</a:t>
          </a:r>
        </a:p>
      </xdr:txBody>
    </xdr:sp>
    <xdr:clientData/>
  </xdr:twoCellAnchor>
  <xdr:twoCellAnchor editAs="oneCell">
    <xdr:from>
      <xdr:col>0</xdr:col>
      <xdr:colOff>0</xdr:colOff>
      <xdr:row>20</xdr:row>
      <xdr:rowOff>0</xdr:rowOff>
    </xdr:from>
    <xdr:to>
      <xdr:col>10</xdr:col>
      <xdr:colOff>161925</xdr:colOff>
      <xdr:row>47</xdr:row>
      <xdr:rowOff>9525</xdr:rowOff>
    </xdr:to>
    <xdr:pic>
      <xdr:nvPicPr>
        <xdr:cNvPr id="4" name="Picture 1">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3810000"/>
          <a:ext cx="6257925" cy="5153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70</xdr:row>
      <xdr:rowOff>0</xdr:rowOff>
    </xdr:from>
    <xdr:to>
      <xdr:col>5</xdr:col>
      <xdr:colOff>476250</xdr:colOff>
      <xdr:row>83</xdr:row>
      <xdr:rowOff>95250</xdr:rowOff>
    </xdr:to>
    <xdr:pic>
      <xdr:nvPicPr>
        <xdr:cNvPr id="6" name="Picture 9">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0" y="13335000"/>
          <a:ext cx="3524250" cy="257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76200</xdr:colOff>
      <xdr:row>85</xdr:row>
      <xdr:rowOff>133350</xdr:rowOff>
    </xdr:from>
    <xdr:to>
      <xdr:col>8</xdr:col>
      <xdr:colOff>438150</xdr:colOff>
      <xdr:row>101</xdr:row>
      <xdr:rowOff>28575</xdr:rowOff>
    </xdr:to>
    <xdr:pic>
      <xdr:nvPicPr>
        <xdr:cNvPr id="7" name="Picture 6" descr="res-range-clr">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76200" y="16325850"/>
          <a:ext cx="5238750" cy="2943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152400</xdr:colOff>
      <xdr:row>50</xdr:row>
      <xdr:rowOff>123824</xdr:rowOff>
    </xdr:from>
    <xdr:to>
      <xdr:col>7</xdr:col>
      <xdr:colOff>371475</xdr:colOff>
      <xdr:row>66</xdr:row>
      <xdr:rowOff>70500</xdr:rowOff>
    </xdr:to>
    <xdr:pic>
      <xdr:nvPicPr>
        <xdr:cNvPr id="8" name="Picture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5"/>
        <a:srcRect l="1474" t="2869" r="2435" b="2513"/>
        <a:stretch/>
      </xdr:blipFill>
      <xdr:spPr>
        <a:xfrm>
          <a:off x="152400" y="9648824"/>
          <a:ext cx="4486275" cy="2994676"/>
        </a:xfrm>
        <a:prstGeom prst="rect">
          <a:avLst/>
        </a:prstGeom>
      </xdr:spPr>
    </xdr:pic>
    <xdr:clientData/>
  </xdr:twoCellAnchor>
  <xdr:twoCellAnchor editAs="oneCell">
    <xdr:from>
      <xdr:col>0</xdr:col>
      <xdr:colOff>1</xdr:colOff>
      <xdr:row>104</xdr:row>
      <xdr:rowOff>0</xdr:rowOff>
    </xdr:from>
    <xdr:to>
      <xdr:col>12</xdr:col>
      <xdr:colOff>224297</xdr:colOff>
      <xdr:row>132</xdr:row>
      <xdr:rowOff>114300</xdr:rowOff>
    </xdr:to>
    <xdr:pic>
      <xdr:nvPicPr>
        <xdr:cNvPr id="10" name="Picture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6"/>
        <a:stretch>
          <a:fillRect/>
        </a:stretch>
      </xdr:blipFill>
      <xdr:spPr>
        <a:xfrm>
          <a:off x="1" y="19812000"/>
          <a:ext cx="7539496" cy="5448300"/>
        </a:xfrm>
        <a:prstGeom prst="rect">
          <a:avLst/>
        </a:prstGeom>
      </xdr:spPr>
    </xdr:pic>
    <xdr:clientData/>
  </xdr:twoCellAnchor>
  <xdr:twoCellAnchor>
    <xdr:from>
      <xdr:col>0</xdr:col>
      <xdr:colOff>0</xdr:colOff>
      <xdr:row>135</xdr:row>
      <xdr:rowOff>28575</xdr:rowOff>
    </xdr:from>
    <xdr:to>
      <xdr:col>6</xdr:col>
      <xdr:colOff>447676</xdr:colOff>
      <xdr:row>154</xdr:row>
      <xdr:rowOff>142875</xdr:rowOff>
    </xdr:to>
    <xdr:pic>
      <xdr:nvPicPr>
        <xdr:cNvPr id="9" name="Picture 2">
          <a:extLst>
            <a:ext uri="{FF2B5EF4-FFF2-40B4-BE49-F238E27FC236}">
              <a16:creationId xmlns:a16="http://schemas.microsoft.com/office/drawing/2014/main" id="{CC439296-FF36-192B-3632-40E423247F85}"/>
            </a:ext>
          </a:extLst>
        </xdr:cNvPr>
        <xdr:cNvPicPr>
          <a:picLocks noChangeAspect="1" noChangeArrowheads="1"/>
        </xdr:cNvPicPr>
      </xdr:nvPicPr>
      <xdr:blipFill rotWithShape="1">
        <a:blip xmlns:r="http://schemas.openxmlformats.org/officeDocument/2006/relationships" r:embed="rId7" r:link="rId8">
          <a:extLst>
            <a:ext uri="{28A0092B-C50C-407E-A947-70E740481C1C}">
              <a14:useLocalDpi xmlns:a14="http://schemas.microsoft.com/office/drawing/2010/main" val="0"/>
            </a:ext>
          </a:extLst>
        </a:blip>
        <a:srcRect l="28135" t="7486" r="26448" b="17275"/>
        <a:stretch>
          <a:fillRect/>
        </a:stretch>
      </xdr:blipFill>
      <xdr:spPr bwMode="auto">
        <a:xfrm>
          <a:off x="0" y="25746075"/>
          <a:ext cx="4105276" cy="3733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c:userShapes xmlns:c="http://schemas.openxmlformats.org/drawingml/2006/chart">
  <cdr:relSizeAnchor xmlns:cdr="http://schemas.openxmlformats.org/drawingml/2006/chartDrawing">
    <cdr:from>
      <cdr:x>0.15104</cdr:x>
      <cdr:y>0.34201</cdr:y>
    </cdr:from>
    <cdr:to>
      <cdr:x>0.23646</cdr:x>
      <cdr:y>0.46701</cdr:y>
    </cdr:to>
    <cdr:sp macro="" textlink="">
      <cdr:nvSpPr>
        <cdr:cNvPr id="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1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1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dr:relSizeAnchor xmlns:cdr="http://schemas.openxmlformats.org/drawingml/2006/chartDrawing">
    <cdr:from>
      <cdr:x>0.15104</cdr:x>
      <cdr:y>0.34201</cdr:y>
    </cdr:from>
    <cdr:to>
      <cdr:x>0.23646</cdr:x>
      <cdr:y>0.46701</cdr:y>
    </cdr:to>
    <cdr:sp macro="" textlink="">
      <cdr:nvSpPr>
        <cdr:cNvPr id="12" name="TextBox 1"/>
        <cdr:cNvSpPr txBox="1"/>
      </cdr:nvSpPr>
      <cdr:spPr>
        <a:xfrm xmlns:a="http://schemas.openxmlformats.org/drawingml/2006/main">
          <a:off x="690563" y="938213"/>
          <a:ext cx="390525" cy="3429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alk feld</a:t>
          </a:r>
        </a:p>
      </cdr:txBody>
    </cdr:sp>
  </cdr:relSizeAnchor>
  <cdr:relSizeAnchor xmlns:cdr="http://schemas.openxmlformats.org/drawingml/2006/chartDrawing">
    <cdr:from>
      <cdr:x>0.21563</cdr:x>
      <cdr:y>0.4184</cdr:y>
    </cdr:from>
    <cdr:to>
      <cdr:x>0.41563</cdr:x>
      <cdr:y>0.75174</cdr:y>
    </cdr:to>
    <cdr:sp macro="" textlink="">
      <cdr:nvSpPr>
        <cdr:cNvPr id="13" name="TextBox 2"/>
        <cdr:cNvSpPr txBox="1"/>
      </cdr:nvSpPr>
      <cdr:spPr>
        <a:xfrm xmlns:a="http://schemas.openxmlformats.org/drawingml/2006/main">
          <a:off x="985838" y="1147763"/>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en-US"/>
        </a:p>
      </cdr:txBody>
    </cdr:sp>
  </cdr:relSizeAnchor>
  <cdr:relSizeAnchor xmlns:cdr="http://schemas.openxmlformats.org/drawingml/2006/chartDrawing">
    <cdr:from>
      <cdr:x>0.15104</cdr:x>
      <cdr:y>0.17535</cdr:y>
    </cdr:from>
    <cdr:to>
      <cdr:x>0.22604</cdr:x>
      <cdr:y>0.30382</cdr:y>
    </cdr:to>
    <cdr:sp macro="" textlink="">
      <cdr:nvSpPr>
        <cdr:cNvPr id="14" name="TextBox 3"/>
        <cdr:cNvSpPr txBox="1"/>
      </cdr:nvSpPr>
      <cdr:spPr>
        <a:xfrm xmlns:a="http://schemas.openxmlformats.org/drawingml/2006/main">
          <a:off x="690563" y="481013"/>
          <a:ext cx="342900" cy="35242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qtz</a:t>
          </a:r>
        </a:p>
      </cdr:txBody>
    </cdr:sp>
  </cdr:relSizeAnchor>
  <cdr:relSizeAnchor xmlns:cdr="http://schemas.openxmlformats.org/drawingml/2006/chartDrawing">
    <cdr:from>
      <cdr:x>0.19479</cdr:x>
      <cdr:y>0.26215</cdr:y>
    </cdr:from>
    <cdr:to>
      <cdr:x>0.33229</cdr:x>
      <cdr:y>0.34201</cdr:y>
    </cdr:to>
    <cdr:sp macro="" textlink="">
      <cdr:nvSpPr>
        <cdr:cNvPr id="15" name="TextBox 4"/>
        <cdr:cNvSpPr txBox="1"/>
      </cdr:nvSpPr>
      <cdr:spPr>
        <a:xfrm xmlns:a="http://schemas.openxmlformats.org/drawingml/2006/main">
          <a:off x="890588" y="719138"/>
          <a:ext cx="62865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carbonate</a:t>
          </a:r>
        </a:p>
      </cdr:txBody>
    </cdr:sp>
  </cdr:relSizeAnchor>
  <cdr:relSizeAnchor xmlns:cdr="http://schemas.openxmlformats.org/drawingml/2006/chartDrawing">
    <cdr:from>
      <cdr:x>0.26979</cdr:x>
      <cdr:y>0.16146</cdr:y>
    </cdr:from>
    <cdr:to>
      <cdr:x>0.43021</cdr:x>
      <cdr:y>0.27257</cdr:y>
    </cdr:to>
    <cdr:sp macro="" textlink="">
      <cdr:nvSpPr>
        <cdr:cNvPr id="16" name="TextBox 5"/>
        <cdr:cNvSpPr txBox="1"/>
      </cdr:nvSpPr>
      <cdr:spPr>
        <a:xfrm xmlns:a="http://schemas.openxmlformats.org/drawingml/2006/main">
          <a:off x="1233488" y="442913"/>
          <a:ext cx="733425" cy="30480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mafic</a:t>
          </a:r>
        </a:p>
      </cdr:txBody>
    </cdr:sp>
  </cdr:relSizeAnchor>
  <cdr:relSizeAnchor xmlns:cdr="http://schemas.openxmlformats.org/drawingml/2006/chartDrawing">
    <cdr:from>
      <cdr:x>0.50938</cdr:x>
      <cdr:y>0.22743</cdr:y>
    </cdr:from>
    <cdr:to>
      <cdr:x>0.58438</cdr:x>
      <cdr:y>0.30729</cdr:y>
    </cdr:to>
    <cdr:sp macro="" textlink="">
      <cdr:nvSpPr>
        <cdr:cNvPr id="17" name="TextBox 6"/>
        <cdr:cNvSpPr txBox="1"/>
      </cdr:nvSpPr>
      <cdr:spPr>
        <a:xfrm xmlns:a="http://schemas.openxmlformats.org/drawingml/2006/main">
          <a:off x="2328863" y="623888"/>
          <a:ext cx="342900" cy="21907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cpy</a:t>
          </a:r>
        </a:p>
      </cdr:txBody>
    </cdr:sp>
  </cdr:relSizeAnchor>
  <cdr:relSizeAnchor xmlns:cdr="http://schemas.openxmlformats.org/drawingml/2006/chartDrawing">
    <cdr:from>
      <cdr:x>0.61354</cdr:x>
      <cdr:y>0.29688</cdr:y>
    </cdr:from>
    <cdr:to>
      <cdr:x>0.70104</cdr:x>
      <cdr:y>0.37326</cdr:y>
    </cdr:to>
    <cdr:sp macro="" textlink="">
      <cdr:nvSpPr>
        <cdr:cNvPr id="18" name="TextBox 7"/>
        <cdr:cNvSpPr txBox="1"/>
      </cdr:nvSpPr>
      <cdr:spPr>
        <a:xfrm xmlns:a="http://schemas.openxmlformats.org/drawingml/2006/main">
          <a:off x="2805113" y="814388"/>
          <a:ext cx="40005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po</a:t>
          </a:r>
        </a:p>
      </cdr:txBody>
    </cdr:sp>
  </cdr:relSizeAnchor>
  <cdr:relSizeAnchor xmlns:cdr="http://schemas.openxmlformats.org/drawingml/2006/chartDrawing">
    <cdr:from>
      <cdr:x>0.70521</cdr:x>
      <cdr:y>0.28993</cdr:y>
    </cdr:from>
    <cdr:to>
      <cdr:x>0.78021</cdr:x>
      <cdr:y>0.36632</cdr:y>
    </cdr:to>
    <cdr:sp macro="" textlink="">
      <cdr:nvSpPr>
        <cdr:cNvPr id="19" name="TextBox 8"/>
        <cdr:cNvSpPr txBox="1"/>
      </cdr:nvSpPr>
      <cdr:spPr>
        <a:xfrm xmlns:a="http://schemas.openxmlformats.org/drawingml/2006/main">
          <a:off x="3224213" y="795338"/>
          <a:ext cx="342900" cy="2095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py</a:t>
          </a:r>
        </a:p>
      </cdr:txBody>
    </cdr:sp>
  </cdr:relSizeAnchor>
  <cdr:relSizeAnchor xmlns:cdr="http://schemas.openxmlformats.org/drawingml/2006/chartDrawing">
    <cdr:from>
      <cdr:x>0.78229</cdr:x>
      <cdr:y>0.33854</cdr:y>
    </cdr:from>
    <cdr:to>
      <cdr:x>0.95521</cdr:x>
      <cdr:y>0.48438</cdr:y>
    </cdr:to>
    <cdr:sp macro="" textlink="">
      <cdr:nvSpPr>
        <cdr:cNvPr id="20" name="TextBox 9"/>
        <cdr:cNvSpPr txBox="1"/>
      </cdr:nvSpPr>
      <cdr:spPr>
        <a:xfrm xmlns:a="http://schemas.openxmlformats.org/drawingml/2006/main">
          <a:off x="3576637" y="928688"/>
          <a:ext cx="790575" cy="40005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b="1"/>
            <a:t>mtt</a:t>
          </a:r>
        </a:p>
      </cdr:txBody>
    </cdr:sp>
  </cdr:relSizeAnchor>
  <cdr:relSizeAnchor xmlns:cdr="http://schemas.openxmlformats.org/drawingml/2006/chartDrawing">
    <cdr:from>
      <cdr:x>0.31875</cdr:x>
      <cdr:y>0.30903</cdr:y>
    </cdr:from>
    <cdr:to>
      <cdr:x>0.44167</cdr:x>
      <cdr:y>0.38889</cdr:y>
    </cdr:to>
    <cdr:sp macro="" textlink="">
      <cdr:nvSpPr>
        <cdr:cNvPr id="21" name="TextBox 10"/>
        <cdr:cNvSpPr txBox="1"/>
      </cdr:nvSpPr>
      <cdr:spPr>
        <a:xfrm xmlns:a="http://schemas.openxmlformats.org/drawingml/2006/main">
          <a:off x="1457324" y="847725"/>
          <a:ext cx="561975" cy="219075"/>
        </a:xfrm>
        <a:prstGeom xmlns:a="http://schemas.openxmlformats.org/drawingml/2006/main" prst="rect">
          <a:avLst/>
        </a:prstGeom>
        <a:ln xmlns:a="http://schemas.openxmlformats.org/drawingml/2006/main">
          <a:solidFill>
            <a:schemeClr val="lt1">
              <a:shade val="50000"/>
            </a:schemeClr>
          </a:solidFill>
        </a:ln>
      </cdr:spPr>
      <cdr:txBody>
        <a:bodyPr xmlns:a="http://schemas.openxmlformats.org/drawingml/2006/main" vertOverflow="clip" wrap="square" rtlCol="0"/>
        <a:lstStyle xmlns:a="http://schemas.openxmlformats.org/drawingml/2006/main"/>
        <a:p xmlns:a="http://schemas.openxmlformats.org/drawingml/2006/main">
          <a:r>
            <a:rPr lang="en-US" sz="1000" b="1"/>
            <a:t>Mafic</a:t>
          </a:r>
        </a:p>
      </cdr:txBody>
    </cdr:sp>
  </cdr:relSizeAnchor>
</c:userShape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FMG J_1" connectionId="1" xr16:uid="{00000000-0016-0000-0400-000000000000}" autoFormatId="16" applyNumberFormats="0" applyBorderFormats="0" applyFontFormats="0" applyPatternFormats="0"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queryTable" Target="../queryTables/queryTable1.xml"/><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310"/>
  <sheetViews>
    <sheetView tabSelected="1" topLeftCell="A25" zoomScale="64" zoomScaleNormal="64" workbookViewId="0">
      <selection activeCell="R31" sqref="R31"/>
    </sheetView>
  </sheetViews>
  <sheetFormatPr defaultRowHeight="15" x14ac:dyDescent="0.25"/>
  <cols>
    <col min="1" max="1" width="15.7109375" style="9" customWidth="1"/>
    <col min="2" max="2" width="17.28515625" style="9" bestFit="1" customWidth="1"/>
    <col min="3" max="5" width="15.7109375" style="9" customWidth="1"/>
    <col min="6" max="6" width="41.28515625" style="9" customWidth="1"/>
    <col min="7" max="7" width="24.7109375" style="9" bestFit="1" customWidth="1"/>
    <col min="8" max="8" width="25.28515625" style="9" bestFit="1" customWidth="1"/>
    <col min="9" max="9" width="18" style="9" bestFit="1" customWidth="1"/>
    <col min="10" max="10" width="19.5703125" style="9" bestFit="1" customWidth="1"/>
    <col min="11" max="11" width="15.7109375" style="9" customWidth="1"/>
    <col min="12" max="12" width="17.28515625" style="9" bestFit="1" customWidth="1"/>
    <col min="13" max="13" width="21.42578125" style="9" bestFit="1" customWidth="1"/>
    <col min="14" max="14" width="20.42578125" style="9" bestFit="1" customWidth="1"/>
    <col min="15" max="15" width="15.7109375" style="9" customWidth="1"/>
    <col min="16" max="16" width="24.140625" style="9" bestFit="1" customWidth="1"/>
    <col min="17" max="17" width="25.28515625" customWidth="1"/>
    <col min="18" max="18" width="22.42578125" customWidth="1"/>
    <col min="19" max="19" width="23.7109375" customWidth="1"/>
  </cols>
  <sheetData>
    <row r="1" spans="1:19" ht="19.5" thickBot="1" x14ac:dyDescent="0.3">
      <c r="A1" s="262" t="s">
        <v>0</v>
      </c>
      <c r="B1" s="263"/>
      <c r="C1" s="263"/>
      <c r="D1" s="263"/>
      <c r="E1" s="264"/>
      <c r="F1" s="250" t="s">
        <v>159</v>
      </c>
      <c r="G1" s="265" t="s">
        <v>54</v>
      </c>
      <c r="H1" s="266"/>
      <c r="I1" s="267" t="s">
        <v>86</v>
      </c>
      <c r="J1" s="268"/>
      <c r="K1" s="269"/>
      <c r="L1" s="260" t="s">
        <v>105</v>
      </c>
      <c r="M1" s="261"/>
      <c r="N1" s="270" t="s">
        <v>21</v>
      </c>
      <c r="O1" s="271"/>
      <c r="P1" s="272"/>
      <c r="Q1" s="257" t="s">
        <v>152</v>
      </c>
      <c r="R1" s="258"/>
      <c r="S1" s="259"/>
    </row>
    <row r="2" spans="1:19" ht="15.75" x14ac:dyDescent="0.25">
      <c r="A2" s="19" t="s">
        <v>109</v>
      </c>
      <c r="B2" s="56" t="s">
        <v>80</v>
      </c>
      <c r="C2" s="47" t="s">
        <v>76</v>
      </c>
      <c r="D2" s="48" t="s">
        <v>46</v>
      </c>
      <c r="E2" s="49" t="s">
        <v>47</v>
      </c>
      <c r="F2" s="251" t="s">
        <v>154</v>
      </c>
      <c r="G2" s="241" t="s">
        <v>1</v>
      </c>
      <c r="H2" s="27" t="s">
        <v>108</v>
      </c>
      <c r="I2" s="29" t="s">
        <v>5</v>
      </c>
      <c r="J2" s="23" t="s">
        <v>6</v>
      </c>
      <c r="K2" s="30" t="s">
        <v>58</v>
      </c>
      <c r="L2" s="33" t="s">
        <v>85</v>
      </c>
      <c r="M2" s="34" t="s">
        <v>106</v>
      </c>
      <c r="N2" s="39" t="s">
        <v>83</v>
      </c>
      <c r="O2" s="24" t="s">
        <v>84</v>
      </c>
      <c r="P2" s="96" t="s">
        <v>62</v>
      </c>
      <c r="Q2" s="104" t="str">
        <f>'Table of Results'!BM2</f>
        <v xml:space="preserve">K </v>
      </c>
      <c r="R2" s="105" t="str">
        <f>'Table of Results'!BN2</f>
        <v>U</v>
      </c>
      <c r="S2" s="106" t="str">
        <f>'Table of Results'!BO2</f>
        <v>Th</v>
      </c>
    </row>
    <row r="3" spans="1:19" ht="16.5" thickBot="1" x14ac:dyDescent="0.3">
      <c r="A3" s="12"/>
      <c r="B3" s="53"/>
      <c r="C3" s="12"/>
      <c r="D3" s="13" t="s">
        <v>92</v>
      </c>
      <c r="E3" s="26" t="s">
        <v>92</v>
      </c>
      <c r="F3" s="252"/>
      <c r="G3" s="248" t="s">
        <v>89</v>
      </c>
      <c r="H3" s="28"/>
      <c r="I3" s="31" t="s">
        <v>75</v>
      </c>
      <c r="J3" s="14" t="s">
        <v>7</v>
      </c>
      <c r="K3" s="32" t="s">
        <v>75</v>
      </c>
      <c r="L3" s="35" t="s">
        <v>44</v>
      </c>
      <c r="M3" s="36" t="s">
        <v>107</v>
      </c>
      <c r="N3" s="40" t="s">
        <v>111</v>
      </c>
      <c r="O3" s="15" t="s">
        <v>3</v>
      </c>
      <c r="P3" s="100" t="s">
        <v>4</v>
      </c>
      <c r="Q3" s="107" t="str">
        <f>'Table of Results'!BM3</f>
        <v>(%)</v>
      </c>
      <c r="R3" s="108" t="str">
        <f>'Table of Results'!BN3</f>
        <v>(ppm)</v>
      </c>
      <c r="S3" s="109" t="str">
        <f>'Table of Results'!BO3</f>
        <v>(ppm)</v>
      </c>
    </row>
    <row r="4" spans="1:19" x14ac:dyDescent="0.25">
      <c r="A4" s="41" t="s">
        <v>176</v>
      </c>
      <c r="B4" s="57">
        <v>271185</v>
      </c>
      <c r="C4" s="41" t="s">
        <v>288</v>
      </c>
      <c r="D4" s="65">
        <v>74.040000000000006</v>
      </c>
      <c r="E4" s="113">
        <v>74.209999999999994</v>
      </c>
      <c r="F4" s="253" t="s">
        <v>399</v>
      </c>
      <c r="G4" s="114">
        <v>0.50209622443793056</v>
      </c>
      <c r="H4" s="94"/>
      <c r="I4" s="73">
        <v>2.8330546627862838</v>
      </c>
      <c r="J4" s="62">
        <v>1.5184107301025502E-3</v>
      </c>
      <c r="K4" s="71">
        <v>2.8373629451273601</v>
      </c>
      <c r="L4" s="45">
        <v>5270</v>
      </c>
      <c r="M4" s="160">
        <v>14930.198072883715</v>
      </c>
      <c r="N4" s="89">
        <v>4672.902709260713</v>
      </c>
      <c r="O4" s="85">
        <v>8.516</v>
      </c>
      <c r="P4" s="97">
        <v>0</v>
      </c>
      <c r="Q4" s="152">
        <v>0.61834</v>
      </c>
      <c r="R4" s="153">
        <v>4.3439899999999998</v>
      </c>
      <c r="S4" s="154">
        <v>13.96832</v>
      </c>
    </row>
    <row r="5" spans="1:19" x14ac:dyDescent="0.25">
      <c r="A5" s="16" t="s">
        <v>177</v>
      </c>
      <c r="B5" s="58">
        <v>271186</v>
      </c>
      <c r="C5" s="16" t="s">
        <v>288</v>
      </c>
      <c r="D5" s="171">
        <v>79.56</v>
      </c>
      <c r="E5" s="110">
        <v>79.760000000000005</v>
      </c>
      <c r="F5" s="254" t="s">
        <v>293</v>
      </c>
      <c r="G5" s="249">
        <v>0.39507116282027199</v>
      </c>
      <c r="H5" s="256"/>
      <c r="I5" s="74">
        <v>2.8038387362354631</v>
      </c>
      <c r="J5" s="181">
        <v>1.8524235875270845E-3</v>
      </c>
      <c r="K5" s="203">
        <v>2.8090422723992163</v>
      </c>
      <c r="L5" s="37">
        <v>5190</v>
      </c>
      <c r="M5" s="199">
        <v>14551.923041062053</v>
      </c>
      <c r="N5" s="183">
        <v>2611.5228085318313</v>
      </c>
      <c r="O5" s="185">
        <v>8.5803333333333338</v>
      </c>
      <c r="P5" s="98">
        <v>0</v>
      </c>
      <c r="Q5" s="155">
        <v>2.21522</v>
      </c>
      <c r="R5" s="186">
        <v>2.12066</v>
      </c>
      <c r="S5" s="190">
        <v>12.82755</v>
      </c>
    </row>
    <row r="6" spans="1:19" x14ac:dyDescent="0.25">
      <c r="A6" s="16" t="s">
        <v>178</v>
      </c>
      <c r="B6" s="58">
        <v>271187</v>
      </c>
      <c r="C6" s="16" t="s">
        <v>288</v>
      </c>
      <c r="D6" s="171">
        <v>81.209999999999994</v>
      </c>
      <c r="E6" s="110">
        <v>81.41</v>
      </c>
      <c r="F6" s="254" t="s">
        <v>293</v>
      </c>
      <c r="G6" s="249">
        <v>4.6247405708750611</v>
      </c>
      <c r="H6" s="256"/>
      <c r="I6" s="74">
        <v>2.8043064753780538</v>
      </c>
      <c r="J6" s="181">
        <v>2.2489336952308684E-3</v>
      </c>
      <c r="K6" s="203">
        <v>2.8106273900202088</v>
      </c>
      <c r="L6" s="37">
        <v>5390</v>
      </c>
      <c r="M6" s="199">
        <v>15115.21190228771</v>
      </c>
      <c r="N6" s="183">
        <v>18280.692537256207</v>
      </c>
      <c r="O6" s="185">
        <v>7.4329999999999998</v>
      </c>
      <c r="P6" s="98">
        <v>0</v>
      </c>
      <c r="Q6" s="155">
        <v>1.38028</v>
      </c>
      <c r="R6" s="186">
        <v>8.2000799999999998</v>
      </c>
      <c r="S6" s="190">
        <v>-1.5</v>
      </c>
    </row>
    <row r="7" spans="1:19" x14ac:dyDescent="0.25">
      <c r="A7" s="16" t="s">
        <v>179</v>
      </c>
      <c r="B7" s="58">
        <v>271188</v>
      </c>
      <c r="C7" s="16" t="s">
        <v>288</v>
      </c>
      <c r="D7" s="171">
        <v>85.11</v>
      </c>
      <c r="E7" s="110">
        <v>85.31</v>
      </c>
      <c r="F7" s="254" t="s">
        <v>293</v>
      </c>
      <c r="G7" s="249">
        <v>0.57890337704090622</v>
      </c>
      <c r="H7" s="256"/>
      <c r="I7" s="74">
        <v>2.7489477600372036</v>
      </c>
      <c r="J7" s="181">
        <v>1.0075957215935161E-3</v>
      </c>
      <c r="K7" s="203">
        <v>2.7517203817208475</v>
      </c>
      <c r="L7" s="37">
        <v>5420</v>
      </c>
      <c r="M7" s="199">
        <v>14899.296859401644</v>
      </c>
      <c r="N7" s="183">
        <v>59252.579112315296</v>
      </c>
      <c r="O7" s="185">
        <v>13.731</v>
      </c>
      <c r="P7" s="98">
        <v>0</v>
      </c>
      <c r="Q7" s="155">
        <v>2.3743799999999999</v>
      </c>
      <c r="R7" s="186">
        <v>-0.9</v>
      </c>
      <c r="S7" s="190">
        <v>15.012890000000001</v>
      </c>
    </row>
    <row r="8" spans="1:19" x14ac:dyDescent="0.25">
      <c r="A8" s="16" t="s">
        <v>180</v>
      </c>
      <c r="B8" s="58">
        <v>271189</v>
      </c>
      <c r="C8" s="16" t="s">
        <v>288</v>
      </c>
      <c r="D8" s="171">
        <v>87.94</v>
      </c>
      <c r="E8" s="110">
        <v>88.11</v>
      </c>
      <c r="F8" s="254" t="s">
        <v>293</v>
      </c>
      <c r="G8" s="249">
        <v>4.1797107926140331</v>
      </c>
      <c r="H8" s="256"/>
      <c r="I8" s="74">
        <v>2.7687285729091093</v>
      </c>
      <c r="J8" s="181">
        <v>1.865478287905553E-3</v>
      </c>
      <c r="K8" s="203">
        <v>2.773903229155851</v>
      </c>
      <c r="L8" s="37">
        <v>5130</v>
      </c>
      <c r="M8" s="199">
        <v>14203.577579023731</v>
      </c>
      <c r="N8" s="183">
        <v>14472.028707622141</v>
      </c>
      <c r="O8" s="185">
        <v>9.7953333333333319</v>
      </c>
      <c r="P8" s="98">
        <v>0</v>
      </c>
      <c r="Q8" s="155">
        <v>1.18404</v>
      </c>
      <c r="R8" s="186">
        <v>6.1344500000000002</v>
      </c>
      <c r="S8" s="190">
        <v>13.39711</v>
      </c>
    </row>
    <row r="9" spans="1:19" x14ac:dyDescent="0.25">
      <c r="A9" s="16" t="s">
        <v>181</v>
      </c>
      <c r="B9" s="58">
        <v>271190</v>
      </c>
      <c r="C9" s="16" t="s">
        <v>288</v>
      </c>
      <c r="D9" s="171">
        <v>95.31</v>
      </c>
      <c r="E9" s="110">
        <v>95.48</v>
      </c>
      <c r="F9" s="254" t="s">
        <v>295</v>
      </c>
      <c r="G9" s="249">
        <v>0.44743557226728159</v>
      </c>
      <c r="H9" s="256"/>
      <c r="I9" s="74">
        <v>2.8153660400743648</v>
      </c>
      <c r="J9" s="181">
        <v>1.2394133443503878E-3</v>
      </c>
      <c r="K9" s="203">
        <v>2.8188597724922446</v>
      </c>
      <c r="L9" s="37">
        <v>4400</v>
      </c>
      <c r="M9" s="199">
        <v>12387.610576327204</v>
      </c>
      <c r="N9" s="183">
        <v>2335.740061451605</v>
      </c>
      <c r="O9" s="185">
        <v>8.365333333333334</v>
      </c>
      <c r="P9" s="98">
        <v>0</v>
      </c>
      <c r="Q9" s="155">
        <v>1.81609</v>
      </c>
      <c r="R9" s="186">
        <v>6.5459399999999999</v>
      </c>
      <c r="S9" s="190">
        <v>11.58846</v>
      </c>
    </row>
    <row r="10" spans="1:19" x14ac:dyDescent="0.25">
      <c r="A10" s="16" t="s">
        <v>182</v>
      </c>
      <c r="B10" s="58">
        <v>271191</v>
      </c>
      <c r="C10" s="16" t="s">
        <v>288</v>
      </c>
      <c r="D10" s="171">
        <v>101.8</v>
      </c>
      <c r="E10" s="110">
        <v>102</v>
      </c>
      <c r="F10" s="254" t="s">
        <v>293</v>
      </c>
      <c r="G10" s="249">
        <v>0.43699908077415539</v>
      </c>
      <c r="H10" s="256"/>
      <c r="I10" s="74">
        <v>2.8052947623114148</v>
      </c>
      <c r="J10" s="181">
        <v>2.2060916595502576E-3</v>
      </c>
      <c r="K10" s="203">
        <v>2.811497182797233</v>
      </c>
      <c r="L10" s="37">
        <v>4840</v>
      </c>
      <c r="M10" s="199">
        <v>13577.626649587248</v>
      </c>
      <c r="N10" s="183">
        <v>2101.4148294344827</v>
      </c>
      <c r="O10" s="185">
        <v>5.6380000000000008</v>
      </c>
      <c r="P10" s="98">
        <v>0</v>
      </c>
      <c r="Q10" s="155">
        <v>4.2488299999999999</v>
      </c>
      <c r="R10" s="186">
        <v>8.3021600000000007</v>
      </c>
      <c r="S10" s="190">
        <v>-1.5</v>
      </c>
    </row>
    <row r="11" spans="1:19" x14ac:dyDescent="0.25">
      <c r="A11" s="16" t="s">
        <v>183</v>
      </c>
      <c r="B11" s="58">
        <v>271192</v>
      </c>
      <c r="C11" s="16" t="s">
        <v>288</v>
      </c>
      <c r="D11" s="171">
        <v>110.49</v>
      </c>
      <c r="E11" s="110">
        <v>110.67</v>
      </c>
      <c r="F11" s="254" t="s">
        <v>293</v>
      </c>
      <c r="G11" s="249">
        <v>0.34705340774381582</v>
      </c>
      <c r="H11" s="256"/>
      <c r="I11" s="74">
        <v>2.7269105989005693</v>
      </c>
      <c r="J11" s="181">
        <v>1.2537371009740134E-3</v>
      </c>
      <c r="K11" s="203">
        <v>2.7303337195828505</v>
      </c>
      <c r="L11" s="37">
        <v>5430</v>
      </c>
      <c r="M11" s="199">
        <v>14807.124552030091</v>
      </c>
      <c r="N11" s="183">
        <v>37825.414341313575</v>
      </c>
      <c r="O11" s="185">
        <v>14.230333333333334</v>
      </c>
      <c r="P11" s="98">
        <v>0</v>
      </c>
      <c r="Q11" s="155">
        <v>0.99031000000000002</v>
      </c>
      <c r="R11" s="186">
        <v>-0.9</v>
      </c>
      <c r="S11" s="190">
        <v>15.29604</v>
      </c>
    </row>
    <row r="12" spans="1:19" x14ac:dyDescent="0.25">
      <c r="A12" s="16" t="s">
        <v>184</v>
      </c>
      <c r="B12" s="58">
        <v>271193</v>
      </c>
      <c r="C12" s="16" t="s">
        <v>288</v>
      </c>
      <c r="D12" s="171">
        <v>122.8</v>
      </c>
      <c r="E12" s="110">
        <v>123</v>
      </c>
      <c r="F12" s="254" t="s">
        <v>293</v>
      </c>
      <c r="G12" s="249">
        <v>0.38490756707468293</v>
      </c>
      <c r="H12" s="256"/>
      <c r="I12" s="74">
        <v>2.8650959424187294</v>
      </c>
      <c r="J12" s="181">
        <v>1.660998180811804E-3</v>
      </c>
      <c r="K12" s="203">
        <v>2.8698627792742837</v>
      </c>
      <c r="L12" s="37">
        <v>4880</v>
      </c>
      <c r="M12" s="199">
        <v>13981.668199003399</v>
      </c>
      <c r="N12" s="183">
        <v>4724.1052738547469</v>
      </c>
      <c r="O12" s="185">
        <v>6.817333333333333</v>
      </c>
      <c r="P12" s="98">
        <v>0</v>
      </c>
      <c r="Q12" s="155">
        <v>-0.3</v>
      </c>
      <c r="R12" s="186">
        <v>12.30364</v>
      </c>
      <c r="S12" s="190">
        <v>-1.5</v>
      </c>
    </row>
    <row r="13" spans="1:19" x14ac:dyDescent="0.25">
      <c r="A13" s="16" t="s">
        <v>185</v>
      </c>
      <c r="B13" s="58">
        <v>271194</v>
      </c>
      <c r="C13" s="16" t="s">
        <v>288</v>
      </c>
      <c r="D13" s="171">
        <v>133.32</v>
      </c>
      <c r="E13" s="110">
        <v>133.47</v>
      </c>
      <c r="F13" s="254" t="s">
        <v>293</v>
      </c>
      <c r="G13" s="249">
        <v>0.34510467291649438</v>
      </c>
      <c r="H13" s="256"/>
      <c r="I13" s="74">
        <v>2.8879409734618586</v>
      </c>
      <c r="J13" s="181">
        <v>1.4280614066405396E-3</v>
      </c>
      <c r="K13" s="203">
        <v>2.8920710284828983</v>
      </c>
      <c r="L13" s="37" t="s">
        <v>287</v>
      </c>
      <c r="M13" s="199" t="s">
        <v>287</v>
      </c>
      <c r="N13" s="183">
        <v>69981.677532820846</v>
      </c>
      <c r="O13" s="185">
        <v>9.886000000000001</v>
      </c>
      <c r="P13" s="98">
        <v>0</v>
      </c>
      <c r="Q13" s="155">
        <v>-0.3</v>
      </c>
      <c r="R13" s="186">
        <v>6.8052400000000004</v>
      </c>
      <c r="S13" s="190">
        <v>-1.5</v>
      </c>
    </row>
    <row r="14" spans="1:19" x14ac:dyDescent="0.25">
      <c r="A14" s="16" t="s">
        <v>186</v>
      </c>
      <c r="B14" s="58">
        <v>271195</v>
      </c>
      <c r="C14" s="16" t="s">
        <v>288</v>
      </c>
      <c r="D14" s="171">
        <v>135.25</v>
      </c>
      <c r="E14" s="110">
        <v>135.43</v>
      </c>
      <c r="F14" s="254" t="s">
        <v>293</v>
      </c>
      <c r="G14" s="249">
        <v>0.57898642859970062</v>
      </c>
      <c r="H14" s="256"/>
      <c r="I14" s="74">
        <v>2.8563324004694413</v>
      </c>
      <c r="J14" s="181">
        <v>1.0833258102374702E-3</v>
      </c>
      <c r="K14" s="203">
        <v>2.8594300948938098</v>
      </c>
      <c r="L14" s="37">
        <v>5360</v>
      </c>
      <c r="M14" s="199">
        <v>15309.941666516204</v>
      </c>
      <c r="N14" s="183">
        <v>59999.174177288281</v>
      </c>
      <c r="O14" s="185">
        <v>12.241333333333335</v>
      </c>
      <c r="P14" s="98">
        <v>0</v>
      </c>
      <c r="Q14" s="155">
        <v>1.0464100000000001</v>
      </c>
      <c r="R14" s="186">
        <v>4.9114699999999996</v>
      </c>
      <c r="S14" s="190">
        <v>9.5565599999999993</v>
      </c>
    </row>
    <row r="15" spans="1:19" x14ac:dyDescent="0.25">
      <c r="A15" s="16" t="s">
        <v>187</v>
      </c>
      <c r="B15" s="58">
        <v>271196</v>
      </c>
      <c r="C15" s="16" t="s">
        <v>288</v>
      </c>
      <c r="D15" s="171">
        <v>143.08000000000001</v>
      </c>
      <c r="E15" s="110">
        <v>143.26</v>
      </c>
      <c r="F15" s="254" t="s">
        <v>293</v>
      </c>
      <c r="G15" s="249">
        <v>0.28389569958709249</v>
      </c>
      <c r="H15" s="256"/>
      <c r="I15" s="74">
        <v>2.7362622868184485</v>
      </c>
      <c r="J15" s="181">
        <v>1.0081492060825383E-3</v>
      </c>
      <c r="K15" s="203">
        <v>2.7390236313178029</v>
      </c>
      <c r="L15" s="37">
        <v>5350</v>
      </c>
      <c r="M15" s="199">
        <v>14639.0032344787</v>
      </c>
      <c r="N15" s="183">
        <v>16313.293771550127</v>
      </c>
      <c r="O15" s="185">
        <v>13.393333333333333</v>
      </c>
      <c r="P15" s="98">
        <v>0</v>
      </c>
      <c r="Q15" s="155">
        <v>1.5728</v>
      </c>
      <c r="R15" s="186">
        <v>6.26485</v>
      </c>
      <c r="S15" s="190">
        <v>11.42361</v>
      </c>
    </row>
    <row r="16" spans="1:19" x14ac:dyDescent="0.25">
      <c r="A16" s="16" t="s">
        <v>188</v>
      </c>
      <c r="B16" s="58">
        <v>271197</v>
      </c>
      <c r="C16" s="16" t="s">
        <v>288</v>
      </c>
      <c r="D16" s="171">
        <v>144</v>
      </c>
      <c r="E16" s="110">
        <v>144.19999999999999</v>
      </c>
      <c r="F16" s="254" t="s">
        <v>293</v>
      </c>
      <c r="G16" s="249">
        <v>0.28400122174659542</v>
      </c>
      <c r="H16" s="256"/>
      <c r="I16" s="74">
        <v>2.7349521651560922</v>
      </c>
      <c r="J16" s="181">
        <v>1.4266532393421942E-3</v>
      </c>
      <c r="K16" s="203">
        <v>2.7388595680309269</v>
      </c>
      <c r="L16" s="37">
        <v>5710</v>
      </c>
      <c r="M16" s="199">
        <v>15616.576863041286</v>
      </c>
      <c r="N16" s="183">
        <v>43703.335283310094</v>
      </c>
      <c r="O16" s="185">
        <v>14.175333333333334</v>
      </c>
      <c r="P16" s="98">
        <v>0.1</v>
      </c>
      <c r="Q16" s="155">
        <v>0.82750999999999997</v>
      </c>
      <c r="R16" s="186">
        <v>6.5738300000000001</v>
      </c>
      <c r="S16" s="190">
        <v>-1.5</v>
      </c>
    </row>
    <row r="17" spans="1:19" x14ac:dyDescent="0.25">
      <c r="A17" s="16" t="s">
        <v>189</v>
      </c>
      <c r="B17" s="58">
        <v>271198</v>
      </c>
      <c r="C17" s="16" t="s">
        <v>288</v>
      </c>
      <c r="D17" s="171">
        <v>153</v>
      </c>
      <c r="E17" s="110">
        <v>153.16999999999999</v>
      </c>
      <c r="F17" s="254" t="s">
        <v>295</v>
      </c>
      <c r="G17" s="249">
        <v>0.46693878853956566</v>
      </c>
      <c r="H17" s="256"/>
      <c r="I17" s="74">
        <v>2.8217117367628317</v>
      </c>
      <c r="J17" s="181">
        <v>1.8537828756806463E-3</v>
      </c>
      <c r="K17" s="203">
        <v>2.8269522925130586</v>
      </c>
      <c r="L17" s="37">
        <v>4660</v>
      </c>
      <c r="M17" s="199">
        <v>13149.176693314796</v>
      </c>
      <c r="N17" s="183">
        <v>2640.0787395653529</v>
      </c>
      <c r="O17" s="185">
        <v>10.724666666666666</v>
      </c>
      <c r="P17" s="98">
        <v>0</v>
      </c>
      <c r="Q17" s="155">
        <v>2.6667999999999998</v>
      </c>
      <c r="R17" s="186">
        <v>5.1012899999999997</v>
      </c>
      <c r="S17" s="190">
        <v>7.9239300000000004</v>
      </c>
    </row>
    <row r="18" spans="1:19" x14ac:dyDescent="0.25">
      <c r="A18" s="16" t="s">
        <v>190</v>
      </c>
      <c r="B18" s="58">
        <v>271199</v>
      </c>
      <c r="C18" s="16" t="s">
        <v>288</v>
      </c>
      <c r="D18" s="171">
        <v>164</v>
      </c>
      <c r="E18" s="110">
        <v>164.2</v>
      </c>
      <c r="F18" s="254" t="s">
        <v>399</v>
      </c>
      <c r="G18" s="249">
        <v>0.47808321722439795</v>
      </c>
      <c r="H18" s="256"/>
      <c r="I18" s="74">
        <v>2.8616694187582565</v>
      </c>
      <c r="J18" s="181">
        <v>2.6420079260237217E-3</v>
      </c>
      <c r="K18" s="203">
        <v>2.8692499999999996</v>
      </c>
      <c r="L18" s="37">
        <v>4840</v>
      </c>
      <c r="M18" s="199">
        <v>13850.479986789962</v>
      </c>
      <c r="N18" s="183">
        <v>3409.3745344853114</v>
      </c>
      <c r="O18" s="185">
        <v>8.5893333333333324</v>
      </c>
      <c r="P18" s="98">
        <v>0</v>
      </c>
      <c r="Q18" s="155">
        <v>-0.3</v>
      </c>
      <c r="R18" s="186">
        <v>12.11036</v>
      </c>
      <c r="S18" s="190">
        <v>-1.5</v>
      </c>
    </row>
    <row r="19" spans="1:19" x14ac:dyDescent="0.25">
      <c r="A19" s="16" t="s">
        <v>191</v>
      </c>
      <c r="B19" s="58">
        <v>271200</v>
      </c>
      <c r="C19" s="16" t="s">
        <v>288</v>
      </c>
      <c r="D19" s="171">
        <v>175.82</v>
      </c>
      <c r="E19" s="110">
        <v>176</v>
      </c>
      <c r="F19" s="254" t="s">
        <v>293</v>
      </c>
      <c r="G19" s="249">
        <v>0.39783731976951409</v>
      </c>
      <c r="H19" s="256">
        <v>0.62526844999999998</v>
      </c>
      <c r="I19" s="74">
        <v>2.7819116473679091</v>
      </c>
      <c r="J19" s="181">
        <v>1.9460932178650247E-3</v>
      </c>
      <c r="K19" s="203">
        <v>2.7873360631763671</v>
      </c>
      <c r="L19" s="37">
        <v>5090</v>
      </c>
      <c r="M19" s="199">
        <v>14159.930285102657</v>
      </c>
      <c r="N19" s="183">
        <v>2357.1289617823259</v>
      </c>
      <c r="O19" s="185">
        <v>31.441333333333333</v>
      </c>
      <c r="P19" s="98">
        <v>0</v>
      </c>
      <c r="Q19" s="155">
        <v>3.6402199999999998</v>
      </c>
      <c r="R19" s="186">
        <v>4.9316000000000004</v>
      </c>
      <c r="S19" s="190">
        <v>-1.5</v>
      </c>
    </row>
    <row r="20" spans="1:19" x14ac:dyDescent="0.25">
      <c r="A20" s="16" t="s">
        <v>192</v>
      </c>
      <c r="B20" s="58">
        <v>271701</v>
      </c>
      <c r="C20" s="16" t="s">
        <v>288</v>
      </c>
      <c r="D20" s="171">
        <v>185.47</v>
      </c>
      <c r="E20" s="110">
        <v>185.66</v>
      </c>
      <c r="F20" s="254" t="s">
        <v>293</v>
      </c>
      <c r="G20" s="249">
        <v>0.18939058694894736</v>
      </c>
      <c r="H20" s="256"/>
      <c r="I20" s="74">
        <v>2.6971424181156483</v>
      </c>
      <c r="J20" s="181">
        <v>2.4262029923171153E-3</v>
      </c>
      <c r="K20" s="203">
        <v>2.7037021483583294</v>
      </c>
      <c r="L20" s="37">
        <v>4370</v>
      </c>
      <c r="M20" s="199">
        <v>11786.512367165384</v>
      </c>
      <c r="N20" s="183">
        <v>4245.4402432015077</v>
      </c>
      <c r="O20" s="185">
        <v>7.003333333333333</v>
      </c>
      <c r="P20" s="98">
        <v>0</v>
      </c>
      <c r="Q20" s="155">
        <v>1.12626</v>
      </c>
      <c r="R20" s="186">
        <v>6.5778699999999999</v>
      </c>
      <c r="S20" s="190">
        <v>21.848980000000001</v>
      </c>
    </row>
    <row r="21" spans="1:19" x14ac:dyDescent="0.25">
      <c r="A21" s="16" t="s">
        <v>193</v>
      </c>
      <c r="B21" s="58">
        <v>271702</v>
      </c>
      <c r="C21" s="16" t="s">
        <v>288</v>
      </c>
      <c r="D21" s="171">
        <v>197</v>
      </c>
      <c r="E21" s="110">
        <v>197.2</v>
      </c>
      <c r="F21" s="254" t="s">
        <v>293</v>
      </c>
      <c r="G21" s="249">
        <v>0.49094293477563122</v>
      </c>
      <c r="H21" s="256"/>
      <c r="I21" s="74">
        <v>2.9260087956176215</v>
      </c>
      <c r="J21" s="181">
        <v>2.2374816757967778E-3</v>
      </c>
      <c r="K21" s="203">
        <v>2.9325703680791837</v>
      </c>
      <c r="L21" s="37">
        <v>5530</v>
      </c>
      <c r="M21" s="199">
        <v>16180.828639765446</v>
      </c>
      <c r="N21" s="183">
        <v>100196.03505511419</v>
      </c>
      <c r="O21" s="185">
        <v>16.597666666666665</v>
      </c>
      <c r="P21" s="98">
        <v>0</v>
      </c>
      <c r="Q21" s="155">
        <v>-0.3</v>
      </c>
      <c r="R21" s="186">
        <v>6.6172899999999997</v>
      </c>
      <c r="S21" s="190">
        <v>-1.5</v>
      </c>
    </row>
    <row r="22" spans="1:19" x14ac:dyDescent="0.25">
      <c r="A22" s="16" t="s">
        <v>194</v>
      </c>
      <c r="B22" s="58">
        <v>271703</v>
      </c>
      <c r="C22" s="16" t="s">
        <v>288</v>
      </c>
      <c r="D22" s="171">
        <v>203.53</v>
      </c>
      <c r="E22" s="110">
        <v>203.73</v>
      </c>
      <c r="F22" s="254" t="s">
        <v>293</v>
      </c>
      <c r="G22" s="249">
        <v>0.46762624207119713</v>
      </c>
      <c r="H22" s="256"/>
      <c r="I22" s="74">
        <v>2.8703714764589359</v>
      </c>
      <c r="J22" s="181">
        <v>2.5902788358984591E-3</v>
      </c>
      <c r="K22" s="203">
        <v>2.877825847846013</v>
      </c>
      <c r="L22" s="37">
        <v>5570</v>
      </c>
      <c r="M22" s="199">
        <v>15987.969123876273</v>
      </c>
      <c r="N22" s="183">
        <v>4748.2323736924718</v>
      </c>
      <c r="O22" s="185">
        <v>16.291666666666668</v>
      </c>
      <c r="P22" s="98">
        <v>0</v>
      </c>
      <c r="Q22" s="155">
        <v>0.74239999999999995</v>
      </c>
      <c r="R22" s="186">
        <v>-0.9</v>
      </c>
      <c r="S22" s="190">
        <v>-1.5</v>
      </c>
    </row>
    <row r="23" spans="1:19" x14ac:dyDescent="0.25">
      <c r="A23" s="16" t="s">
        <v>195</v>
      </c>
      <c r="B23" s="58">
        <v>271704</v>
      </c>
      <c r="C23" s="16" t="s">
        <v>288</v>
      </c>
      <c r="D23" s="171">
        <v>203.9</v>
      </c>
      <c r="E23" s="110">
        <v>204.07</v>
      </c>
      <c r="F23" s="254" t="s">
        <v>296</v>
      </c>
      <c r="G23" s="249">
        <v>6.3124991456990909E-2</v>
      </c>
      <c r="H23" s="256"/>
      <c r="I23" s="74">
        <v>2.754227043282139</v>
      </c>
      <c r="J23" s="181">
        <v>1.6109977446035237E-3</v>
      </c>
      <c r="K23" s="203">
        <v>2.7586712564543894</v>
      </c>
      <c r="L23" s="37">
        <v>5350</v>
      </c>
      <c r="M23" s="199">
        <v>14735.114681559444</v>
      </c>
      <c r="N23" s="183">
        <v>19425.692357025495</v>
      </c>
      <c r="O23" s="185">
        <v>18.388999999999999</v>
      </c>
      <c r="P23" s="98">
        <v>0</v>
      </c>
      <c r="Q23" s="155">
        <v>3.3694700000000002</v>
      </c>
      <c r="R23" s="186">
        <v>4.2236700000000003</v>
      </c>
      <c r="S23" s="190">
        <v>17.25234</v>
      </c>
    </row>
    <row r="24" spans="1:19" x14ac:dyDescent="0.25">
      <c r="A24" s="16" t="s">
        <v>196</v>
      </c>
      <c r="B24" s="58">
        <v>271705</v>
      </c>
      <c r="C24" s="16" t="s">
        <v>288</v>
      </c>
      <c r="D24" s="171">
        <v>210.9</v>
      </c>
      <c r="E24" s="110">
        <v>211.1</v>
      </c>
      <c r="F24" s="254" t="s">
        <v>293</v>
      </c>
      <c r="G24" s="249">
        <v>0.5631386243755363</v>
      </c>
      <c r="H24" s="256"/>
      <c r="I24" s="74">
        <v>2.84981095420782</v>
      </c>
      <c r="J24" s="181">
        <v>1.8773977634480303E-3</v>
      </c>
      <c r="K24" s="203">
        <v>2.8551712463199221</v>
      </c>
      <c r="L24" s="37">
        <v>5430</v>
      </c>
      <c r="M24" s="199">
        <v>15474.473481348463</v>
      </c>
      <c r="N24" s="183">
        <v>3107.7216947562647</v>
      </c>
      <c r="O24" s="185">
        <v>8.5626666666666669</v>
      </c>
      <c r="P24" s="98">
        <v>0</v>
      </c>
      <c r="Q24" s="155">
        <v>1.8281499999999999</v>
      </c>
      <c r="R24" s="186">
        <v>-0.9</v>
      </c>
      <c r="S24" s="190">
        <v>20.461349999999999</v>
      </c>
    </row>
    <row r="25" spans="1:19" x14ac:dyDescent="0.25">
      <c r="A25" s="16" t="s">
        <v>197</v>
      </c>
      <c r="B25" s="58">
        <v>271706</v>
      </c>
      <c r="C25" s="16" t="s">
        <v>288</v>
      </c>
      <c r="D25" s="171">
        <v>220.26</v>
      </c>
      <c r="E25" s="110">
        <v>220.44</v>
      </c>
      <c r="F25" s="254" t="s">
        <v>293</v>
      </c>
      <c r="G25" s="249">
        <v>0.73299562714989963</v>
      </c>
      <c r="H25" s="256"/>
      <c r="I25" s="74">
        <v>2.9275453470390254</v>
      </c>
      <c r="J25" s="181">
        <v>2.0922405166920893E-3</v>
      </c>
      <c r="K25" s="203">
        <v>2.9336833181403827</v>
      </c>
      <c r="L25" s="37">
        <v>4670</v>
      </c>
      <c r="M25" s="199">
        <v>13671.636770672249</v>
      </c>
      <c r="N25" s="183">
        <v>2330.5754256207356</v>
      </c>
      <c r="O25" s="185">
        <v>8.354000000000001</v>
      </c>
      <c r="P25" s="98">
        <v>0</v>
      </c>
      <c r="Q25" s="155">
        <v>1.9981100000000001</v>
      </c>
      <c r="R25" s="186">
        <v>-0.9</v>
      </c>
      <c r="S25" s="190">
        <v>6.9894400000000001</v>
      </c>
    </row>
    <row r="26" spans="1:19" x14ac:dyDescent="0.25">
      <c r="A26" s="16" t="s">
        <v>198</v>
      </c>
      <c r="B26" s="58">
        <v>271707</v>
      </c>
      <c r="C26" s="16" t="s">
        <v>288</v>
      </c>
      <c r="D26" s="171">
        <v>233.57</v>
      </c>
      <c r="E26" s="110">
        <v>233.72</v>
      </c>
      <c r="F26" s="254" t="s">
        <v>293</v>
      </c>
      <c r="G26" s="249">
        <v>0.61251504069099239</v>
      </c>
      <c r="H26" s="256"/>
      <c r="I26" s="74">
        <v>2.8789132207338386</v>
      </c>
      <c r="J26" s="181">
        <v>2.329644729178668E-3</v>
      </c>
      <c r="K26" s="203">
        <v>2.8856357267950963</v>
      </c>
      <c r="L26" s="37">
        <v>5630</v>
      </c>
      <c r="M26" s="199">
        <v>16208.281432731512</v>
      </c>
      <c r="N26" s="183">
        <v>9346.3857245084037</v>
      </c>
      <c r="O26" s="185">
        <v>5.819</v>
      </c>
      <c r="P26" s="98">
        <v>0</v>
      </c>
      <c r="Q26" s="155">
        <v>4.2613500000000002</v>
      </c>
      <c r="R26" s="186">
        <v>3.7496499999999999</v>
      </c>
      <c r="S26" s="190">
        <v>9.1262000000000008</v>
      </c>
    </row>
    <row r="27" spans="1:19" x14ac:dyDescent="0.25">
      <c r="A27" s="16" t="s">
        <v>199</v>
      </c>
      <c r="B27" s="58">
        <v>271708</v>
      </c>
      <c r="C27" s="16" t="s">
        <v>288</v>
      </c>
      <c r="D27" s="171">
        <v>237.95</v>
      </c>
      <c r="E27" s="110">
        <v>238.11</v>
      </c>
      <c r="F27" s="254" t="s">
        <v>293</v>
      </c>
      <c r="G27" s="249">
        <v>0.74700114694349784</v>
      </c>
      <c r="H27" s="256"/>
      <c r="I27" s="74">
        <v>2.8138177895459457</v>
      </c>
      <c r="J27" s="181">
        <v>2.0594292438950632E-3</v>
      </c>
      <c r="K27" s="203">
        <v>2.8196246069182389</v>
      </c>
      <c r="L27" s="37">
        <v>5180</v>
      </c>
      <c r="M27" s="199">
        <v>14575.576149847999</v>
      </c>
      <c r="N27" s="183">
        <v>14335.95304205534</v>
      </c>
      <c r="O27" s="185">
        <v>19.167333333333332</v>
      </c>
      <c r="P27" s="98">
        <v>0</v>
      </c>
      <c r="Q27" s="155">
        <v>1.94624</v>
      </c>
      <c r="R27" s="186">
        <v>6.1871799999999997</v>
      </c>
      <c r="S27" s="190">
        <v>-1.5</v>
      </c>
    </row>
    <row r="28" spans="1:19" x14ac:dyDescent="0.25">
      <c r="A28" s="16" t="s">
        <v>200</v>
      </c>
      <c r="B28" s="58">
        <v>271709</v>
      </c>
      <c r="C28" s="16" t="s">
        <v>288</v>
      </c>
      <c r="D28" s="171">
        <v>240.1</v>
      </c>
      <c r="E28" s="110">
        <v>240.28</v>
      </c>
      <c r="F28" s="254" t="s">
        <v>293</v>
      </c>
      <c r="G28" s="249">
        <v>0.60926333963832413</v>
      </c>
      <c r="H28" s="256"/>
      <c r="I28" s="74">
        <v>2.8741577369801417</v>
      </c>
      <c r="J28" s="181">
        <v>1.4050206069692215E-3</v>
      </c>
      <c r="K28" s="203">
        <v>2.878201669636995</v>
      </c>
      <c r="L28" s="37">
        <v>5430</v>
      </c>
      <c r="M28" s="199">
        <v>15606.676511802169</v>
      </c>
      <c r="N28" s="183">
        <v>33828.515702870223</v>
      </c>
      <c r="O28" s="185">
        <v>17.837</v>
      </c>
      <c r="P28" s="98">
        <v>0</v>
      </c>
      <c r="Q28" s="155">
        <v>2.35358</v>
      </c>
      <c r="R28" s="186">
        <v>-0.9</v>
      </c>
      <c r="S28" s="190">
        <v>-1.5</v>
      </c>
    </row>
    <row r="29" spans="1:19" x14ac:dyDescent="0.25">
      <c r="A29" s="16" t="s">
        <v>201</v>
      </c>
      <c r="B29" s="58">
        <v>271710</v>
      </c>
      <c r="C29" s="16" t="s">
        <v>288</v>
      </c>
      <c r="D29" s="171">
        <v>253.14</v>
      </c>
      <c r="E29" s="110">
        <v>253.32</v>
      </c>
      <c r="F29" s="254" t="s">
        <v>293</v>
      </c>
      <c r="G29" s="249">
        <v>0.49693994252633678</v>
      </c>
      <c r="H29" s="256"/>
      <c r="I29" s="74">
        <v>2.8395050349889055</v>
      </c>
      <c r="J29" s="181">
        <v>1.19474313022737E-3</v>
      </c>
      <c r="K29" s="203">
        <v>2.8429015721120989</v>
      </c>
      <c r="L29" s="37">
        <v>5180</v>
      </c>
      <c r="M29" s="199">
        <v>14708.63608124253</v>
      </c>
      <c r="N29" s="183">
        <v>6147.5119166041122</v>
      </c>
      <c r="O29" s="185">
        <v>5.1280000000000001</v>
      </c>
      <c r="P29" s="98">
        <v>0</v>
      </c>
      <c r="Q29" s="155">
        <v>0.94633999999999996</v>
      </c>
      <c r="R29" s="186">
        <v>-0.9</v>
      </c>
      <c r="S29" s="190">
        <v>6.5629099999999996</v>
      </c>
    </row>
    <row r="30" spans="1:19" x14ac:dyDescent="0.25">
      <c r="A30" s="16" t="s">
        <v>202</v>
      </c>
      <c r="B30" s="58">
        <v>271711</v>
      </c>
      <c r="C30" s="16" t="s">
        <v>288</v>
      </c>
      <c r="D30" s="171">
        <v>255.44</v>
      </c>
      <c r="E30" s="110">
        <v>255.61</v>
      </c>
      <c r="F30" s="254" t="s">
        <v>293</v>
      </c>
      <c r="G30" s="249">
        <v>0.47273860043103849</v>
      </c>
      <c r="H30" s="256"/>
      <c r="I30" s="74">
        <v>2.8041236899689044</v>
      </c>
      <c r="J30" s="181">
        <v>2.7640216515030414E-3</v>
      </c>
      <c r="K30" s="203">
        <v>2.8118958309273587</v>
      </c>
      <c r="L30" s="37">
        <v>4260</v>
      </c>
      <c r="M30" s="199">
        <v>11945.566919267532</v>
      </c>
      <c r="N30" s="183">
        <v>4348.8179322619808</v>
      </c>
      <c r="O30" s="185">
        <v>5.4043333333333337</v>
      </c>
      <c r="P30" s="98">
        <v>0</v>
      </c>
      <c r="Q30" s="155">
        <v>0.81738999999999995</v>
      </c>
      <c r="R30" s="186">
        <v>-0.9</v>
      </c>
      <c r="S30" s="190">
        <v>13.717180000000001</v>
      </c>
    </row>
    <row r="31" spans="1:19" x14ac:dyDescent="0.25">
      <c r="A31" s="16" t="s">
        <v>203</v>
      </c>
      <c r="B31" s="58">
        <v>271712</v>
      </c>
      <c r="C31" s="16" t="s">
        <v>288</v>
      </c>
      <c r="D31" s="171">
        <v>257.70999999999998</v>
      </c>
      <c r="E31" s="110">
        <v>257.91000000000003</v>
      </c>
      <c r="F31" s="254" t="s">
        <v>293</v>
      </c>
      <c r="G31" s="249">
        <v>0.45436469719502193</v>
      </c>
      <c r="H31" s="256">
        <v>0.88067004999999998</v>
      </c>
      <c r="I31" s="74">
        <v>2.8874676412364857</v>
      </c>
      <c r="J31" s="181">
        <v>1.903456677326024E-3</v>
      </c>
      <c r="K31" s="203">
        <v>2.8929742924708215</v>
      </c>
      <c r="L31" s="37">
        <v>5330</v>
      </c>
      <c r="M31" s="199">
        <v>15390.202527790469</v>
      </c>
      <c r="N31" s="183">
        <v>1439.1103152357659</v>
      </c>
      <c r="O31" s="185">
        <v>41.482666666666667</v>
      </c>
      <c r="P31" s="98">
        <v>0</v>
      </c>
      <c r="Q31" s="155">
        <v>2.7917399999999999</v>
      </c>
      <c r="R31" s="186">
        <v>-0.9</v>
      </c>
      <c r="S31" s="190">
        <v>-1.5</v>
      </c>
    </row>
    <row r="32" spans="1:19" x14ac:dyDescent="0.25">
      <c r="A32" s="16" t="s">
        <v>204</v>
      </c>
      <c r="B32" s="58">
        <v>271713</v>
      </c>
      <c r="C32" s="16" t="s">
        <v>288</v>
      </c>
      <c r="D32" s="171">
        <v>258.5</v>
      </c>
      <c r="E32" s="110">
        <v>258.68</v>
      </c>
      <c r="F32" s="254" t="s">
        <v>293</v>
      </c>
      <c r="G32" s="249">
        <v>0.40247973474614712</v>
      </c>
      <c r="H32" s="256"/>
      <c r="I32" s="74">
        <v>2.8140128695652171</v>
      </c>
      <c r="J32" s="181">
        <v>2.0000000000001579E-3</v>
      </c>
      <c r="K32" s="203">
        <v>2.8196521739130436</v>
      </c>
      <c r="L32" s="37">
        <v>4950</v>
      </c>
      <c r="M32" s="199">
        <v>13929.363704347825</v>
      </c>
      <c r="N32" s="183">
        <v>2571.491095062323</v>
      </c>
      <c r="O32" s="185">
        <v>27.829333333333334</v>
      </c>
      <c r="P32" s="98">
        <v>0</v>
      </c>
      <c r="Q32" s="155">
        <v>4.2156599999999997</v>
      </c>
      <c r="R32" s="186">
        <v>-0.9</v>
      </c>
      <c r="S32" s="190">
        <v>-1.5</v>
      </c>
    </row>
    <row r="33" spans="1:19" x14ac:dyDescent="0.25">
      <c r="A33" s="16" t="s">
        <v>205</v>
      </c>
      <c r="B33" s="58">
        <v>271714</v>
      </c>
      <c r="C33" s="16" t="s">
        <v>288</v>
      </c>
      <c r="D33" s="171">
        <v>260.67</v>
      </c>
      <c r="E33" s="110">
        <v>260.85000000000002</v>
      </c>
      <c r="F33" s="254" t="s">
        <v>293</v>
      </c>
      <c r="G33" s="249">
        <v>0.34552339417880162</v>
      </c>
      <c r="H33" s="256"/>
      <c r="I33" s="74">
        <v>2.8071490897677331</v>
      </c>
      <c r="J33" s="181">
        <v>1.6478342749532042E-3</v>
      </c>
      <c r="K33" s="203">
        <v>2.8117824412481336</v>
      </c>
      <c r="L33" s="37">
        <v>5140</v>
      </c>
      <c r="M33" s="199">
        <v>14428.746321406148</v>
      </c>
      <c r="N33" s="183">
        <v>2613.3779184565174</v>
      </c>
      <c r="O33" s="185">
        <v>8.913333333333334</v>
      </c>
      <c r="P33" s="98">
        <v>0</v>
      </c>
      <c r="Q33" s="155">
        <v>5.3892100000000003</v>
      </c>
      <c r="R33" s="186">
        <v>8.7528299999999994</v>
      </c>
      <c r="S33" s="190">
        <v>-1.5</v>
      </c>
    </row>
    <row r="34" spans="1:19" x14ac:dyDescent="0.25">
      <c r="A34" s="16" t="s">
        <v>206</v>
      </c>
      <c r="B34" s="58">
        <v>271715</v>
      </c>
      <c r="C34" s="16" t="s">
        <v>288</v>
      </c>
      <c r="D34" s="171">
        <v>271.52999999999997</v>
      </c>
      <c r="E34" s="110">
        <v>271.73</v>
      </c>
      <c r="F34" s="254" t="s">
        <v>293</v>
      </c>
      <c r="G34" s="249">
        <v>0.43330611070922254</v>
      </c>
      <c r="H34" s="256"/>
      <c r="I34" s="74">
        <v>2.7850076373491004</v>
      </c>
      <c r="J34" s="181">
        <v>2.54578303358793E-3</v>
      </c>
      <c r="K34" s="203">
        <v>2.7921157582743286</v>
      </c>
      <c r="L34" s="37">
        <v>4450</v>
      </c>
      <c r="M34" s="199">
        <v>12393.283986203496</v>
      </c>
      <c r="N34" s="183">
        <v>2326.8945115732881</v>
      </c>
      <c r="O34" s="185">
        <v>3.8976666666666664</v>
      </c>
      <c r="P34" s="98">
        <v>0</v>
      </c>
      <c r="Q34" s="155">
        <v>-0.3</v>
      </c>
      <c r="R34" s="186">
        <v>-0.9</v>
      </c>
      <c r="S34" s="190">
        <v>22.85163</v>
      </c>
    </row>
    <row r="35" spans="1:19" x14ac:dyDescent="0.25">
      <c r="A35" s="16" t="s">
        <v>207</v>
      </c>
      <c r="B35" s="58">
        <v>271716</v>
      </c>
      <c r="C35" s="16" t="s">
        <v>288</v>
      </c>
      <c r="D35" s="171">
        <v>278.45</v>
      </c>
      <c r="E35" s="110">
        <v>278.60000000000002</v>
      </c>
      <c r="F35" s="254" t="s">
        <v>293</v>
      </c>
      <c r="G35" s="249">
        <v>0.55054158699493472</v>
      </c>
      <c r="H35" s="256"/>
      <c r="I35" s="74">
        <v>2.9378495021995832</v>
      </c>
      <c r="J35" s="181">
        <v>1.7365130817319483E-3</v>
      </c>
      <c r="K35" s="203">
        <v>2.9429599907224868</v>
      </c>
      <c r="L35" s="37">
        <v>4380</v>
      </c>
      <c r="M35" s="199">
        <v>12867.780819634174</v>
      </c>
      <c r="N35" s="183">
        <v>8373.2115767305349</v>
      </c>
      <c r="O35" s="185">
        <v>3.952666666666667</v>
      </c>
      <c r="P35" s="98">
        <v>0</v>
      </c>
      <c r="Q35" s="155">
        <v>2.37324</v>
      </c>
      <c r="R35" s="186">
        <v>-0.9</v>
      </c>
      <c r="S35" s="190">
        <v>8.4632199999999997</v>
      </c>
    </row>
    <row r="36" spans="1:19" x14ac:dyDescent="0.25">
      <c r="A36" s="16" t="s">
        <v>208</v>
      </c>
      <c r="B36" s="58">
        <v>271717</v>
      </c>
      <c r="C36" s="16" t="s">
        <v>288</v>
      </c>
      <c r="D36" s="171">
        <v>281.11</v>
      </c>
      <c r="E36" s="110">
        <v>281.26</v>
      </c>
      <c r="F36" s="254" t="s">
        <v>293</v>
      </c>
      <c r="G36" s="249">
        <v>0.43095553610257348</v>
      </c>
      <c r="H36" s="256"/>
      <c r="I36" s="74">
        <v>2.8038400396186707</v>
      </c>
      <c r="J36" s="181">
        <v>2.2285502042838534E-3</v>
      </c>
      <c r="K36" s="203">
        <v>2.8101024941059691</v>
      </c>
      <c r="L36" s="37">
        <v>4160</v>
      </c>
      <c r="M36" s="199">
        <v>11663.97456481367</v>
      </c>
      <c r="N36" s="183">
        <v>4715.8463318979102</v>
      </c>
      <c r="O36" s="185">
        <v>5.3596666666666666</v>
      </c>
      <c r="P36" s="98">
        <v>0</v>
      </c>
      <c r="Q36" s="155">
        <v>-0.3</v>
      </c>
      <c r="R36" s="186">
        <v>3.0998399999999999</v>
      </c>
      <c r="S36" s="190">
        <v>-1.5</v>
      </c>
    </row>
    <row r="37" spans="1:19" x14ac:dyDescent="0.25">
      <c r="A37" s="16" t="s">
        <v>209</v>
      </c>
      <c r="B37" s="58">
        <v>271718</v>
      </c>
      <c r="C37" s="16" t="s">
        <v>288</v>
      </c>
      <c r="D37" s="171">
        <v>285.26</v>
      </c>
      <c r="E37" s="110">
        <v>285.41000000000003</v>
      </c>
      <c r="F37" s="254" t="s">
        <v>293</v>
      </c>
      <c r="G37" s="249">
        <v>0.56526219364182273</v>
      </c>
      <c r="H37" s="256"/>
      <c r="I37" s="74">
        <v>2.927816601875143</v>
      </c>
      <c r="J37" s="181">
        <v>2.2867596615594402E-3</v>
      </c>
      <c r="K37" s="203">
        <v>2.9345271602108638</v>
      </c>
      <c r="L37" s="37">
        <v>4850</v>
      </c>
      <c r="M37" s="199">
        <v>14199.910519094443</v>
      </c>
      <c r="N37" s="183">
        <v>8282.1208556555175</v>
      </c>
      <c r="O37" s="185">
        <v>8.3563333333333336</v>
      </c>
      <c r="P37" s="98">
        <v>0</v>
      </c>
      <c r="Q37" s="155">
        <v>-0.3</v>
      </c>
      <c r="R37" s="186">
        <v>15.59205</v>
      </c>
      <c r="S37" s="190">
        <v>-1.5</v>
      </c>
    </row>
    <row r="38" spans="1:19" x14ac:dyDescent="0.25">
      <c r="A38" s="16" t="s">
        <v>210</v>
      </c>
      <c r="B38" s="58">
        <v>271719</v>
      </c>
      <c r="C38" s="16" t="s">
        <v>288</v>
      </c>
      <c r="D38" s="171">
        <v>287</v>
      </c>
      <c r="E38" s="110">
        <v>287.19</v>
      </c>
      <c r="F38" s="254" t="s">
        <v>294</v>
      </c>
      <c r="G38" s="249">
        <v>0.36494611137894872</v>
      </c>
      <c r="H38" s="256"/>
      <c r="I38" s="74">
        <v>2.8634537101248263</v>
      </c>
      <c r="J38" s="181">
        <v>1.4736477115119269E-3</v>
      </c>
      <c r="K38" s="203">
        <v>2.8676796596926817</v>
      </c>
      <c r="L38" s="37">
        <v>5240</v>
      </c>
      <c r="M38" s="199">
        <v>15004.497441054089</v>
      </c>
      <c r="N38" s="183">
        <v>4725.2858587861529</v>
      </c>
      <c r="O38" s="185">
        <v>7.6186666666666669</v>
      </c>
      <c r="P38" s="98">
        <v>0</v>
      </c>
      <c r="Q38" s="155">
        <v>2.6422300000000001</v>
      </c>
      <c r="R38" s="186">
        <v>7.1487499999999997</v>
      </c>
      <c r="S38" s="190">
        <v>15.660410000000001</v>
      </c>
    </row>
    <row r="39" spans="1:19" x14ac:dyDescent="0.25">
      <c r="A39" s="16" t="s">
        <v>211</v>
      </c>
      <c r="B39" s="58">
        <v>271720</v>
      </c>
      <c r="C39" s="16" t="s">
        <v>288</v>
      </c>
      <c r="D39" s="171">
        <v>288.17</v>
      </c>
      <c r="E39" s="110">
        <v>288.35000000000002</v>
      </c>
      <c r="F39" s="254" t="s">
        <v>293</v>
      </c>
      <c r="G39" s="249">
        <v>0.41258106967202923</v>
      </c>
      <c r="H39" s="256"/>
      <c r="I39" s="74">
        <v>2.8018780390593858</v>
      </c>
      <c r="J39" s="181">
        <v>1.6939019529694688E-3</v>
      </c>
      <c r="K39" s="203">
        <v>2.8066321988222378</v>
      </c>
      <c r="L39" s="37">
        <v>5040</v>
      </c>
      <c r="M39" s="199">
        <v>14121.465316859305</v>
      </c>
      <c r="N39" s="183">
        <v>68053.837959922501</v>
      </c>
      <c r="O39" s="185">
        <v>15.075333333333333</v>
      </c>
      <c r="P39" s="98">
        <v>0</v>
      </c>
      <c r="Q39" s="155">
        <v>1.29681</v>
      </c>
      <c r="R39" s="186">
        <v>5.2225000000000001</v>
      </c>
      <c r="S39" s="190">
        <v>-1.5</v>
      </c>
    </row>
    <row r="40" spans="1:19" x14ac:dyDescent="0.25">
      <c r="A40" s="16" t="s">
        <v>212</v>
      </c>
      <c r="B40" s="58">
        <v>271721</v>
      </c>
      <c r="C40" s="16" t="s">
        <v>288</v>
      </c>
      <c r="D40" s="171">
        <v>293.3</v>
      </c>
      <c r="E40" s="110">
        <v>293.47000000000003</v>
      </c>
      <c r="F40" s="254" t="s">
        <v>293</v>
      </c>
      <c r="G40" s="249">
        <v>0.38119116882425813</v>
      </c>
      <c r="H40" s="256"/>
      <c r="I40" s="74">
        <v>2.8211725440806052</v>
      </c>
      <c r="J40" s="181">
        <v>2.5188916876575269E-3</v>
      </c>
      <c r="K40" s="203">
        <v>2.8282967171717179</v>
      </c>
      <c r="L40" s="37">
        <v>4750</v>
      </c>
      <c r="M40" s="199">
        <v>13400.569584382874</v>
      </c>
      <c r="N40" s="183">
        <v>5019.7071615079776</v>
      </c>
      <c r="O40" s="185">
        <v>10.269333333333334</v>
      </c>
      <c r="P40" s="98">
        <v>0</v>
      </c>
      <c r="Q40" s="155">
        <v>1.39012</v>
      </c>
      <c r="R40" s="186">
        <v>-0.9</v>
      </c>
      <c r="S40" s="190">
        <v>12.525270000000001</v>
      </c>
    </row>
    <row r="41" spans="1:19" x14ac:dyDescent="0.25">
      <c r="A41" s="16" t="s">
        <v>213</v>
      </c>
      <c r="B41" s="58">
        <v>271722</v>
      </c>
      <c r="C41" s="16" t="s">
        <v>288</v>
      </c>
      <c r="D41" s="171">
        <v>299.55</v>
      </c>
      <c r="E41" s="110">
        <v>299.73</v>
      </c>
      <c r="F41" s="254" t="s">
        <v>293</v>
      </c>
      <c r="G41" s="249">
        <v>0.47000188213107252</v>
      </c>
      <c r="H41" s="256"/>
      <c r="I41" s="74">
        <v>2.8189986545878547</v>
      </c>
      <c r="J41" s="181">
        <v>2.1526594313392147E-3</v>
      </c>
      <c r="K41" s="203">
        <v>2.8250800898876398</v>
      </c>
      <c r="L41" s="37">
        <v>4790</v>
      </c>
      <c r="M41" s="199">
        <v>13503.003555475823</v>
      </c>
      <c r="N41" s="183">
        <v>3479.9110629367888</v>
      </c>
      <c r="O41" s="185">
        <v>5.9713333333333338</v>
      </c>
      <c r="P41" s="98">
        <v>0</v>
      </c>
      <c r="Q41" s="155">
        <v>1.38392</v>
      </c>
      <c r="R41" s="186">
        <v>-0.9</v>
      </c>
      <c r="S41" s="190">
        <v>16.154260000000001</v>
      </c>
    </row>
    <row r="42" spans="1:19" x14ac:dyDescent="0.25">
      <c r="A42" s="16" t="s">
        <v>214</v>
      </c>
      <c r="B42" s="58">
        <v>271723</v>
      </c>
      <c r="C42" s="16" t="s">
        <v>288</v>
      </c>
      <c r="D42" s="171">
        <v>301.58</v>
      </c>
      <c r="E42" s="110">
        <v>301.75</v>
      </c>
      <c r="F42" s="254" t="s">
        <v>293</v>
      </c>
      <c r="G42" s="249">
        <v>0.35293592209382452</v>
      </c>
      <c r="H42" s="256"/>
      <c r="I42" s="74">
        <v>2.799642664536103</v>
      </c>
      <c r="J42" s="181">
        <v>2.2970138819536422E-3</v>
      </c>
      <c r="K42" s="203">
        <v>2.8060882882882887</v>
      </c>
      <c r="L42" s="37">
        <v>4250</v>
      </c>
      <c r="M42" s="199">
        <v>11898.481324278438</v>
      </c>
      <c r="N42" s="183">
        <v>3756.2525291141992</v>
      </c>
      <c r="O42" s="185">
        <v>5.4130000000000003</v>
      </c>
      <c r="P42" s="98">
        <v>0</v>
      </c>
      <c r="Q42" s="155">
        <v>-0.3</v>
      </c>
      <c r="R42" s="186">
        <v>-0.9</v>
      </c>
      <c r="S42" s="190">
        <v>21.38428</v>
      </c>
    </row>
    <row r="43" spans="1:19" x14ac:dyDescent="0.25">
      <c r="A43" s="16" t="s">
        <v>215</v>
      </c>
      <c r="B43" s="58">
        <v>271724</v>
      </c>
      <c r="C43" s="16" t="s">
        <v>288</v>
      </c>
      <c r="D43" s="171">
        <v>301.85000000000002</v>
      </c>
      <c r="E43" s="110">
        <v>302</v>
      </c>
      <c r="F43" s="254" t="s">
        <v>293</v>
      </c>
      <c r="G43" s="249">
        <v>0.20344874932456644</v>
      </c>
      <c r="H43" s="256"/>
      <c r="I43" s="74">
        <v>2.7218055245535715</v>
      </c>
      <c r="J43" s="181">
        <v>2.2321428571428093E-3</v>
      </c>
      <c r="K43" s="203">
        <v>2.7278945749440711</v>
      </c>
      <c r="L43" s="37">
        <v>3910</v>
      </c>
      <c r="M43" s="199">
        <v>10642.259601004465</v>
      </c>
      <c r="N43" s="183">
        <v>6518.2051158288223</v>
      </c>
      <c r="O43" s="185">
        <v>12.970666666666666</v>
      </c>
      <c r="P43" s="98">
        <v>0</v>
      </c>
      <c r="Q43" s="155">
        <v>1.4825699999999999</v>
      </c>
      <c r="R43" s="186">
        <v>6.1369800000000003</v>
      </c>
      <c r="S43" s="190">
        <v>-1.5</v>
      </c>
    </row>
    <row r="44" spans="1:19" x14ac:dyDescent="0.25">
      <c r="A44" s="16" t="s">
        <v>216</v>
      </c>
      <c r="B44" s="58">
        <v>271725</v>
      </c>
      <c r="C44" s="16" t="s">
        <v>288</v>
      </c>
      <c r="D44" s="171">
        <v>304.36</v>
      </c>
      <c r="E44" s="110">
        <v>304.52</v>
      </c>
      <c r="F44" s="254" t="s">
        <v>295</v>
      </c>
      <c r="G44" s="249">
        <v>0.30603828647432557</v>
      </c>
      <c r="H44" s="256"/>
      <c r="I44" s="74">
        <v>2.7931772401619779</v>
      </c>
      <c r="J44" s="181">
        <v>2.3881216903744308E-3</v>
      </c>
      <c r="K44" s="203">
        <v>2.7998636552872602</v>
      </c>
      <c r="L44" s="37">
        <v>4120</v>
      </c>
      <c r="M44" s="199">
        <v>11507.890229467348</v>
      </c>
      <c r="N44" s="183">
        <v>2573.3397068836298</v>
      </c>
      <c r="O44" s="185">
        <v>5.176333333333333</v>
      </c>
      <c r="P44" s="98">
        <v>0</v>
      </c>
      <c r="Q44" s="155">
        <v>1.0127699999999999</v>
      </c>
      <c r="R44" s="186">
        <v>8.6258900000000001</v>
      </c>
      <c r="S44" s="190">
        <v>-1.5</v>
      </c>
    </row>
    <row r="45" spans="1:19" x14ac:dyDescent="0.25">
      <c r="A45" s="16" t="s">
        <v>217</v>
      </c>
      <c r="B45" s="58">
        <v>271726</v>
      </c>
      <c r="C45" s="16" t="s">
        <v>288</v>
      </c>
      <c r="D45" s="171">
        <v>307.06</v>
      </c>
      <c r="E45" s="110">
        <v>307.20999999999998</v>
      </c>
      <c r="F45" s="254" t="s">
        <v>293</v>
      </c>
      <c r="G45" s="249">
        <v>0.23975995633951924</v>
      </c>
      <c r="H45" s="256"/>
      <c r="I45" s="74">
        <v>2.7816133247918007</v>
      </c>
      <c r="J45" s="181">
        <v>2.8187059577193968E-3</v>
      </c>
      <c r="K45" s="203">
        <v>2.7894760375176673</v>
      </c>
      <c r="L45" s="37">
        <v>4790</v>
      </c>
      <c r="M45" s="199">
        <v>13323.927825752726</v>
      </c>
      <c r="N45" s="183">
        <v>4822.0079528269907</v>
      </c>
      <c r="O45" s="185">
        <v>7.3733333333333322</v>
      </c>
      <c r="P45" s="98">
        <v>0</v>
      </c>
      <c r="Q45" s="155">
        <v>1.7617799999999999</v>
      </c>
      <c r="R45" s="186">
        <v>10.75864</v>
      </c>
      <c r="S45" s="190">
        <v>9.5057500000000008</v>
      </c>
    </row>
    <row r="46" spans="1:19" x14ac:dyDescent="0.25">
      <c r="A46" s="16" t="s">
        <v>218</v>
      </c>
      <c r="B46" s="58">
        <v>271727</v>
      </c>
      <c r="C46" s="16" t="s">
        <v>288</v>
      </c>
      <c r="D46" s="171">
        <v>310.32</v>
      </c>
      <c r="E46" s="110">
        <v>310.48</v>
      </c>
      <c r="F46" s="254" t="s">
        <v>294</v>
      </c>
      <c r="G46" s="249">
        <v>1.9230999999999999E-3</v>
      </c>
      <c r="H46" s="256"/>
      <c r="I46" s="74">
        <v>2.6804090155783897</v>
      </c>
      <c r="J46" s="181">
        <v>2.8173682466023785E-3</v>
      </c>
      <c r="K46" s="203">
        <v>2.6879820508559082</v>
      </c>
      <c r="L46" s="37">
        <v>4210</v>
      </c>
      <c r="M46" s="199">
        <v>11284.52195558502</v>
      </c>
      <c r="N46" s="183">
        <v>14326.968228770778</v>
      </c>
      <c r="O46" s="185">
        <v>14.309333333333333</v>
      </c>
      <c r="P46" s="98">
        <v>0</v>
      </c>
      <c r="Q46" s="155">
        <v>-0.3</v>
      </c>
      <c r="R46" s="186">
        <v>-0.9</v>
      </c>
      <c r="S46" s="190">
        <v>-1.5</v>
      </c>
    </row>
    <row r="47" spans="1:19" x14ac:dyDescent="0.25">
      <c r="A47" s="16" t="s">
        <v>219</v>
      </c>
      <c r="B47" s="58">
        <v>271728</v>
      </c>
      <c r="C47" s="16" t="s">
        <v>288</v>
      </c>
      <c r="D47" s="171">
        <v>338.04</v>
      </c>
      <c r="E47" s="110">
        <v>338.24</v>
      </c>
      <c r="F47" s="254" t="s">
        <v>295</v>
      </c>
      <c r="G47" s="249">
        <v>0.34752146937651829</v>
      </c>
      <c r="H47" s="256"/>
      <c r="I47" s="74">
        <v>2.8111969155118466</v>
      </c>
      <c r="J47" s="181">
        <v>2.9056772463119237E-3</v>
      </c>
      <c r="K47" s="203">
        <v>2.8193891504147057</v>
      </c>
      <c r="L47" s="37">
        <v>5070</v>
      </c>
      <c r="M47" s="199">
        <v>14252.768361645061</v>
      </c>
      <c r="N47" s="183">
        <v>3256.024547996441</v>
      </c>
      <c r="O47" s="185">
        <v>11.436666666666667</v>
      </c>
      <c r="P47" s="98">
        <v>0</v>
      </c>
      <c r="Q47" s="155">
        <v>-0.3</v>
      </c>
      <c r="R47" s="186">
        <v>9.9206699999999994</v>
      </c>
      <c r="S47" s="190">
        <v>-1.5</v>
      </c>
    </row>
    <row r="48" spans="1:19" x14ac:dyDescent="0.25">
      <c r="A48" s="16" t="s">
        <v>220</v>
      </c>
      <c r="B48" s="58">
        <v>271729</v>
      </c>
      <c r="C48" s="16" t="s">
        <v>288</v>
      </c>
      <c r="D48" s="171">
        <v>343.25</v>
      </c>
      <c r="E48" s="110">
        <v>343.43</v>
      </c>
      <c r="F48" s="254" t="s">
        <v>293</v>
      </c>
      <c r="G48" s="249">
        <v>0.33057916362892659</v>
      </c>
      <c r="H48" s="256"/>
      <c r="I48" s="74">
        <v>2.7839997999799979</v>
      </c>
      <c r="J48" s="181">
        <v>1.7001700170018591E-3</v>
      </c>
      <c r="K48" s="203">
        <v>2.7887411340412744</v>
      </c>
      <c r="L48" s="37">
        <v>4710</v>
      </c>
      <c r="M48" s="199">
        <v>13112.63905790579</v>
      </c>
      <c r="N48" s="183">
        <v>2592.5354922886918</v>
      </c>
      <c r="O48" s="185">
        <v>4.0906666666666665</v>
      </c>
      <c r="P48" s="98">
        <v>0</v>
      </c>
      <c r="Q48" s="155">
        <v>-0.3</v>
      </c>
      <c r="R48" s="186">
        <v>4.8645800000000001</v>
      </c>
      <c r="S48" s="190">
        <v>7.2062900000000001</v>
      </c>
    </row>
    <row r="49" spans="1:19" x14ac:dyDescent="0.25">
      <c r="A49" s="16" t="s">
        <v>221</v>
      </c>
      <c r="B49" s="58">
        <v>271730</v>
      </c>
      <c r="C49" s="16" t="s">
        <v>288</v>
      </c>
      <c r="D49" s="171">
        <v>364.35</v>
      </c>
      <c r="E49" s="110">
        <v>364.5</v>
      </c>
      <c r="F49" s="254" t="s">
        <v>293</v>
      </c>
      <c r="G49" s="249">
        <v>0.53610612658142931</v>
      </c>
      <c r="H49" s="256">
        <v>1.7484994999999999</v>
      </c>
      <c r="I49" s="74">
        <v>2.7945318797489263</v>
      </c>
      <c r="J49" s="181">
        <v>2.202400616672047E-3</v>
      </c>
      <c r="K49" s="203">
        <v>2.8007001434720222</v>
      </c>
      <c r="L49" s="37">
        <v>5490</v>
      </c>
      <c r="M49" s="199">
        <v>15341.980019821605</v>
      </c>
      <c r="N49" s="183">
        <v>2465.6361632988005</v>
      </c>
      <c r="O49" s="185">
        <v>48.114666666666665</v>
      </c>
      <c r="P49" s="98">
        <v>0</v>
      </c>
      <c r="Q49" s="155">
        <v>0.85941000000000001</v>
      </c>
      <c r="R49" s="186">
        <v>-0.9</v>
      </c>
      <c r="S49" s="190">
        <v>14.37008</v>
      </c>
    </row>
    <row r="50" spans="1:19" x14ac:dyDescent="0.25">
      <c r="A50" s="16" t="s">
        <v>222</v>
      </c>
      <c r="B50" s="58">
        <v>271731</v>
      </c>
      <c r="C50" s="16" t="s">
        <v>288</v>
      </c>
      <c r="D50" s="171">
        <v>375.84</v>
      </c>
      <c r="E50" s="110">
        <v>376</v>
      </c>
      <c r="F50" s="254" t="s">
        <v>295</v>
      </c>
      <c r="G50" s="249">
        <v>0.71042957825912922</v>
      </c>
      <c r="H50" s="256"/>
      <c r="I50" s="74">
        <v>2.8028797385620927</v>
      </c>
      <c r="J50" s="181">
        <v>2.2408963585429723E-3</v>
      </c>
      <c r="K50" s="203">
        <v>2.8091748081602095</v>
      </c>
      <c r="L50" s="37">
        <v>4480</v>
      </c>
      <c r="M50" s="199">
        <v>12556.901228758175</v>
      </c>
      <c r="N50" s="183">
        <v>1225.9595604734188</v>
      </c>
      <c r="O50" s="185">
        <v>2.1086666666666667</v>
      </c>
      <c r="P50" s="98">
        <v>0</v>
      </c>
      <c r="Q50" s="155">
        <v>2.7136999999999998</v>
      </c>
      <c r="R50" s="186">
        <v>4.61205</v>
      </c>
      <c r="S50" s="190">
        <v>-1.5</v>
      </c>
    </row>
    <row r="51" spans="1:19" x14ac:dyDescent="0.25">
      <c r="A51" s="16" t="s">
        <v>223</v>
      </c>
      <c r="B51" s="58">
        <v>271732</v>
      </c>
      <c r="C51" s="16" t="s">
        <v>288</v>
      </c>
      <c r="D51" s="171">
        <v>391.05</v>
      </c>
      <c r="E51" s="110">
        <v>391.2</v>
      </c>
      <c r="F51" s="254" t="s">
        <v>295</v>
      </c>
      <c r="G51" s="249">
        <v>0.75760105568868108</v>
      </c>
      <c r="H51" s="256"/>
      <c r="I51" s="74">
        <v>2.9288139997658909</v>
      </c>
      <c r="J51" s="181">
        <v>2.8093175699400764E-3</v>
      </c>
      <c r="K51" s="203">
        <v>2.937065148491607</v>
      </c>
      <c r="L51" s="37">
        <v>5020</v>
      </c>
      <c r="M51" s="199">
        <v>14702.646278824772</v>
      </c>
      <c r="N51" s="183">
        <v>1203.5669724672555</v>
      </c>
      <c r="O51" s="185">
        <v>2.7103333333333333</v>
      </c>
      <c r="P51" s="98">
        <v>0</v>
      </c>
      <c r="Q51" s="155">
        <v>4.6489200000000004</v>
      </c>
      <c r="R51" s="186">
        <v>5.2699600000000002</v>
      </c>
      <c r="S51" s="190">
        <v>11.90122</v>
      </c>
    </row>
    <row r="52" spans="1:19" x14ac:dyDescent="0.25">
      <c r="A52" s="16" t="s">
        <v>224</v>
      </c>
      <c r="B52" s="58">
        <v>271733</v>
      </c>
      <c r="C52" s="16" t="s">
        <v>288</v>
      </c>
      <c r="D52" s="171">
        <v>391.76</v>
      </c>
      <c r="E52" s="110">
        <v>391.91</v>
      </c>
      <c r="F52" s="254" t="s">
        <v>296</v>
      </c>
      <c r="G52" s="249">
        <v>1.8395E-3</v>
      </c>
      <c r="H52" s="256"/>
      <c r="I52" s="74">
        <v>2.6381031378600817</v>
      </c>
      <c r="J52" s="181">
        <v>7.7160493827163406E-4</v>
      </c>
      <c r="K52" s="203">
        <v>2.6401402831402825</v>
      </c>
      <c r="L52" s="37">
        <v>4510</v>
      </c>
      <c r="M52" s="199">
        <v>11897.845151748968</v>
      </c>
      <c r="N52" s="183">
        <v>8550.7570014344856</v>
      </c>
      <c r="O52" s="185">
        <v>1.4440000000000002</v>
      </c>
      <c r="P52" s="98">
        <v>0</v>
      </c>
      <c r="Q52" s="155">
        <v>-0.3</v>
      </c>
      <c r="R52" s="186">
        <v>5.4808899999999996</v>
      </c>
      <c r="S52" s="190">
        <v>6.1110699999999998</v>
      </c>
    </row>
    <row r="53" spans="1:19" x14ac:dyDescent="0.25">
      <c r="A53" s="16" t="s">
        <v>225</v>
      </c>
      <c r="B53" s="58">
        <v>271734</v>
      </c>
      <c r="C53" s="16" t="s">
        <v>288</v>
      </c>
      <c r="D53" s="171">
        <v>397.59</v>
      </c>
      <c r="E53" s="110">
        <v>397.74</v>
      </c>
      <c r="F53" s="254" t="s">
        <v>293</v>
      </c>
      <c r="G53" s="249">
        <v>0.47727228621727591</v>
      </c>
      <c r="H53" s="256">
        <v>3.3759985000000001</v>
      </c>
      <c r="I53" s="74">
        <v>2.8386863221181633</v>
      </c>
      <c r="J53" s="181">
        <v>2.4280263614291585E-3</v>
      </c>
      <c r="K53" s="203">
        <v>2.8455955030134441</v>
      </c>
      <c r="L53" s="37">
        <v>4270</v>
      </c>
      <c r="M53" s="199">
        <v>12121.190595444557</v>
      </c>
      <c r="N53" s="183">
        <v>1073.3541927562151</v>
      </c>
      <c r="O53" s="185">
        <v>53.730333333333334</v>
      </c>
      <c r="P53" s="98">
        <v>0</v>
      </c>
      <c r="Q53" s="155">
        <v>4.3488800000000003</v>
      </c>
      <c r="R53" s="186">
        <v>7.4662100000000002</v>
      </c>
      <c r="S53" s="190">
        <v>12.3012</v>
      </c>
    </row>
    <row r="54" spans="1:19" x14ac:dyDescent="0.25">
      <c r="A54" s="16" t="s">
        <v>226</v>
      </c>
      <c r="B54" s="58">
        <v>271735</v>
      </c>
      <c r="C54" s="16" t="s">
        <v>288</v>
      </c>
      <c r="D54" s="171">
        <v>398.65</v>
      </c>
      <c r="E54" s="110">
        <v>398.8</v>
      </c>
      <c r="F54" s="254" t="s">
        <v>293</v>
      </c>
      <c r="G54" s="249">
        <v>0.49694736075446289</v>
      </c>
      <c r="H54" s="256"/>
      <c r="I54" s="74">
        <v>2.828232563791008</v>
      </c>
      <c r="J54" s="181">
        <v>2.0656136087486743E-3</v>
      </c>
      <c r="K54" s="203">
        <v>2.8340866918300258</v>
      </c>
      <c r="L54" s="37">
        <v>4410</v>
      </c>
      <c r="M54" s="199">
        <v>12472.505606318346</v>
      </c>
      <c r="N54" s="183">
        <v>2120.1985818972698</v>
      </c>
      <c r="O54" s="185">
        <v>3.48</v>
      </c>
      <c r="P54" s="98">
        <v>0</v>
      </c>
      <c r="Q54" s="155">
        <v>2.4493399999999999</v>
      </c>
      <c r="R54" s="186">
        <v>3.6742900000000001</v>
      </c>
      <c r="S54" s="190">
        <v>-1.5</v>
      </c>
    </row>
    <row r="55" spans="1:19" x14ac:dyDescent="0.25">
      <c r="A55" s="16" t="s">
        <v>227</v>
      </c>
      <c r="B55" s="58">
        <v>271736</v>
      </c>
      <c r="C55" s="16" t="s">
        <v>389</v>
      </c>
      <c r="D55" s="171">
        <v>11.37</v>
      </c>
      <c r="E55" s="110">
        <v>11.57</v>
      </c>
      <c r="F55" s="254" t="s">
        <v>472</v>
      </c>
      <c r="G55" s="249">
        <v>9.3144741833187814E-2</v>
      </c>
      <c r="H55" s="256">
        <v>2.317466</v>
      </c>
      <c r="I55" s="74">
        <v>2.6288275531914893</v>
      </c>
      <c r="J55" s="181">
        <v>1.5212765957446882E-2</v>
      </c>
      <c r="K55" s="203">
        <v>2.6694370746462139</v>
      </c>
      <c r="L55" s="37">
        <v>2250</v>
      </c>
      <c r="M55" s="199">
        <v>5914.8619946808512</v>
      </c>
      <c r="N55" s="183">
        <v>802.23929546094928</v>
      </c>
      <c r="O55" s="185">
        <v>30.638333333333332</v>
      </c>
      <c r="P55" s="98">
        <v>0</v>
      </c>
      <c r="Q55" s="155">
        <v>2.24926</v>
      </c>
      <c r="R55" s="186">
        <v>15.873989999999999</v>
      </c>
      <c r="S55" s="190">
        <v>25.679320000000001</v>
      </c>
    </row>
    <row r="56" spans="1:19" x14ac:dyDescent="0.25">
      <c r="A56" s="16" t="s">
        <v>228</v>
      </c>
      <c r="B56" s="58">
        <v>271737</v>
      </c>
      <c r="C56" s="16" t="s">
        <v>389</v>
      </c>
      <c r="D56" s="171">
        <v>16.45</v>
      </c>
      <c r="E56" s="110">
        <v>16.64</v>
      </c>
      <c r="F56" s="254" t="s">
        <v>472</v>
      </c>
      <c r="G56" s="249">
        <v>1.8813192289389522E-2</v>
      </c>
      <c r="H56" s="256"/>
      <c r="I56" s="74">
        <v>2.6277737833211057</v>
      </c>
      <c r="J56" s="181">
        <v>8.1927121545608637E-3</v>
      </c>
      <c r="K56" s="203">
        <v>2.649480212057699</v>
      </c>
      <c r="L56" s="37">
        <v>2310</v>
      </c>
      <c r="M56" s="199">
        <v>6070.1574394717545</v>
      </c>
      <c r="N56" s="183">
        <v>1771.3446062462824</v>
      </c>
      <c r="O56" s="185">
        <v>21.779666666666667</v>
      </c>
      <c r="P56" s="98">
        <v>0.1</v>
      </c>
      <c r="Q56" s="155">
        <v>4.6680999999999999</v>
      </c>
      <c r="R56" s="186">
        <v>11.440810000000001</v>
      </c>
      <c r="S56" s="190">
        <v>34.569679999999998</v>
      </c>
    </row>
    <row r="57" spans="1:19" x14ac:dyDescent="0.25">
      <c r="A57" s="16" t="s">
        <v>229</v>
      </c>
      <c r="B57" s="58">
        <v>271738</v>
      </c>
      <c r="C57" s="16" t="s">
        <v>389</v>
      </c>
      <c r="D57" s="171">
        <v>21.03</v>
      </c>
      <c r="E57" s="110">
        <v>21.21</v>
      </c>
      <c r="F57" s="254" t="s">
        <v>473</v>
      </c>
      <c r="G57" s="249">
        <v>9.1063780770301112E-2</v>
      </c>
      <c r="H57" s="256"/>
      <c r="I57" s="74">
        <v>2.6480072833211947</v>
      </c>
      <c r="J57" s="181">
        <v>4.24860403010398E-4</v>
      </c>
      <c r="K57" s="203">
        <v>2.6491327949480845</v>
      </c>
      <c r="L57" s="37">
        <v>4450</v>
      </c>
      <c r="M57" s="199">
        <v>11783.632410779317</v>
      </c>
      <c r="N57" s="183">
        <v>1909.5529398785375</v>
      </c>
      <c r="O57" s="185">
        <v>13.117333333333335</v>
      </c>
      <c r="P57" s="98">
        <v>0</v>
      </c>
      <c r="Q57" s="155">
        <v>3.45214</v>
      </c>
      <c r="R57" s="186">
        <v>6.4919200000000004</v>
      </c>
      <c r="S57" s="190">
        <v>47.810510000000001</v>
      </c>
    </row>
    <row r="58" spans="1:19" x14ac:dyDescent="0.25">
      <c r="A58" s="16" t="s">
        <v>230</v>
      </c>
      <c r="B58" s="58">
        <v>271739</v>
      </c>
      <c r="C58" s="16" t="s">
        <v>389</v>
      </c>
      <c r="D58" s="171">
        <v>21.8</v>
      </c>
      <c r="E58" s="110">
        <v>22</v>
      </c>
      <c r="F58" s="254" t="s">
        <v>473</v>
      </c>
      <c r="G58" s="249">
        <v>9.7697224737444202E-2</v>
      </c>
      <c r="H58" s="256"/>
      <c r="I58" s="74">
        <v>2.6375912092790945</v>
      </c>
      <c r="J58" s="181">
        <v>3.274321549475415E-3</v>
      </c>
      <c r="K58" s="203">
        <v>2.6462559020044543</v>
      </c>
      <c r="L58" s="37">
        <v>3870</v>
      </c>
      <c r="M58" s="199">
        <v>10207.477979910096</v>
      </c>
      <c r="N58" s="183">
        <v>2125.3176064365052</v>
      </c>
      <c r="O58" s="185">
        <v>16.014666666666667</v>
      </c>
      <c r="P58" s="98">
        <v>0</v>
      </c>
      <c r="Q58" s="155">
        <v>3.34029</v>
      </c>
      <c r="R58" s="186">
        <v>11.027670000000001</v>
      </c>
      <c r="S58" s="190">
        <v>30.64714</v>
      </c>
    </row>
    <row r="59" spans="1:19" x14ac:dyDescent="0.25">
      <c r="A59" s="16" t="s">
        <v>231</v>
      </c>
      <c r="B59" s="58">
        <v>271740</v>
      </c>
      <c r="C59" s="16" t="s">
        <v>389</v>
      </c>
      <c r="D59" s="171">
        <v>35</v>
      </c>
      <c r="E59" s="110">
        <v>35.15</v>
      </c>
      <c r="F59" s="254" t="s">
        <v>474</v>
      </c>
      <c r="G59" s="249">
        <v>65.185095321053069</v>
      </c>
      <c r="H59" s="256">
        <v>0.40629500000000002</v>
      </c>
      <c r="I59" s="74">
        <v>2.7988773441004939</v>
      </c>
      <c r="J59" s="181">
        <v>6.37056976222503E-3</v>
      </c>
      <c r="K59" s="203">
        <v>2.8168221058334835</v>
      </c>
      <c r="L59" s="37">
        <v>3710</v>
      </c>
      <c r="M59" s="199">
        <v>10383.834946612833</v>
      </c>
      <c r="N59" s="183">
        <v>885.94438478374877</v>
      </c>
      <c r="O59" s="185">
        <v>38.806999999999995</v>
      </c>
      <c r="P59" s="98">
        <v>0</v>
      </c>
      <c r="Q59" s="155">
        <v>-0.3</v>
      </c>
      <c r="R59" s="186">
        <v>-0.9</v>
      </c>
      <c r="S59" s="190">
        <v>7.2498399999999998</v>
      </c>
    </row>
    <row r="60" spans="1:19" x14ac:dyDescent="0.25">
      <c r="A60" s="16" t="s">
        <v>232</v>
      </c>
      <c r="B60" s="58">
        <v>271741</v>
      </c>
      <c r="C60" s="16" t="s">
        <v>389</v>
      </c>
      <c r="D60" s="171">
        <v>41.63</v>
      </c>
      <c r="E60" s="110">
        <v>41.83</v>
      </c>
      <c r="F60" s="254" t="s">
        <v>474</v>
      </c>
      <c r="G60" s="249">
        <v>86.615556224182214</v>
      </c>
      <c r="H60" s="256">
        <v>0.71491234999999997</v>
      </c>
      <c r="I60" s="74">
        <v>2.9123280404815914</v>
      </c>
      <c r="J60" s="181">
        <v>6.7178502879077107E-3</v>
      </c>
      <c r="K60" s="203">
        <v>2.9320249451032057</v>
      </c>
      <c r="L60" s="37">
        <v>2890</v>
      </c>
      <c r="M60" s="199">
        <v>8416.6280369917986</v>
      </c>
      <c r="N60" s="183">
        <v>3213.8888988035278</v>
      </c>
      <c r="O60" s="185">
        <v>17.746333333333336</v>
      </c>
      <c r="P60" s="98">
        <v>0</v>
      </c>
      <c r="Q60" s="155">
        <v>-0.3</v>
      </c>
      <c r="R60" s="186">
        <v>6.0263</v>
      </c>
      <c r="S60" s="190">
        <v>-1.5</v>
      </c>
    </row>
    <row r="61" spans="1:19" x14ac:dyDescent="0.25">
      <c r="A61" s="16" t="s">
        <v>233</v>
      </c>
      <c r="B61" s="58">
        <v>271742</v>
      </c>
      <c r="C61" s="16" t="s">
        <v>389</v>
      </c>
      <c r="D61" s="171">
        <v>45.26</v>
      </c>
      <c r="E61" s="110">
        <v>45.44</v>
      </c>
      <c r="F61" s="254" t="s">
        <v>474</v>
      </c>
      <c r="G61" s="249">
        <v>28.973415938671799</v>
      </c>
      <c r="H61" s="256">
        <v>1.5475344999999998</v>
      </c>
      <c r="I61" s="74">
        <v>2.7872446028916618</v>
      </c>
      <c r="J61" s="181">
        <v>2.8718558130324864E-3</v>
      </c>
      <c r="K61" s="203">
        <v>2.7952722216704742</v>
      </c>
      <c r="L61" s="37">
        <v>4550</v>
      </c>
      <c r="M61" s="199">
        <v>12681.962943157061</v>
      </c>
      <c r="N61" s="183">
        <v>19162.239940604941</v>
      </c>
      <c r="O61" s="185">
        <v>18.507000000000001</v>
      </c>
      <c r="P61" s="98">
        <v>0</v>
      </c>
      <c r="Q61" s="155">
        <v>-0.3</v>
      </c>
      <c r="R61" s="186">
        <v>-0.9</v>
      </c>
      <c r="S61" s="190">
        <v>-1.5</v>
      </c>
    </row>
    <row r="62" spans="1:19" x14ac:dyDescent="0.25">
      <c r="A62" s="16" t="s">
        <v>234</v>
      </c>
      <c r="B62" s="58">
        <v>271743</v>
      </c>
      <c r="C62" s="16" t="s">
        <v>389</v>
      </c>
      <c r="D62" s="171">
        <v>47.52</v>
      </c>
      <c r="E62" s="110">
        <v>47.7</v>
      </c>
      <c r="F62" s="254" t="s">
        <v>474</v>
      </c>
      <c r="G62" s="249">
        <v>4.6272566292075679</v>
      </c>
      <c r="H62" s="256">
        <v>0.57331365000000001</v>
      </c>
      <c r="I62" s="74">
        <v>2.7928828882888284</v>
      </c>
      <c r="J62" s="181">
        <v>4.7004700470049728E-3</v>
      </c>
      <c r="K62" s="203">
        <v>2.8060727491961419</v>
      </c>
      <c r="L62" s="37">
        <v>2930</v>
      </c>
      <c r="M62" s="199">
        <v>8183.146862686267</v>
      </c>
      <c r="N62" s="183">
        <v>9057.9904260896456</v>
      </c>
      <c r="O62" s="185">
        <v>47.959666666666664</v>
      </c>
      <c r="P62" s="98">
        <v>0</v>
      </c>
      <c r="Q62" s="155">
        <v>2.4416000000000002</v>
      </c>
      <c r="R62" s="186">
        <v>-0.9</v>
      </c>
      <c r="S62" s="190">
        <v>10.147220000000001</v>
      </c>
    </row>
    <row r="63" spans="1:19" x14ac:dyDescent="0.25">
      <c r="A63" s="16" t="s">
        <v>235</v>
      </c>
      <c r="B63" s="58">
        <v>271744</v>
      </c>
      <c r="C63" s="16" t="s">
        <v>389</v>
      </c>
      <c r="D63" s="171">
        <v>49.21</v>
      </c>
      <c r="E63" s="110">
        <v>49.4</v>
      </c>
      <c r="F63" s="254" t="s">
        <v>475</v>
      </c>
      <c r="G63" s="249">
        <v>7.5028501202140578</v>
      </c>
      <c r="H63" s="256">
        <v>1.1776955</v>
      </c>
      <c r="I63" s="74">
        <v>2.8158021592691695</v>
      </c>
      <c r="J63" s="181">
        <v>4.8906523945744153E-3</v>
      </c>
      <c r="K63" s="203">
        <v>2.829640949554896</v>
      </c>
      <c r="L63" s="37">
        <v>3100</v>
      </c>
      <c r="M63" s="199">
        <v>8728.986693734425</v>
      </c>
      <c r="N63" s="183">
        <v>12045.989964517456</v>
      </c>
      <c r="O63" s="185">
        <v>35.216000000000001</v>
      </c>
      <c r="P63" s="98">
        <v>0</v>
      </c>
      <c r="Q63" s="155">
        <v>2.59104</v>
      </c>
      <c r="R63" s="186">
        <v>7.8843399999999999</v>
      </c>
      <c r="S63" s="190">
        <v>-1.5</v>
      </c>
    </row>
    <row r="64" spans="1:19" x14ac:dyDescent="0.25">
      <c r="A64" s="16" t="s">
        <v>236</v>
      </c>
      <c r="B64" s="58">
        <v>271745</v>
      </c>
      <c r="C64" s="16" t="s">
        <v>389</v>
      </c>
      <c r="D64" s="171">
        <v>54.61</v>
      </c>
      <c r="E64" s="110">
        <v>54.81</v>
      </c>
      <c r="F64" s="254" t="s">
        <v>475</v>
      </c>
      <c r="G64" s="249">
        <v>17.501969241648943</v>
      </c>
      <c r="H64" s="256">
        <v>2.2054070000000001</v>
      </c>
      <c r="I64" s="74">
        <v>2.872637270828498</v>
      </c>
      <c r="J64" s="181">
        <v>3.9452309120445962E-3</v>
      </c>
      <c r="K64" s="203">
        <v>2.8840153774464121</v>
      </c>
      <c r="L64" s="37" t="s">
        <v>287</v>
      </c>
      <c r="M64" s="199" t="s">
        <v>287</v>
      </c>
      <c r="N64" s="183">
        <v>6852.3472423862086</v>
      </c>
      <c r="O64" s="185">
        <v>30.699666666666669</v>
      </c>
      <c r="P64" s="98">
        <v>0</v>
      </c>
      <c r="Q64" s="155">
        <v>-0.3</v>
      </c>
      <c r="R64" s="186">
        <v>-0.9</v>
      </c>
      <c r="S64" s="190">
        <v>-1.5</v>
      </c>
    </row>
    <row r="65" spans="1:19" x14ac:dyDescent="0.25">
      <c r="A65" s="16" t="s">
        <v>237</v>
      </c>
      <c r="B65" s="58">
        <v>271746</v>
      </c>
      <c r="C65" s="16" t="s">
        <v>389</v>
      </c>
      <c r="D65" s="171">
        <v>60.08</v>
      </c>
      <c r="E65" s="110">
        <v>60.27</v>
      </c>
      <c r="F65" s="254" t="s">
        <v>475</v>
      </c>
      <c r="G65" s="249">
        <v>12.109317644478807</v>
      </c>
      <c r="H65" s="256">
        <v>1.8224165000000001</v>
      </c>
      <c r="I65" s="74">
        <v>2.7425960804717313</v>
      </c>
      <c r="J65" s="181">
        <v>3.5553243149494293E-3</v>
      </c>
      <c r="K65" s="203">
        <v>2.7523816900182747</v>
      </c>
      <c r="L65" s="37">
        <v>4080</v>
      </c>
      <c r="M65" s="199">
        <v>11189.792008324664</v>
      </c>
      <c r="N65" s="183">
        <v>12438.744592479259</v>
      </c>
      <c r="O65" s="185">
        <v>25.895666666666667</v>
      </c>
      <c r="P65" s="98">
        <v>0</v>
      </c>
      <c r="Q65" s="155">
        <v>2.5079500000000001</v>
      </c>
      <c r="R65" s="186">
        <v>-0.9</v>
      </c>
      <c r="S65" s="190">
        <v>10.03004</v>
      </c>
    </row>
    <row r="66" spans="1:19" x14ac:dyDescent="0.25">
      <c r="A66" s="16" t="s">
        <v>238</v>
      </c>
      <c r="B66" s="58">
        <v>271747</v>
      </c>
      <c r="C66" s="16" t="s">
        <v>389</v>
      </c>
      <c r="D66" s="171">
        <v>63.28</v>
      </c>
      <c r="E66" s="110">
        <v>63.47</v>
      </c>
      <c r="F66" s="254" t="s">
        <v>295</v>
      </c>
      <c r="G66" s="249">
        <v>2.901946724077709</v>
      </c>
      <c r="H66" s="256">
        <v>1.0809479999999998</v>
      </c>
      <c r="I66" s="74">
        <v>2.963006211180125</v>
      </c>
      <c r="J66" s="181">
        <v>6.3011972274726075E-4</v>
      </c>
      <c r="K66" s="203">
        <v>2.9648744370383717</v>
      </c>
      <c r="L66" s="37">
        <v>5450</v>
      </c>
      <c r="M66" s="199">
        <v>16148.383850931681</v>
      </c>
      <c r="N66" s="183">
        <v>1840864.8280898863</v>
      </c>
      <c r="O66" s="185">
        <v>134.87</v>
      </c>
      <c r="P66" s="98">
        <v>0</v>
      </c>
      <c r="Q66" s="155">
        <v>2.3379599999999998</v>
      </c>
      <c r="R66" s="186">
        <v>5.7930999999999999</v>
      </c>
      <c r="S66" s="190">
        <v>-1.5</v>
      </c>
    </row>
    <row r="67" spans="1:19" x14ac:dyDescent="0.25">
      <c r="A67" s="16" t="s">
        <v>239</v>
      </c>
      <c r="B67" s="58">
        <v>271748</v>
      </c>
      <c r="C67" s="16" t="s">
        <v>389</v>
      </c>
      <c r="D67" s="171">
        <v>63.97</v>
      </c>
      <c r="E67" s="110">
        <v>64.16</v>
      </c>
      <c r="F67" s="254" t="s">
        <v>476</v>
      </c>
      <c r="G67" s="249">
        <v>33.133690620424886</v>
      </c>
      <c r="H67" s="256">
        <v>1.824495</v>
      </c>
      <c r="I67" s="74">
        <v>2.819808502247811</v>
      </c>
      <c r="J67" s="181">
        <v>1.8928937613377163E-3</v>
      </c>
      <c r="K67" s="203">
        <v>2.8251562228368234</v>
      </c>
      <c r="L67" s="37">
        <v>4320</v>
      </c>
      <c r="M67" s="199">
        <v>12181.572729710544</v>
      </c>
      <c r="N67" s="183">
        <v>21389.666264312811</v>
      </c>
      <c r="O67" s="185">
        <v>76.971333333333334</v>
      </c>
      <c r="P67" s="98">
        <v>0</v>
      </c>
      <c r="Q67" s="155">
        <v>2.3787099999999999</v>
      </c>
      <c r="R67" s="186">
        <v>3.9106399999999999</v>
      </c>
      <c r="S67" s="190">
        <v>6.9724500000000003</v>
      </c>
    </row>
    <row r="68" spans="1:19" x14ac:dyDescent="0.25">
      <c r="A68" s="16" t="s">
        <v>240</v>
      </c>
      <c r="B68" s="58">
        <v>271749</v>
      </c>
      <c r="C68" s="16" t="s">
        <v>389</v>
      </c>
      <c r="D68" s="171">
        <v>72.31</v>
      </c>
      <c r="E68" s="110">
        <v>72.47</v>
      </c>
      <c r="F68" s="254" t="s">
        <v>476</v>
      </c>
      <c r="G68" s="249">
        <v>16.332449660769292</v>
      </c>
      <c r="H68" s="256">
        <v>1.8016194999999999</v>
      </c>
      <c r="I68" s="74">
        <v>2.7663628357551739</v>
      </c>
      <c r="J68" s="181">
        <v>4.2932628797884894E-3</v>
      </c>
      <c r="K68" s="203">
        <v>2.77829076838032</v>
      </c>
      <c r="L68" s="37">
        <v>4630</v>
      </c>
      <c r="M68" s="199">
        <v>12808.259929546455</v>
      </c>
      <c r="N68" s="183">
        <v>14640.855356019512</v>
      </c>
      <c r="O68" s="185">
        <v>20.012</v>
      </c>
      <c r="P68" s="98">
        <v>0</v>
      </c>
      <c r="Q68" s="155">
        <v>1.22261</v>
      </c>
      <c r="R68" s="186">
        <v>7.4101100000000004</v>
      </c>
      <c r="S68" s="190">
        <v>-1.5</v>
      </c>
    </row>
    <row r="69" spans="1:19" x14ac:dyDescent="0.25">
      <c r="A69" s="16" t="s">
        <v>241</v>
      </c>
      <c r="B69" s="58">
        <v>271750</v>
      </c>
      <c r="C69" s="16" t="s">
        <v>389</v>
      </c>
      <c r="D69" s="171">
        <v>73.64</v>
      </c>
      <c r="E69" s="110">
        <v>73.84</v>
      </c>
      <c r="F69" s="254" t="s">
        <v>476</v>
      </c>
      <c r="G69" s="249">
        <v>7.8458958914318897</v>
      </c>
      <c r="H69" s="256"/>
      <c r="I69" s="74">
        <v>2.7494621423586878</v>
      </c>
      <c r="J69" s="181">
        <v>2.9658060013959507E-3</v>
      </c>
      <c r="K69" s="203">
        <v>2.7576407699037624</v>
      </c>
      <c r="L69" s="37">
        <v>4490</v>
      </c>
      <c r="M69" s="199">
        <v>12345.085019190508</v>
      </c>
      <c r="N69" s="183">
        <v>58579.497340329319</v>
      </c>
      <c r="O69" s="185">
        <v>17.808666666666667</v>
      </c>
      <c r="P69" s="98">
        <v>0</v>
      </c>
      <c r="Q69" s="155">
        <v>-0.3</v>
      </c>
      <c r="R69" s="186">
        <v>7.9019199999999996</v>
      </c>
      <c r="S69" s="190">
        <v>-1.5</v>
      </c>
    </row>
    <row r="70" spans="1:19" x14ac:dyDescent="0.25">
      <c r="A70" s="16" t="s">
        <v>242</v>
      </c>
      <c r="B70" s="58">
        <v>271751</v>
      </c>
      <c r="C70" s="16" t="s">
        <v>389</v>
      </c>
      <c r="D70" s="171">
        <v>76.19</v>
      </c>
      <c r="E70" s="110">
        <v>76.36</v>
      </c>
      <c r="F70" s="254" t="s">
        <v>476</v>
      </c>
      <c r="G70" s="249">
        <v>0.83410048848234508</v>
      </c>
      <c r="H70" s="256"/>
      <c r="I70" s="74">
        <v>2.8152171779141097</v>
      </c>
      <c r="J70" s="181">
        <v>2.3517382413089788E-3</v>
      </c>
      <c r="K70" s="203">
        <v>2.8218534385569338</v>
      </c>
      <c r="L70" s="37" t="s">
        <v>287</v>
      </c>
      <c r="M70" s="199" t="s">
        <v>287</v>
      </c>
      <c r="N70" s="183">
        <v>1579.962227375845</v>
      </c>
      <c r="O70" s="185">
        <v>1.095</v>
      </c>
      <c r="P70" s="98">
        <v>0</v>
      </c>
      <c r="Q70" s="155">
        <v>2.2474400000000001</v>
      </c>
      <c r="R70" s="186">
        <v>4.5587799999999996</v>
      </c>
      <c r="S70" s="190">
        <v>-1.5</v>
      </c>
    </row>
    <row r="71" spans="1:19" x14ac:dyDescent="0.25">
      <c r="A71" s="16" t="s">
        <v>243</v>
      </c>
      <c r="B71" s="58">
        <v>271752</v>
      </c>
      <c r="C71" s="16" t="s">
        <v>389</v>
      </c>
      <c r="D71" s="171">
        <v>76.52</v>
      </c>
      <c r="E71" s="110">
        <v>76.680000000000007</v>
      </c>
      <c r="F71" s="254" t="s">
        <v>399</v>
      </c>
      <c r="G71" s="249">
        <v>1.0640083135962524</v>
      </c>
      <c r="H71" s="256"/>
      <c r="I71" s="74">
        <v>2.9455865539452502</v>
      </c>
      <c r="J71" s="181">
        <v>1.8115942028986197E-3</v>
      </c>
      <c r="K71" s="203">
        <v>2.9509324460576734</v>
      </c>
      <c r="L71" s="37">
        <v>5310</v>
      </c>
      <c r="M71" s="199">
        <v>15641.064601449278</v>
      </c>
      <c r="N71" s="183">
        <v>28009.282488574183</v>
      </c>
      <c r="O71" s="185">
        <v>11.499000000000001</v>
      </c>
      <c r="P71" s="98">
        <v>0</v>
      </c>
      <c r="Q71" s="155">
        <v>4.0662200000000004</v>
      </c>
      <c r="R71" s="186">
        <v>-0.9</v>
      </c>
      <c r="S71" s="190">
        <v>-1.5</v>
      </c>
    </row>
    <row r="72" spans="1:19" x14ac:dyDescent="0.25">
      <c r="A72" s="16" t="s">
        <v>244</v>
      </c>
      <c r="B72" s="58">
        <v>271753</v>
      </c>
      <c r="C72" s="16" t="s">
        <v>389</v>
      </c>
      <c r="D72" s="171">
        <v>78.790000000000006</v>
      </c>
      <c r="E72" s="110">
        <v>78.95</v>
      </c>
      <c r="F72" s="254" t="s">
        <v>399</v>
      </c>
      <c r="G72" s="249">
        <v>1.3511095807524367</v>
      </c>
      <c r="H72" s="256">
        <v>9.4675735000000003</v>
      </c>
      <c r="I72" s="74">
        <v>2.9620683297180035</v>
      </c>
      <c r="J72" s="181">
        <v>7.5921908893763568E-4</v>
      </c>
      <c r="K72" s="203">
        <v>2.9643188972104642</v>
      </c>
      <c r="L72" s="37">
        <v>5590</v>
      </c>
      <c r="M72" s="199">
        <v>16557.961963123638</v>
      </c>
      <c r="N72" s="183">
        <v>166965.96576560059</v>
      </c>
      <c r="O72" s="185">
        <v>46.593333333333334</v>
      </c>
      <c r="P72" s="98">
        <v>0</v>
      </c>
      <c r="Q72" s="155">
        <v>2.5051600000000001</v>
      </c>
      <c r="R72" s="186">
        <v>-0.9</v>
      </c>
      <c r="S72" s="190">
        <v>9.9833599999999993</v>
      </c>
    </row>
    <row r="73" spans="1:19" x14ac:dyDescent="0.25">
      <c r="A73" s="16" t="s">
        <v>245</v>
      </c>
      <c r="B73" s="58">
        <v>271754</v>
      </c>
      <c r="C73" s="16" t="s">
        <v>389</v>
      </c>
      <c r="D73" s="171">
        <v>85.06</v>
      </c>
      <c r="E73" s="110">
        <v>85.23</v>
      </c>
      <c r="F73" s="254" t="s">
        <v>477</v>
      </c>
      <c r="G73" s="249">
        <v>8.0194525953841259E-2</v>
      </c>
      <c r="H73" s="256"/>
      <c r="I73" s="74">
        <v>2.6846115351993216</v>
      </c>
      <c r="J73" s="181">
        <v>4.2408821034775838E-3</v>
      </c>
      <c r="K73" s="203">
        <v>2.696045144804089</v>
      </c>
      <c r="L73" s="37">
        <v>4270</v>
      </c>
      <c r="M73" s="199">
        <v>11463.291255301103</v>
      </c>
      <c r="N73" s="183">
        <v>5841.0324262584536</v>
      </c>
      <c r="O73" s="185">
        <v>15.554</v>
      </c>
      <c r="P73" s="98">
        <v>0</v>
      </c>
      <c r="Q73" s="155">
        <v>3.19021</v>
      </c>
      <c r="R73" s="186">
        <v>14.72415</v>
      </c>
      <c r="S73" s="190">
        <v>12.622920000000001</v>
      </c>
    </row>
    <row r="74" spans="1:19" x14ac:dyDescent="0.25">
      <c r="A74" s="16" t="s">
        <v>246</v>
      </c>
      <c r="B74" s="58">
        <v>271755</v>
      </c>
      <c r="C74" s="16" t="s">
        <v>389</v>
      </c>
      <c r="D74" s="171">
        <v>87.03</v>
      </c>
      <c r="E74" s="110">
        <v>87.23</v>
      </c>
      <c r="F74" s="254" t="s">
        <v>476</v>
      </c>
      <c r="G74" s="249">
        <v>2.2878041506558371</v>
      </c>
      <c r="H74" s="256">
        <v>7.2193499999999995</v>
      </c>
      <c r="I74" s="74">
        <v>2.7883636785520927</v>
      </c>
      <c r="J74" s="181">
        <v>3.0164745920023698E-3</v>
      </c>
      <c r="K74" s="203">
        <v>2.7968001551590382</v>
      </c>
      <c r="L74" s="37">
        <v>4560</v>
      </c>
      <c r="M74" s="199">
        <v>12714.938374197542</v>
      </c>
      <c r="N74" s="183">
        <v>6965.008392294947</v>
      </c>
      <c r="O74" s="185">
        <v>34.589999999999996</v>
      </c>
      <c r="P74" s="98">
        <v>0</v>
      </c>
      <c r="Q74" s="155">
        <v>2.1101200000000002</v>
      </c>
      <c r="R74" s="186">
        <v>9.0117799999999999</v>
      </c>
      <c r="S74" s="190">
        <v>-1.5</v>
      </c>
    </row>
    <row r="75" spans="1:19" x14ac:dyDescent="0.25">
      <c r="A75" s="16" t="s">
        <v>247</v>
      </c>
      <c r="B75" s="58">
        <v>271756</v>
      </c>
      <c r="C75" s="16" t="s">
        <v>389</v>
      </c>
      <c r="D75" s="171">
        <v>95.45</v>
      </c>
      <c r="E75" s="110">
        <v>95.62</v>
      </c>
      <c r="F75" s="254" t="s">
        <v>478</v>
      </c>
      <c r="G75" s="249">
        <v>1.3564506259371234</v>
      </c>
      <c r="H75" s="256"/>
      <c r="I75" s="74">
        <v>3.1067997972630512</v>
      </c>
      <c r="J75" s="181">
        <v>2.2301064368978251E-3</v>
      </c>
      <c r="K75" s="203">
        <v>3.1137437773036667</v>
      </c>
      <c r="L75" s="37">
        <v>5340</v>
      </c>
      <c r="M75" s="199">
        <v>16590.310917384693</v>
      </c>
      <c r="N75" s="183">
        <v>8385.1724770576566</v>
      </c>
      <c r="O75" s="185">
        <v>2.0276666666666667</v>
      </c>
      <c r="P75" s="98">
        <v>0</v>
      </c>
      <c r="Q75" s="155">
        <v>-0.3</v>
      </c>
      <c r="R75" s="186">
        <v>3.2738700000000001</v>
      </c>
      <c r="S75" s="190">
        <v>-1.5</v>
      </c>
    </row>
    <row r="76" spans="1:19" x14ac:dyDescent="0.25">
      <c r="A76" s="16" t="s">
        <v>248</v>
      </c>
      <c r="B76" s="58">
        <v>271757</v>
      </c>
      <c r="C76" s="16" t="s">
        <v>389</v>
      </c>
      <c r="D76" s="171">
        <v>103.12</v>
      </c>
      <c r="E76" s="110">
        <v>103.32</v>
      </c>
      <c r="F76" s="254" t="s">
        <v>476</v>
      </c>
      <c r="G76" s="249">
        <v>17.044638528193012</v>
      </c>
      <c r="H76" s="256">
        <v>6.0034559999999999</v>
      </c>
      <c r="I76" s="74">
        <v>2.7696089171974529</v>
      </c>
      <c r="J76" s="181">
        <v>2.7070063694265528E-3</v>
      </c>
      <c r="K76" s="203">
        <v>2.7771266166373945</v>
      </c>
      <c r="L76" s="37">
        <v>5080</v>
      </c>
      <c r="M76" s="199">
        <v>14069.613299363062</v>
      </c>
      <c r="N76" s="183">
        <v>14758.745650474268</v>
      </c>
      <c r="O76" s="185">
        <v>22.479666666666663</v>
      </c>
      <c r="P76" s="98">
        <v>0</v>
      </c>
      <c r="Q76" s="155">
        <v>-0.3</v>
      </c>
      <c r="R76" s="186">
        <v>8.4485899999999994</v>
      </c>
      <c r="S76" s="190">
        <v>-1.5</v>
      </c>
    </row>
    <row r="77" spans="1:19" x14ac:dyDescent="0.25">
      <c r="A77" s="16" t="s">
        <v>249</v>
      </c>
      <c r="B77" s="58">
        <v>271758</v>
      </c>
      <c r="C77" s="16" t="s">
        <v>389</v>
      </c>
      <c r="D77" s="171">
        <v>113.06</v>
      </c>
      <c r="E77" s="110">
        <v>113.26</v>
      </c>
      <c r="F77" s="254" t="s">
        <v>479</v>
      </c>
      <c r="G77" s="249">
        <v>0.77017526471203124</v>
      </c>
      <c r="H77" s="256"/>
      <c r="I77" s="74">
        <v>2.785225047362649</v>
      </c>
      <c r="J77" s="181">
        <v>1.9942167713629345E-3</v>
      </c>
      <c r="K77" s="203">
        <v>2.7907904885602961</v>
      </c>
      <c r="L77" s="37">
        <v>4910</v>
      </c>
      <c r="M77" s="199">
        <v>13675.454982550606</v>
      </c>
      <c r="N77" s="183">
        <v>4308.4495898520308</v>
      </c>
      <c r="O77" s="185">
        <v>9.8379999999999992</v>
      </c>
      <c r="P77" s="98">
        <v>0</v>
      </c>
      <c r="Q77" s="155">
        <v>-0.3</v>
      </c>
      <c r="R77" s="186">
        <v>-0.9</v>
      </c>
      <c r="S77" s="190">
        <v>-1.5</v>
      </c>
    </row>
    <row r="78" spans="1:19" x14ac:dyDescent="0.25">
      <c r="A78" s="16" t="s">
        <v>250</v>
      </c>
      <c r="B78" s="58">
        <v>271759</v>
      </c>
      <c r="C78" s="16" t="s">
        <v>389</v>
      </c>
      <c r="D78" s="171">
        <v>124.11</v>
      </c>
      <c r="E78" s="110">
        <v>124.31</v>
      </c>
      <c r="F78" s="254" t="s">
        <v>479</v>
      </c>
      <c r="G78" s="249">
        <v>0.9974254310532088</v>
      </c>
      <c r="H78" s="256"/>
      <c r="I78" s="74">
        <v>2.7321210086785657</v>
      </c>
      <c r="J78" s="181">
        <v>1.2280989028981273E-3</v>
      </c>
      <c r="K78" s="203">
        <v>2.7354804492171487</v>
      </c>
      <c r="L78" s="37">
        <v>5370</v>
      </c>
      <c r="M78" s="199">
        <v>14671.489816603898</v>
      </c>
      <c r="N78" s="183">
        <v>57402.266970237746</v>
      </c>
      <c r="O78" s="185">
        <v>21.576333333333334</v>
      </c>
      <c r="P78" s="98">
        <v>0</v>
      </c>
      <c r="Q78" s="155">
        <v>1.13774</v>
      </c>
      <c r="R78" s="186">
        <v>-0.9</v>
      </c>
      <c r="S78" s="190">
        <v>-1.5</v>
      </c>
    </row>
    <row r="79" spans="1:19" x14ac:dyDescent="0.25">
      <c r="A79" s="16" t="s">
        <v>251</v>
      </c>
      <c r="B79" s="58">
        <v>271760</v>
      </c>
      <c r="C79" s="16" t="s">
        <v>389</v>
      </c>
      <c r="D79" s="171">
        <v>126.47</v>
      </c>
      <c r="E79" s="110">
        <v>126.62</v>
      </c>
      <c r="F79" s="254" t="s">
        <v>479</v>
      </c>
      <c r="G79" s="249">
        <v>0.43191024782982523</v>
      </c>
      <c r="H79" s="256"/>
      <c r="I79" s="74">
        <v>2.7767704236431054</v>
      </c>
      <c r="J79" s="181">
        <v>1.6855826497359891E-3</v>
      </c>
      <c r="K79" s="203">
        <v>2.7814588023412874</v>
      </c>
      <c r="L79" s="37" t="s">
        <v>287</v>
      </c>
      <c r="M79" s="199" t="s">
        <v>287</v>
      </c>
      <c r="N79" s="183">
        <v>18126.447680153877</v>
      </c>
      <c r="O79" s="185">
        <v>19.234333333333332</v>
      </c>
      <c r="P79" s="98">
        <v>0</v>
      </c>
      <c r="Q79" s="155">
        <v>2.1554700000000002</v>
      </c>
      <c r="R79" s="186">
        <v>14.58548</v>
      </c>
      <c r="S79" s="190">
        <v>7.4665900000000001</v>
      </c>
    </row>
    <row r="80" spans="1:19" x14ac:dyDescent="0.25">
      <c r="A80" s="16" t="s">
        <v>252</v>
      </c>
      <c r="B80" s="58">
        <v>271761</v>
      </c>
      <c r="C80" s="16" t="s">
        <v>389</v>
      </c>
      <c r="D80" s="171">
        <v>133.65</v>
      </c>
      <c r="E80" s="110">
        <v>133.85</v>
      </c>
      <c r="F80" s="254" t="s">
        <v>479</v>
      </c>
      <c r="G80" s="249">
        <v>1.3849134995951877</v>
      </c>
      <c r="H80" s="256"/>
      <c r="I80" s="74">
        <v>2.8213059950336992</v>
      </c>
      <c r="J80" s="181">
        <v>1.4189428875490983E-3</v>
      </c>
      <c r="K80" s="203">
        <v>2.8253149555950268</v>
      </c>
      <c r="L80" s="37">
        <v>5280</v>
      </c>
      <c r="M80" s="199">
        <v>14896.495653777931</v>
      </c>
      <c r="N80" s="183">
        <v>12865.289102350827</v>
      </c>
      <c r="O80" s="185">
        <v>15.832666666666666</v>
      </c>
      <c r="P80" s="98">
        <v>0</v>
      </c>
      <c r="Q80" s="155">
        <v>-0.3</v>
      </c>
      <c r="R80" s="186">
        <v>3.0737199999999998</v>
      </c>
      <c r="S80" s="190">
        <v>6.5492800000000004</v>
      </c>
    </row>
    <row r="81" spans="1:19" x14ac:dyDescent="0.25">
      <c r="A81" s="16" t="s">
        <v>253</v>
      </c>
      <c r="B81" s="58">
        <v>271762</v>
      </c>
      <c r="C81" s="16" t="s">
        <v>389</v>
      </c>
      <c r="D81" s="171">
        <v>139.34</v>
      </c>
      <c r="E81" s="110">
        <v>139.54</v>
      </c>
      <c r="F81" s="254" t="s">
        <v>479</v>
      </c>
      <c r="G81" s="249">
        <v>1.8832215211574315</v>
      </c>
      <c r="H81" s="256"/>
      <c r="I81" s="74">
        <v>2.7789144762963556</v>
      </c>
      <c r="J81" s="181">
        <v>9.5291034701822097E-4</v>
      </c>
      <c r="K81" s="203">
        <v>2.7815650584214295</v>
      </c>
      <c r="L81" s="37">
        <v>5520</v>
      </c>
      <c r="M81" s="199">
        <v>15339.607909155882</v>
      </c>
      <c r="N81" s="183">
        <v>125142.14144978797</v>
      </c>
      <c r="O81" s="185">
        <v>16.916666666666668</v>
      </c>
      <c r="P81" s="98">
        <v>0</v>
      </c>
      <c r="Q81" s="155">
        <v>-0.3</v>
      </c>
      <c r="R81" s="186">
        <v>-0.9</v>
      </c>
      <c r="S81" s="190">
        <v>24.949750000000002</v>
      </c>
    </row>
    <row r="82" spans="1:19" x14ac:dyDescent="0.25">
      <c r="A82" s="16" t="s">
        <v>254</v>
      </c>
      <c r="B82" s="58">
        <v>271763</v>
      </c>
      <c r="C82" s="16" t="s">
        <v>389</v>
      </c>
      <c r="D82" s="171">
        <v>142.04</v>
      </c>
      <c r="E82" s="110">
        <v>142.21</v>
      </c>
      <c r="F82" s="254" t="s">
        <v>479</v>
      </c>
      <c r="G82" s="249">
        <v>0.82569013888603371</v>
      </c>
      <c r="H82" s="256"/>
      <c r="I82" s="74">
        <v>2.7554082828865187</v>
      </c>
      <c r="J82" s="181">
        <v>2.2100509272606726E-3</v>
      </c>
      <c r="K82" s="203">
        <v>2.7615113636363642</v>
      </c>
      <c r="L82" s="37">
        <v>4970</v>
      </c>
      <c r="M82" s="199">
        <v>13694.379165945998</v>
      </c>
      <c r="N82" s="183">
        <v>44460.837621548904</v>
      </c>
      <c r="O82" s="185">
        <v>11.813666666666668</v>
      </c>
      <c r="P82" s="98">
        <v>0</v>
      </c>
      <c r="Q82" s="155">
        <v>3.1145800000000001</v>
      </c>
      <c r="R82" s="186">
        <v>-0.9</v>
      </c>
      <c r="S82" s="190">
        <v>-1.5</v>
      </c>
    </row>
    <row r="83" spans="1:19" x14ac:dyDescent="0.25">
      <c r="A83" s="16" t="s">
        <v>255</v>
      </c>
      <c r="B83" s="58">
        <v>271764</v>
      </c>
      <c r="C83" s="16" t="s">
        <v>389</v>
      </c>
      <c r="D83" s="171">
        <v>146.47999999999999</v>
      </c>
      <c r="E83" s="110">
        <v>146.68</v>
      </c>
      <c r="F83" s="254" t="s">
        <v>295</v>
      </c>
      <c r="G83" s="249">
        <v>1.4856868260523997</v>
      </c>
      <c r="H83" s="256"/>
      <c r="I83" s="74">
        <v>3.0213206836616453</v>
      </c>
      <c r="J83" s="181">
        <v>7.9663962920056234E-4</v>
      </c>
      <c r="K83" s="203">
        <v>3.0237295064144383</v>
      </c>
      <c r="L83" s="37">
        <v>5810</v>
      </c>
      <c r="M83" s="199">
        <v>17553.87317207416</v>
      </c>
      <c r="N83" s="183">
        <v>112168.72196889343</v>
      </c>
      <c r="O83" s="185">
        <v>22.945666666666668</v>
      </c>
      <c r="P83" s="98">
        <v>0</v>
      </c>
      <c r="Q83" s="155">
        <v>3.20933</v>
      </c>
      <c r="R83" s="186">
        <v>8.6226400000000005</v>
      </c>
      <c r="S83" s="190">
        <v>-1.5</v>
      </c>
    </row>
    <row r="84" spans="1:19" x14ac:dyDescent="0.25">
      <c r="A84" s="16" t="s">
        <v>256</v>
      </c>
      <c r="B84" s="58">
        <v>271765</v>
      </c>
      <c r="C84" s="16" t="s">
        <v>389</v>
      </c>
      <c r="D84" s="171">
        <v>151.80000000000001</v>
      </c>
      <c r="E84" s="110">
        <v>152</v>
      </c>
      <c r="F84" s="254" t="s">
        <v>479</v>
      </c>
      <c r="G84" s="249">
        <v>2.2978546915833551</v>
      </c>
      <c r="H84" s="256"/>
      <c r="I84" s="74">
        <v>2.8688704910908296</v>
      </c>
      <c r="J84" s="181">
        <v>1.8832391713746984E-3</v>
      </c>
      <c r="K84" s="203">
        <v>2.8742834542815676</v>
      </c>
      <c r="L84" s="37">
        <v>4640</v>
      </c>
      <c r="M84" s="199">
        <v>13311.559078661448</v>
      </c>
      <c r="N84" s="183">
        <v>10898.669676590776</v>
      </c>
      <c r="O84" s="185">
        <v>18.684333333333331</v>
      </c>
      <c r="P84" s="98">
        <v>34.799999999999997</v>
      </c>
      <c r="Q84" s="155">
        <v>-0.3</v>
      </c>
      <c r="R84" s="186">
        <v>3.3345899999999999</v>
      </c>
      <c r="S84" s="190">
        <v>13.549149999999999</v>
      </c>
    </row>
    <row r="85" spans="1:19" x14ac:dyDescent="0.25">
      <c r="A85" s="16" t="s">
        <v>257</v>
      </c>
      <c r="B85" s="58">
        <v>271766</v>
      </c>
      <c r="C85" s="16" t="s">
        <v>389</v>
      </c>
      <c r="D85" s="171">
        <v>156.51</v>
      </c>
      <c r="E85" s="110">
        <v>156.66</v>
      </c>
      <c r="F85" s="254" t="s">
        <v>296</v>
      </c>
      <c r="G85" s="249">
        <v>0.38203878742169672</v>
      </c>
      <c r="H85" s="256"/>
      <c r="I85" s="74">
        <v>2.6767338385034334</v>
      </c>
      <c r="J85" s="181">
        <v>1.0655931802036871E-3</v>
      </c>
      <c r="K85" s="203">
        <v>2.6795891904705464</v>
      </c>
      <c r="L85" s="37">
        <v>4850</v>
      </c>
      <c r="M85" s="199">
        <v>12982.159116741652</v>
      </c>
      <c r="N85" s="183">
        <v>36190.862880186687</v>
      </c>
      <c r="O85" s="185">
        <v>15.896333333333333</v>
      </c>
      <c r="P85" s="98">
        <v>0</v>
      </c>
      <c r="Q85" s="155">
        <v>-0.3</v>
      </c>
      <c r="R85" s="186">
        <v>-0.9</v>
      </c>
      <c r="S85" s="190">
        <v>-1.5</v>
      </c>
    </row>
    <row r="86" spans="1:19" x14ac:dyDescent="0.25">
      <c r="A86" s="16" t="s">
        <v>258</v>
      </c>
      <c r="B86" s="58">
        <v>271767</v>
      </c>
      <c r="C86" s="16" t="s">
        <v>389</v>
      </c>
      <c r="D86" s="171">
        <v>161.18</v>
      </c>
      <c r="E86" s="110">
        <v>161.38</v>
      </c>
      <c r="F86" s="254" t="s">
        <v>479</v>
      </c>
      <c r="G86" s="249">
        <v>0.69729196358316869</v>
      </c>
      <c r="H86" s="256"/>
      <c r="I86" s="74">
        <v>2.7619085675119952</v>
      </c>
      <c r="J86" s="181">
        <v>1.6449623029472869E-3</v>
      </c>
      <c r="K86" s="203">
        <v>2.7664592887546346</v>
      </c>
      <c r="L86" s="37">
        <v>4360</v>
      </c>
      <c r="M86" s="199">
        <v>12041.921354352298</v>
      </c>
      <c r="N86" s="183">
        <v>21179.782274970225</v>
      </c>
      <c r="O86" s="185">
        <v>10.356666666666667</v>
      </c>
      <c r="P86" s="98">
        <v>0</v>
      </c>
      <c r="Q86" s="155">
        <v>1.90469</v>
      </c>
      <c r="R86" s="186">
        <v>-0.9</v>
      </c>
      <c r="S86" s="190">
        <v>8.4081200000000003</v>
      </c>
    </row>
    <row r="87" spans="1:19" x14ac:dyDescent="0.25">
      <c r="A87" s="16" t="s">
        <v>259</v>
      </c>
      <c r="B87" s="58">
        <v>271768</v>
      </c>
      <c r="C87" s="16" t="s">
        <v>389</v>
      </c>
      <c r="D87" s="171">
        <v>165.58</v>
      </c>
      <c r="E87" s="110">
        <v>165.78</v>
      </c>
      <c r="F87" s="254" t="s">
        <v>479</v>
      </c>
      <c r="G87" s="249">
        <v>2.3243371086048819</v>
      </c>
      <c r="H87" s="256"/>
      <c r="I87" s="74">
        <v>2.8358951271972117</v>
      </c>
      <c r="J87" s="181">
        <v>2.0025216939848836E-3</v>
      </c>
      <c r="K87" s="203">
        <v>2.8415854637336504</v>
      </c>
      <c r="L87" s="37">
        <v>4460</v>
      </c>
      <c r="M87" s="199">
        <v>12648.092267299564</v>
      </c>
      <c r="N87" s="183">
        <v>5376.777619115659</v>
      </c>
      <c r="O87" s="185">
        <v>23.254333333333335</v>
      </c>
      <c r="P87" s="98">
        <v>0</v>
      </c>
      <c r="Q87" s="155">
        <v>2.23156</v>
      </c>
      <c r="R87" s="186">
        <v>4.0535899999999998</v>
      </c>
      <c r="S87" s="190">
        <v>-1.5</v>
      </c>
    </row>
    <row r="88" spans="1:19" x14ac:dyDescent="0.25">
      <c r="A88" s="16" t="s">
        <v>260</v>
      </c>
      <c r="B88" s="58">
        <v>271769</v>
      </c>
      <c r="C88" s="16" t="s">
        <v>389</v>
      </c>
      <c r="D88" s="171">
        <v>173.39</v>
      </c>
      <c r="E88" s="110">
        <v>173.56</v>
      </c>
      <c r="F88" s="254" t="s">
        <v>479</v>
      </c>
      <c r="G88" s="249">
        <v>1.2662097461932837</v>
      </c>
      <c r="H88" s="256"/>
      <c r="I88" s="74">
        <v>2.8028293093295193</v>
      </c>
      <c r="J88" s="181">
        <v>2.9443930344075272E-3</v>
      </c>
      <c r="K88" s="203">
        <v>2.8111063111711103</v>
      </c>
      <c r="L88" s="37">
        <v>4130</v>
      </c>
      <c r="M88" s="199">
        <v>11575.685047530915</v>
      </c>
      <c r="N88" s="183">
        <v>4062.3784622796561</v>
      </c>
      <c r="O88" s="185">
        <v>7.6856666666666671</v>
      </c>
      <c r="P88" s="98">
        <v>0</v>
      </c>
      <c r="Q88" s="155">
        <v>-0.3</v>
      </c>
      <c r="R88" s="186">
        <v>4.984</v>
      </c>
      <c r="S88" s="190">
        <v>6.3407400000000003</v>
      </c>
    </row>
    <row r="89" spans="1:19" x14ac:dyDescent="0.25">
      <c r="A89" s="16" t="s">
        <v>261</v>
      </c>
      <c r="B89" s="58">
        <v>271770</v>
      </c>
      <c r="C89" s="16" t="s">
        <v>389</v>
      </c>
      <c r="D89" s="171">
        <v>183.98</v>
      </c>
      <c r="E89" s="110">
        <v>184.18</v>
      </c>
      <c r="F89" s="254" t="s">
        <v>479</v>
      </c>
      <c r="G89" s="249">
        <v>2.3052882639861059</v>
      </c>
      <c r="H89" s="256"/>
      <c r="I89" s="74">
        <v>2.951602791685632</v>
      </c>
      <c r="J89" s="181">
        <v>1.5172204521316085E-3</v>
      </c>
      <c r="K89" s="203">
        <v>2.9560878285974774</v>
      </c>
      <c r="L89" s="37">
        <v>5510</v>
      </c>
      <c r="M89" s="199">
        <v>16263.331382187833</v>
      </c>
      <c r="N89" s="183">
        <v>8512.4309125277432</v>
      </c>
      <c r="O89" s="185">
        <v>18.656000000000002</v>
      </c>
      <c r="P89" s="98">
        <v>0</v>
      </c>
      <c r="Q89" s="155">
        <v>0.95643</v>
      </c>
      <c r="R89" s="186">
        <v>-0.9</v>
      </c>
      <c r="S89" s="190">
        <v>-1.5</v>
      </c>
    </row>
    <row r="90" spans="1:19" x14ac:dyDescent="0.25">
      <c r="A90" s="16" t="s">
        <v>262</v>
      </c>
      <c r="B90" s="58">
        <v>271771</v>
      </c>
      <c r="C90" s="16" t="s">
        <v>389</v>
      </c>
      <c r="D90" s="171">
        <v>187.3</v>
      </c>
      <c r="E90" s="110">
        <v>187.5</v>
      </c>
      <c r="F90" s="254" t="s">
        <v>479</v>
      </c>
      <c r="G90" s="249">
        <v>7.8121863420198112</v>
      </c>
      <c r="H90" s="256"/>
      <c r="I90" s="74">
        <v>2.8487051056956245</v>
      </c>
      <c r="J90" s="181">
        <v>4.8458459161457804E-3</v>
      </c>
      <c r="K90" s="203">
        <v>2.8625767113620326</v>
      </c>
      <c r="L90" s="37">
        <v>5330</v>
      </c>
      <c r="M90" s="199">
        <v>15183.598213357678</v>
      </c>
      <c r="N90" s="183">
        <v>468696.6197568471</v>
      </c>
      <c r="O90" s="185">
        <v>25.166</v>
      </c>
      <c r="P90" s="98">
        <v>0</v>
      </c>
      <c r="Q90" s="155">
        <v>-0.3</v>
      </c>
      <c r="R90" s="186">
        <v>5.6290899999999997</v>
      </c>
      <c r="S90" s="190">
        <v>-1.5</v>
      </c>
    </row>
    <row r="91" spans="1:19" x14ac:dyDescent="0.25">
      <c r="A91" s="16" t="s">
        <v>263</v>
      </c>
      <c r="B91" s="58">
        <v>271772</v>
      </c>
      <c r="C91" s="16" t="s">
        <v>389</v>
      </c>
      <c r="D91" s="171">
        <v>201.97</v>
      </c>
      <c r="E91" s="110">
        <v>202.17</v>
      </c>
      <c r="F91" s="254" t="s">
        <v>480</v>
      </c>
      <c r="G91" s="249">
        <v>0.58500542817813239</v>
      </c>
      <c r="H91" s="256"/>
      <c r="I91" s="74">
        <v>3.0512004884377633</v>
      </c>
      <c r="J91" s="181">
        <v>3.2816912157517366E-3</v>
      </c>
      <c r="K91" s="203">
        <v>3.0612465543644709</v>
      </c>
      <c r="L91" s="37">
        <v>5400</v>
      </c>
      <c r="M91" s="199">
        <v>16476.48263756392</v>
      </c>
      <c r="N91" s="183">
        <v>1312.4121269192115</v>
      </c>
      <c r="O91" s="185">
        <v>7.472999999999999</v>
      </c>
      <c r="P91" s="98">
        <v>0</v>
      </c>
      <c r="Q91" s="155">
        <v>-0.3</v>
      </c>
      <c r="R91" s="186">
        <v>-0.9</v>
      </c>
      <c r="S91" s="190">
        <v>-1.5</v>
      </c>
    </row>
    <row r="92" spans="1:19" x14ac:dyDescent="0.25">
      <c r="A92" s="16" t="s">
        <v>264</v>
      </c>
      <c r="B92" s="58">
        <v>271773</v>
      </c>
      <c r="C92" s="16" t="s">
        <v>389</v>
      </c>
      <c r="D92" s="171">
        <v>205.54</v>
      </c>
      <c r="E92" s="110">
        <v>205.74</v>
      </c>
      <c r="F92" s="254" t="s">
        <v>481</v>
      </c>
      <c r="G92" s="249">
        <v>0.29764980220794363</v>
      </c>
      <c r="H92" s="256"/>
      <c r="I92" s="74">
        <v>2.8740599447111879</v>
      </c>
      <c r="J92" s="181">
        <v>2.7644405645278285E-3</v>
      </c>
      <c r="K92" s="203">
        <v>2.8820271374379915</v>
      </c>
      <c r="L92" s="37">
        <v>5340</v>
      </c>
      <c r="M92" s="199">
        <v>15347.480104757744</v>
      </c>
      <c r="N92" s="183">
        <v>1528.57458646123</v>
      </c>
      <c r="O92" s="185">
        <v>8.4413333333333345</v>
      </c>
      <c r="P92" s="98">
        <v>0</v>
      </c>
      <c r="Q92" s="155">
        <v>-0.3</v>
      </c>
      <c r="R92" s="186">
        <v>-0.9</v>
      </c>
      <c r="S92" s="190">
        <v>-1.5</v>
      </c>
    </row>
    <row r="93" spans="1:19" x14ac:dyDescent="0.25">
      <c r="A93" s="16" t="s">
        <v>265</v>
      </c>
      <c r="B93" s="58">
        <v>271774</v>
      </c>
      <c r="C93" s="16" t="s">
        <v>389</v>
      </c>
      <c r="D93" s="171">
        <v>214.77</v>
      </c>
      <c r="E93" s="110">
        <v>214.97</v>
      </c>
      <c r="F93" s="254" t="s">
        <v>482</v>
      </c>
      <c r="G93" s="249">
        <v>3.0914893462892552</v>
      </c>
      <c r="H93" s="256"/>
      <c r="I93" s="74">
        <v>3.2915657477025904</v>
      </c>
      <c r="J93" s="181">
        <v>1.1695906432747398E-3</v>
      </c>
      <c r="K93" s="203">
        <v>3.2954200401472065</v>
      </c>
      <c r="L93" s="37">
        <v>5770</v>
      </c>
      <c r="M93" s="199">
        <v>18992.334364243947</v>
      </c>
      <c r="N93" s="183">
        <v>26855.094151424342</v>
      </c>
      <c r="O93" s="185">
        <v>27.631666666666664</v>
      </c>
      <c r="P93" s="98">
        <v>0</v>
      </c>
      <c r="Q93" s="155">
        <v>0.89012999999999998</v>
      </c>
      <c r="R93" s="186">
        <v>-0.9</v>
      </c>
      <c r="S93" s="190">
        <v>22.144179999999999</v>
      </c>
    </row>
    <row r="94" spans="1:19" x14ac:dyDescent="0.25">
      <c r="A94" s="16" t="s">
        <v>266</v>
      </c>
      <c r="B94" s="58">
        <v>271775</v>
      </c>
      <c r="C94" s="16" t="s">
        <v>389</v>
      </c>
      <c r="D94" s="171">
        <v>219.22</v>
      </c>
      <c r="E94" s="110">
        <v>219.42</v>
      </c>
      <c r="F94" s="254" t="s">
        <v>483</v>
      </c>
      <c r="G94" s="249">
        <v>993.50877049373617</v>
      </c>
      <c r="H94" s="256">
        <v>4.248869</v>
      </c>
      <c r="I94" s="74">
        <v>3.5346390750670258</v>
      </c>
      <c r="J94" s="181">
        <v>2.3458445040212199E-3</v>
      </c>
      <c r="K94" s="203">
        <v>3.5429502855223385</v>
      </c>
      <c r="L94" s="37">
        <v>5260</v>
      </c>
      <c r="M94" s="199">
        <v>18592.201534852557</v>
      </c>
      <c r="N94" s="183">
        <v>40330.364699975638</v>
      </c>
      <c r="O94" s="185">
        <v>40.863333333333337</v>
      </c>
      <c r="P94" s="98">
        <v>0</v>
      </c>
      <c r="Q94" s="155">
        <v>-0.3</v>
      </c>
      <c r="R94" s="186">
        <v>3.4195099999999998</v>
      </c>
      <c r="S94" s="190">
        <v>-1.5</v>
      </c>
    </row>
    <row r="95" spans="1:19" x14ac:dyDescent="0.25">
      <c r="A95" s="16" t="s">
        <v>267</v>
      </c>
      <c r="B95" s="58">
        <v>271776</v>
      </c>
      <c r="C95" s="16" t="s">
        <v>389</v>
      </c>
      <c r="D95" s="171">
        <v>225.02</v>
      </c>
      <c r="E95" s="110">
        <v>225.22</v>
      </c>
      <c r="F95" s="254" t="s">
        <v>483</v>
      </c>
      <c r="G95" s="249">
        <v>1098.1775804715683</v>
      </c>
      <c r="H95" s="256">
        <v>4.2565910000000002</v>
      </c>
      <c r="I95" s="74">
        <v>3.4634827534039339</v>
      </c>
      <c r="J95" s="181">
        <v>3.4795763993947016E-3</v>
      </c>
      <c r="K95" s="203">
        <v>3.4755762866251709</v>
      </c>
      <c r="L95" s="37">
        <v>2830</v>
      </c>
      <c r="M95" s="199">
        <v>9801.6561921331322</v>
      </c>
      <c r="N95" s="183">
        <v>7883.7678208469333</v>
      </c>
      <c r="O95" s="185">
        <v>47.9</v>
      </c>
      <c r="P95" s="98">
        <v>0</v>
      </c>
      <c r="Q95" s="155">
        <v>-0.3</v>
      </c>
      <c r="R95" s="186">
        <v>-0.9</v>
      </c>
      <c r="S95" s="190">
        <v>-1.5</v>
      </c>
    </row>
    <row r="96" spans="1:19" x14ac:dyDescent="0.25">
      <c r="A96" s="16" t="s">
        <v>268</v>
      </c>
      <c r="B96" s="58">
        <v>271777</v>
      </c>
      <c r="C96" s="16" t="s">
        <v>389</v>
      </c>
      <c r="D96" s="171">
        <v>230.24</v>
      </c>
      <c r="E96" s="110">
        <v>230.44</v>
      </c>
      <c r="F96" s="254" t="s">
        <v>483</v>
      </c>
      <c r="G96" s="249">
        <v>41.634844640117755</v>
      </c>
      <c r="H96" s="256">
        <v>5.6736325000000001</v>
      </c>
      <c r="I96" s="74">
        <v>3.2590430172309914</v>
      </c>
      <c r="J96" s="181">
        <v>1.1447162308715179E-3</v>
      </c>
      <c r="K96" s="203">
        <v>3.2627779721334225</v>
      </c>
      <c r="L96" s="37">
        <v>4250</v>
      </c>
      <c r="M96" s="199">
        <v>13850.932823231713</v>
      </c>
      <c r="N96" s="183">
        <v>570795.75988574699</v>
      </c>
      <c r="O96" s="185">
        <v>21.801333333333332</v>
      </c>
      <c r="P96" s="98">
        <v>0</v>
      </c>
      <c r="Q96" s="155">
        <v>-0.3</v>
      </c>
      <c r="R96" s="186">
        <v>-0.9</v>
      </c>
      <c r="S96" s="190">
        <v>9.63049</v>
      </c>
    </row>
    <row r="97" spans="1:19" x14ac:dyDescent="0.25">
      <c r="A97" s="16" t="s">
        <v>269</v>
      </c>
      <c r="B97" s="58">
        <v>271778</v>
      </c>
      <c r="C97" s="16" t="s">
        <v>389</v>
      </c>
      <c r="D97" s="171">
        <v>233.11</v>
      </c>
      <c r="E97" s="110">
        <v>233.29</v>
      </c>
      <c r="F97" s="254" t="s">
        <v>484</v>
      </c>
      <c r="G97" s="249">
        <v>206.23618992470512</v>
      </c>
      <c r="H97" s="256">
        <v>2.4354360000000002</v>
      </c>
      <c r="I97" s="74">
        <v>3.5198818638489526</v>
      </c>
      <c r="J97" s="181">
        <v>2.4250822795771065E-3</v>
      </c>
      <c r="K97" s="203">
        <v>3.5284386178155929</v>
      </c>
      <c r="L97" s="37">
        <v>4610</v>
      </c>
      <c r="M97" s="199">
        <v>16226.655392343671</v>
      </c>
      <c r="N97" s="183">
        <v>2.6233163625467588</v>
      </c>
      <c r="O97" s="185">
        <v>578.95333333333338</v>
      </c>
      <c r="P97" s="98">
        <v>1206.8109361536699</v>
      </c>
      <c r="Q97" s="155">
        <v>-0.3</v>
      </c>
      <c r="R97" s="186">
        <v>-0.9</v>
      </c>
      <c r="S97" s="190">
        <v>9.3590699999999991</v>
      </c>
    </row>
    <row r="98" spans="1:19" x14ac:dyDescent="0.25">
      <c r="A98" s="16" t="s">
        <v>270</v>
      </c>
      <c r="B98" s="58">
        <v>271779</v>
      </c>
      <c r="C98" s="16" t="s">
        <v>389</v>
      </c>
      <c r="D98" s="171">
        <v>234.15</v>
      </c>
      <c r="E98" s="110">
        <v>234.35</v>
      </c>
      <c r="F98" s="254" t="s">
        <v>484</v>
      </c>
      <c r="G98" s="249">
        <v>182.19272582792044</v>
      </c>
      <c r="H98" s="256">
        <v>8.1841119999999989</v>
      </c>
      <c r="I98" s="74">
        <v>3.0724538220400297</v>
      </c>
      <c r="J98" s="181">
        <v>2.0094847681054579E-3</v>
      </c>
      <c r="K98" s="203">
        <v>3.0786403028350522</v>
      </c>
      <c r="L98" s="37">
        <v>4890</v>
      </c>
      <c r="M98" s="199">
        <v>15024.299189775746</v>
      </c>
      <c r="N98" s="183">
        <v>675.24277946215193</v>
      </c>
      <c r="O98" s="185">
        <v>24.922000000000001</v>
      </c>
      <c r="P98" s="98">
        <v>0</v>
      </c>
      <c r="Q98" s="155">
        <v>-0.3</v>
      </c>
      <c r="R98" s="186">
        <v>-0.9</v>
      </c>
      <c r="S98" s="190">
        <v>-1.5</v>
      </c>
    </row>
    <row r="99" spans="1:19" x14ac:dyDescent="0.25">
      <c r="A99" s="16" t="s">
        <v>271</v>
      </c>
      <c r="B99" s="58">
        <v>271780</v>
      </c>
      <c r="C99" s="16" t="s">
        <v>389</v>
      </c>
      <c r="D99" s="171">
        <v>238.24</v>
      </c>
      <c r="E99" s="110">
        <v>238.41</v>
      </c>
      <c r="F99" s="254" t="s">
        <v>483</v>
      </c>
      <c r="G99" s="249">
        <v>4.0538575207309213</v>
      </c>
      <c r="H99" s="256"/>
      <c r="I99" s="74">
        <v>3.3873113588314423</v>
      </c>
      <c r="J99" s="181">
        <v>1.537574476263934E-3</v>
      </c>
      <c r="K99" s="203">
        <v>3.3925276227141481</v>
      </c>
      <c r="L99" s="37">
        <v>4670</v>
      </c>
      <c r="M99" s="199">
        <v>15818.744045742835</v>
      </c>
      <c r="N99" s="183">
        <v>34999.481055837416</v>
      </c>
      <c r="O99" s="185">
        <v>24.374666666666666</v>
      </c>
      <c r="P99" s="98">
        <v>0</v>
      </c>
      <c r="Q99" s="155">
        <v>1.8662700000000001</v>
      </c>
      <c r="R99" s="186">
        <v>-0.9</v>
      </c>
      <c r="S99" s="190">
        <v>-1.5</v>
      </c>
    </row>
    <row r="100" spans="1:19" x14ac:dyDescent="0.25">
      <c r="A100" s="16" t="s">
        <v>272</v>
      </c>
      <c r="B100" s="58">
        <v>271781</v>
      </c>
      <c r="C100" s="16" t="s">
        <v>389</v>
      </c>
      <c r="D100" s="171">
        <v>239.99</v>
      </c>
      <c r="E100" s="110">
        <v>240.19</v>
      </c>
      <c r="F100" s="254" t="s">
        <v>484</v>
      </c>
      <c r="G100" s="249">
        <v>1.8474080389926291</v>
      </c>
      <c r="H100" s="256"/>
      <c r="I100" s="74">
        <v>2.9713511783532156</v>
      </c>
      <c r="J100" s="181">
        <v>2.3276112889147019E-3</v>
      </c>
      <c r="K100" s="203">
        <v>2.9782834645669296</v>
      </c>
      <c r="L100" s="37">
        <v>5490</v>
      </c>
      <c r="M100" s="199">
        <v>16312.717969159154</v>
      </c>
      <c r="N100" s="183">
        <v>11201.477489336905</v>
      </c>
      <c r="O100" s="185">
        <v>21.230666666666668</v>
      </c>
      <c r="P100" s="98">
        <v>0</v>
      </c>
      <c r="Q100" s="155">
        <v>-0.3</v>
      </c>
      <c r="R100" s="186">
        <v>-0.9</v>
      </c>
      <c r="S100" s="190">
        <v>11.907109999999999</v>
      </c>
    </row>
    <row r="101" spans="1:19" x14ac:dyDescent="0.25">
      <c r="A101" s="16" t="s">
        <v>273</v>
      </c>
      <c r="B101" s="58">
        <v>271782</v>
      </c>
      <c r="C101" s="16" t="s">
        <v>389</v>
      </c>
      <c r="D101" s="171">
        <v>242.9</v>
      </c>
      <c r="E101" s="110">
        <v>243.08</v>
      </c>
      <c r="F101" s="254" t="s">
        <v>485</v>
      </c>
      <c r="G101" s="249">
        <v>0.67940669044400659</v>
      </c>
      <c r="H101" s="256">
        <v>0.81653120000000001</v>
      </c>
      <c r="I101" s="74">
        <v>2.8010980978486586</v>
      </c>
      <c r="J101" s="181">
        <v>8.3063377356942217E-4</v>
      </c>
      <c r="K101" s="203">
        <v>2.80342671876299</v>
      </c>
      <c r="L101" s="37">
        <v>5230</v>
      </c>
      <c r="M101" s="199">
        <v>14649.743051748485</v>
      </c>
      <c r="N101" s="183">
        <v>300216.69697515486</v>
      </c>
      <c r="O101" s="185">
        <v>35.222333333333331</v>
      </c>
      <c r="P101" s="98">
        <v>0</v>
      </c>
      <c r="Q101" s="155">
        <v>-0.3</v>
      </c>
      <c r="R101" s="186">
        <v>-0.9</v>
      </c>
      <c r="S101" s="190">
        <v>-1.5</v>
      </c>
    </row>
    <row r="102" spans="1:19" x14ac:dyDescent="0.25">
      <c r="A102" s="16" t="s">
        <v>274</v>
      </c>
      <c r="B102" s="58">
        <v>271783</v>
      </c>
      <c r="C102" s="16" t="s">
        <v>389</v>
      </c>
      <c r="D102" s="171">
        <v>247.95</v>
      </c>
      <c r="E102" s="110">
        <v>248.12</v>
      </c>
      <c r="F102" s="254" t="s">
        <v>484</v>
      </c>
      <c r="G102" s="249">
        <v>7.4118703549972782</v>
      </c>
      <c r="H102" s="256">
        <v>4.4432559999999999</v>
      </c>
      <c r="I102" s="74">
        <v>3.1706911979547114</v>
      </c>
      <c r="J102" s="181">
        <v>8.217677136598962E-4</v>
      </c>
      <c r="K102" s="203">
        <v>3.173298912546834</v>
      </c>
      <c r="L102" s="37">
        <v>5000</v>
      </c>
      <c r="M102" s="199">
        <v>15853.455989773558</v>
      </c>
      <c r="N102" s="183">
        <v>179582.98026056564</v>
      </c>
      <c r="O102" s="185">
        <v>43.506333333333338</v>
      </c>
      <c r="P102" s="98">
        <v>59.392575037338474</v>
      </c>
      <c r="Q102" s="155">
        <v>-0.3</v>
      </c>
      <c r="R102" s="186">
        <v>6.8777600000000003</v>
      </c>
      <c r="S102" s="190">
        <v>-1.5</v>
      </c>
    </row>
    <row r="103" spans="1:19" x14ac:dyDescent="0.25">
      <c r="A103" s="16" t="s">
        <v>275</v>
      </c>
      <c r="B103" s="58">
        <v>271784</v>
      </c>
      <c r="C103" s="16" t="s">
        <v>389</v>
      </c>
      <c r="D103" s="171">
        <v>252.37</v>
      </c>
      <c r="E103" s="110">
        <v>252.57</v>
      </c>
      <c r="F103" s="254" t="s">
        <v>484</v>
      </c>
      <c r="G103" s="249">
        <v>1.0831717982161808</v>
      </c>
      <c r="H103" s="256"/>
      <c r="I103" s="74">
        <v>2.8021167234483788</v>
      </c>
      <c r="J103" s="181">
        <v>3.4809657828467674E-3</v>
      </c>
      <c r="K103" s="203">
        <v>2.811904868078781</v>
      </c>
      <c r="L103" s="37">
        <v>2600</v>
      </c>
      <c r="M103" s="199">
        <v>7285.5034809657845</v>
      </c>
      <c r="N103" s="183">
        <v>31342.873756117053</v>
      </c>
      <c r="O103" s="185">
        <v>28.809333333333331</v>
      </c>
      <c r="P103" s="98">
        <v>0</v>
      </c>
      <c r="Q103" s="155">
        <v>6.7714999999999996</v>
      </c>
      <c r="R103" s="186">
        <v>9.4570100000000004</v>
      </c>
      <c r="S103" s="190">
        <v>25.9999</v>
      </c>
    </row>
    <row r="104" spans="1:19" x14ac:dyDescent="0.25">
      <c r="A104" s="16" t="s">
        <v>276</v>
      </c>
      <c r="B104" s="58">
        <v>271785</v>
      </c>
      <c r="C104" s="16" t="s">
        <v>389</v>
      </c>
      <c r="D104" s="171">
        <v>262.13</v>
      </c>
      <c r="E104" s="110">
        <v>262.32</v>
      </c>
      <c r="F104" s="254" t="s">
        <v>484</v>
      </c>
      <c r="G104" s="249">
        <v>18.687806799923827</v>
      </c>
      <c r="H104" s="256">
        <v>1.9334150000000001</v>
      </c>
      <c r="I104" s="74">
        <v>3.1453227642276422</v>
      </c>
      <c r="J104" s="181">
        <v>1.056910569105654E-3</v>
      </c>
      <c r="K104" s="203">
        <v>3.1486506063318953</v>
      </c>
      <c r="L104" s="37">
        <v>4450</v>
      </c>
      <c r="M104" s="199">
        <v>13996.686300813008</v>
      </c>
      <c r="N104" s="183">
        <v>18558.433360468687</v>
      </c>
      <c r="O104" s="185">
        <v>29.300666666666668</v>
      </c>
      <c r="P104" s="98">
        <v>22.376772265807613</v>
      </c>
      <c r="Q104" s="155">
        <v>5.1698399999999998</v>
      </c>
      <c r="R104" s="186">
        <v>14.95961</v>
      </c>
      <c r="S104" s="190">
        <v>22.36777</v>
      </c>
    </row>
    <row r="105" spans="1:19" x14ac:dyDescent="0.25">
      <c r="A105" s="16" t="s">
        <v>277</v>
      </c>
      <c r="B105" s="58">
        <v>271786</v>
      </c>
      <c r="C105" s="16" t="s">
        <v>389</v>
      </c>
      <c r="D105" s="171">
        <v>269.02999999999997</v>
      </c>
      <c r="E105" s="110">
        <v>269.23</v>
      </c>
      <c r="F105" s="254" t="s">
        <v>484</v>
      </c>
      <c r="G105" s="249">
        <v>6.4878480350197023</v>
      </c>
      <c r="H105" s="256">
        <v>4.0958325000000002</v>
      </c>
      <c r="I105" s="74">
        <v>2.993237818848328</v>
      </c>
      <c r="J105" s="181">
        <v>7.6370856880988167E-4</v>
      </c>
      <c r="K105" s="203">
        <v>2.9955255273616626</v>
      </c>
      <c r="L105" s="37">
        <v>5360</v>
      </c>
      <c r="M105" s="199">
        <v>16043.754709027038</v>
      </c>
      <c r="N105" s="183">
        <v>284829.45225151122</v>
      </c>
      <c r="O105" s="185">
        <v>70.175666666666658</v>
      </c>
      <c r="P105" s="98">
        <v>0</v>
      </c>
      <c r="Q105" s="155">
        <v>-0.3</v>
      </c>
      <c r="R105" s="186">
        <v>6.3837799999999998</v>
      </c>
      <c r="S105" s="190">
        <v>22.006309999999999</v>
      </c>
    </row>
    <row r="106" spans="1:19" x14ac:dyDescent="0.25">
      <c r="A106" s="16" t="s">
        <v>278</v>
      </c>
      <c r="B106" s="58">
        <v>271787</v>
      </c>
      <c r="C106" s="16" t="s">
        <v>389</v>
      </c>
      <c r="D106" s="171">
        <v>274.60000000000002</v>
      </c>
      <c r="E106" s="110">
        <v>274.77</v>
      </c>
      <c r="F106" s="254" t="s">
        <v>483</v>
      </c>
      <c r="G106" s="249">
        <v>9.5390885172229449</v>
      </c>
      <c r="H106" s="256">
        <v>0.69677619999999996</v>
      </c>
      <c r="I106" s="74">
        <v>3.2423714946225748</v>
      </c>
      <c r="J106" s="181">
        <v>3.3169162729921003E-3</v>
      </c>
      <c r="K106" s="203">
        <v>3.25316196046793</v>
      </c>
      <c r="L106" s="37">
        <v>4130</v>
      </c>
      <c r="M106" s="199">
        <v>13390.994272791233</v>
      </c>
      <c r="N106" s="183">
        <v>143070.11043468356</v>
      </c>
      <c r="O106" s="185">
        <v>99.058999999999983</v>
      </c>
      <c r="P106" s="98">
        <v>0</v>
      </c>
      <c r="Q106" s="155">
        <v>1.40524</v>
      </c>
      <c r="R106" s="186">
        <v>7.4947100000000004</v>
      </c>
      <c r="S106" s="190">
        <v>-1.5</v>
      </c>
    </row>
    <row r="107" spans="1:19" x14ac:dyDescent="0.25">
      <c r="A107" s="16" t="s">
        <v>279</v>
      </c>
      <c r="B107" s="58">
        <v>271788</v>
      </c>
      <c r="C107" s="16" t="s">
        <v>389</v>
      </c>
      <c r="D107" s="171">
        <v>277.12</v>
      </c>
      <c r="E107" s="110">
        <v>277.32</v>
      </c>
      <c r="F107" s="254" t="s">
        <v>483</v>
      </c>
      <c r="G107" s="249">
        <v>18.948269086991804</v>
      </c>
      <c r="H107" s="256">
        <v>3.8178479999999997</v>
      </c>
      <c r="I107" s="74">
        <v>3.0870600991325898</v>
      </c>
      <c r="J107" s="181">
        <v>1.5489467162333136E-3</v>
      </c>
      <c r="K107" s="203">
        <v>3.0918492088116669</v>
      </c>
      <c r="L107" s="37">
        <v>3890</v>
      </c>
      <c r="M107" s="199">
        <v>12008.663785625775</v>
      </c>
      <c r="N107" s="183">
        <v>54414.502126447143</v>
      </c>
      <c r="O107" s="185">
        <v>76.658666666666662</v>
      </c>
      <c r="P107" s="98">
        <v>0</v>
      </c>
      <c r="Q107" s="155">
        <v>1.85117</v>
      </c>
      <c r="R107" s="186">
        <v>-0.9</v>
      </c>
      <c r="S107" s="190">
        <v>-1.5</v>
      </c>
    </row>
    <row r="108" spans="1:19" x14ac:dyDescent="0.25">
      <c r="A108" s="16" t="s">
        <v>280</v>
      </c>
      <c r="B108" s="58">
        <v>271789</v>
      </c>
      <c r="C108" s="16" t="s">
        <v>389</v>
      </c>
      <c r="D108" s="171">
        <v>292.66000000000003</v>
      </c>
      <c r="E108" s="110">
        <v>292.86</v>
      </c>
      <c r="F108" s="254" t="s">
        <v>483</v>
      </c>
      <c r="G108" s="249">
        <v>8.4947655159213404</v>
      </c>
      <c r="H108" s="256">
        <v>3.0632840000000003</v>
      </c>
      <c r="I108" s="74">
        <v>3.3521553253335319</v>
      </c>
      <c r="J108" s="181">
        <v>1.4906461951255019E-3</v>
      </c>
      <c r="K108" s="203">
        <v>3.3571596626110316</v>
      </c>
      <c r="L108" s="37">
        <v>4280</v>
      </c>
      <c r="M108" s="199">
        <v>14347.224792427516</v>
      </c>
      <c r="N108" s="183">
        <v>14116.996288678454</v>
      </c>
      <c r="O108" s="185">
        <v>59.755666666666663</v>
      </c>
      <c r="P108" s="98">
        <v>0</v>
      </c>
      <c r="Q108" s="155">
        <v>-0.3</v>
      </c>
      <c r="R108" s="186">
        <v>3.2498399999999998</v>
      </c>
      <c r="S108" s="190">
        <v>-1.5</v>
      </c>
    </row>
    <row r="109" spans="1:19" x14ac:dyDescent="0.25">
      <c r="A109" s="16" t="s">
        <v>281</v>
      </c>
      <c r="B109" s="58">
        <v>271790</v>
      </c>
      <c r="C109" s="16" t="s">
        <v>389</v>
      </c>
      <c r="D109" s="171">
        <v>306.47000000000003</v>
      </c>
      <c r="E109" s="110">
        <v>306.67</v>
      </c>
      <c r="F109" s="254" t="s">
        <v>483</v>
      </c>
      <c r="G109" s="249">
        <v>5.7112856169097421</v>
      </c>
      <c r="H109" s="256"/>
      <c r="I109" s="74">
        <v>3.3831544857768057</v>
      </c>
      <c r="J109" s="181">
        <v>1.9693654266957103E-3</v>
      </c>
      <c r="K109" s="203">
        <v>3.3898303003727257</v>
      </c>
      <c r="L109" s="37">
        <v>4340</v>
      </c>
      <c r="M109" s="199">
        <v>14682.890468271336</v>
      </c>
      <c r="N109" s="183">
        <v>17050.058069319901</v>
      </c>
      <c r="O109" s="185">
        <v>18.474999999999998</v>
      </c>
      <c r="P109" s="98">
        <v>0</v>
      </c>
      <c r="Q109" s="155">
        <v>5.8745599999999998</v>
      </c>
      <c r="R109" s="186">
        <v>-0.9</v>
      </c>
      <c r="S109" s="190">
        <v>7.1927099999999999</v>
      </c>
    </row>
    <row r="110" spans="1:19" x14ac:dyDescent="0.25">
      <c r="A110" s="16" t="s">
        <v>282</v>
      </c>
      <c r="B110" s="58">
        <v>271791</v>
      </c>
      <c r="C110" s="16" t="s">
        <v>389</v>
      </c>
      <c r="D110" s="171">
        <v>311.08</v>
      </c>
      <c r="E110" s="110">
        <v>311.27999999999997</v>
      </c>
      <c r="F110" s="254" t="s">
        <v>483</v>
      </c>
      <c r="G110" s="249">
        <v>4.8329112385415582</v>
      </c>
      <c r="H110" s="256">
        <v>4.1177755000000005</v>
      </c>
      <c r="I110" s="74">
        <v>3.343039416267259</v>
      </c>
      <c r="J110" s="181">
        <v>5.0075112668998643E-4</v>
      </c>
      <c r="K110" s="203">
        <v>3.3447142857142862</v>
      </c>
      <c r="L110" s="37">
        <v>4950</v>
      </c>
      <c r="M110" s="199">
        <v>16548.045110522933</v>
      </c>
      <c r="N110" s="183">
        <v>101676.88088710097</v>
      </c>
      <c r="O110" s="185">
        <v>37.097666666666669</v>
      </c>
      <c r="P110" s="98">
        <v>61.42800664192189</v>
      </c>
      <c r="Q110" s="155">
        <v>4.7559100000000001</v>
      </c>
      <c r="R110" s="186">
        <v>4.9186100000000001</v>
      </c>
      <c r="S110" s="190">
        <v>9.58169</v>
      </c>
    </row>
    <row r="111" spans="1:19" x14ac:dyDescent="0.25">
      <c r="A111" s="16" t="s">
        <v>283</v>
      </c>
      <c r="B111" s="58">
        <v>271792</v>
      </c>
      <c r="C111" s="16" t="s">
        <v>389</v>
      </c>
      <c r="D111" s="171">
        <v>319.44</v>
      </c>
      <c r="E111" s="110">
        <v>319.64</v>
      </c>
      <c r="F111" s="254" t="s">
        <v>483</v>
      </c>
      <c r="G111" s="249">
        <v>2.8052965973181889</v>
      </c>
      <c r="H111" s="256">
        <v>1.167492</v>
      </c>
      <c r="I111" s="74">
        <v>3.2941679032701288</v>
      </c>
      <c r="J111" s="181">
        <v>1.9923055784557601E-3</v>
      </c>
      <c r="K111" s="203">
        <v>3.3007439939423149</v>
      </c>
      <c r="L111" s="37">
        <v>2900</v>
      </c>
      <c r="M111" s="199">
        <v>9553.086919483374</v>
      </c>
      <c r="N111" s="183">
        <v>17895.951985543503</v>
      </c>
      <c r="O111" s="185">
        <v>34.083999999999996</v>
      </c>
      <c r="P111" s="98">
        <v>0</v>
      </c>
      <c r="Q111" s="155">
        <v>-0.3</v>
      </c>
      <c r="R111" s="186">
        <v>-0.9</v>
      </c>
      <c r="S111" s="190">
        <v>5.5560299999999998</v>
      </c>
    </row>
    <row r="112" spans="1:19" x14ac:dyDescent="0.25">
      <c r="A112" s="16" t="s">
        <v>284</v>
      </c>
      <c r="B112" s="58">
        <v>271793</v>
      </c>
      <c r="C112" s="16" t="s">
        <v>389</v>
      </c>
      <c r="D112" s="171">
        <v>333.24</v>
      </c>
      <c r="E112" s="110">
        <v>333.44</v>
      </c>
      <c r="F112" s="254" t="s">
        <v>483</v>
      </c>
      <c r="G112" s="249">
        <v>3.6750432079461088</v>
      </c>
      <c r="H112" s="256"/>
      <c r="I112" s="74">
        <v>3.3858451659978122</v>
      </c>
      <c r="J112" s="181">
        <v>9.4855892010211967E-4</v>
      </c>
      <c r="K112" s="203">
        <v>3.38905988898627</v>
      </c>
      <c r="L112" s="37">
        <v>5130</v>
      </c>
      <c r="M112" s="199">
        <v>17369.385701568775</v>
      </c>
      <c r="N112" s="183">
        <v>12795.482140297825</v>
      </c>
      <c r="O112" s="185">
        <v>17.911666666666665</v>
      </c>
      <c r="P112" s="98">
        <v>0</v>
      </c>
      <c r="Q112" s="155">
        <v>0.99717999999999996</v>
      </c>
      <c r="R112" s="186">
        <v>4.20505</v>
      </c>
      <c r="S112" s="190">
        <v>-1.5</v>
      </c>
    </row>
    <row r="113" spans="1:19" x14ac:dyDescent="0.25">
      <c r="A113" s="16" t="s">
        <v>285</v>
      </c>
      <c r="B113" s="58">
        <v>271794</v>
      </c>
      <c r="C113" s="16" t="s">
        <v>389</v>
      </c>
      <c r="D113" s="171">
        <v>336.01</v>
      </c>
      <c r="E113" s="110">
        <v>336.21</v>
      </c>
      <c r="F113" s="254" t="s">
        <v>484</v>
      </c>
      <c r="G113" s="249">
        <v>4.6006440427661621</v>
      </c>
      <c r="H113" s="256">
        <v>12.271685000000002</v>
      </c>
      <c r="I113" s="74">
        <v>3.3981680612679042</v>
      </c>
      <c r="J113" s="181">
        <v>8.5094312863426822E-4</v>
      </c>
      <c r="K113" s="203">
        <v>3.4010621717530154</v>
      </c>
      <c r="L113" s="37">
        <v>4870</v>
      </c>
      <c r="M113" s="199">
        <v>16549.078458374694</v>
      </c>
      <c r="N113" s="183">
        <v>29870.086177542693</v>
      </c>
      <c r="O113" s="185">
        <v>32.571333333333335</v>
      </c>
      <c r="P113" s="98">
        <v>0</v>
      </c>
      <c r="Q113" s="155">
        <v>7.4869000000000003</v>
      </c>
      <c r="R113" s="186">
        <v>5.3139700000000003</v>
      </c>
      <c r="S113" s="190">
        <v>-1.5</v>
      </c>
    </row>
    <row r="114" spans="1:19" x14ac:dyDescent="0.25">
      <c r="A114" s="16" t="s">
        <v>286</v>
      </c>
      <c r="B114" s="58">
        <v>271795</v>
      </c>
      <c r="C114" s="16" t="s">
        <v>389</v>
      </c>
      <c r="D114" s="171">
        <v>348.8</v>
      </c>
      <c r="E114" s="110">
        <v>348.99</v>
      </c>
      <c r="F114" s="254" t="s">
        <v>483</v>
      </c>
      <c r="G114" s="249">
        <v>14.558200757599229</v>
      </c>
      <c r="H114" s="256">
        <v>3.191656</v>
      </c>
      <c r="I114" s="74">
        <v>3.4827149964463398</v>
      </c>
      <c r="J114" s="181">
        <v>9.4764273868755075E-4</v>
      </c>
      <c r="K114" s="203">
        <v>3.4860184965615368</v>
      </c>
      <c r="L114" s="37">
        <v>4980</v>
      </c>
      <c r="M114" s="199">
        <v>17343.920682302771</v>
      </c>
      <c r="N114" s="183">
        <v>5209.682931093068</v>
      </c>
      <c r="O114" s="185">
        <v>23.010666666666665</v>
      </c>
      <c r="P114" s="98">
        <v>0</v>
      </c>
      <c r="Q114" s="155">
        <v>-0.3</v>
      </c>
      <c r="R114" s="186">
        <v>-0.9</v>
      </c>
      <c r="S114" s="190">
        <v>-1.5</v>
      </c>
    </row>
    <row r="115" spans="1:19" x14ac:dyDescent="0.25">
      <c r="A115" s="16" t="s">
        <v>1088</v>
      </c>
      <c r="B115" s="58">
        <v>271796</v>
      </c>
      <c r="C115" s="16" t="s">
        <v>677</v>
      </c>
      <c r="D115" s="171">
        <v>81.150000000000006</v>
      </c>
      <c r="E115" s="110">
        <v>81.33</v>
      </c>
      <c r="F115" s="254" t="s">
        <v>680</v>
      </c>
      <c r="G115" s="249">
        <v>8.0661040020267603</v>
      </c>
      <c r="H115" s="256">
        <v>4.0568900000000001</v>
      </c>
      <c r="I115" s="74">
        <v>2.8319638314785367</v>
      </c>
      <c r="J115" s="181">
        <v>1.8879173290938332E-2</v>
      </c>
      <c r="K115" s="203">
        <v>2.8864577678752283</v>
      </c>
      <c r="L115" s="37">
        <v>5220</v>
      </c>
      <c r="M115" s="199">
        <v>14782.851200317962</v>
      </c>
      <c r="N115" s="183">
        <v>28480.266847628081</v>
      </c>
      <c r="O115" s="185">
        <v>5.524</v>
      </c>
      <c r="P115" s="98">
        <v>0</v>
      </c>
      <c r="Q115" s="155">
        <v>-0.3</v>
      </c>
      <c r="R115" s="186">
        <v>2.09897</v>
      </c>
      <c r="S115" s="190">
        <v>-1.5</v>
      </c>
    </row>
    <row r="116" spans="1:19" x14ac:dyDescent="0.25">
      <c r="A116" s="16" t="s">
        <v>1089</v>
      </c>
      <c r="B116" s="58">
        <v>271797</v>
      </c>
      <c r="C116" s="16" t="s">
        <v>677</v>
      </c>
      <c r="D116" s="171">
        <v>83.15</v>
      </c>
      <c r="E116" s="110">
        <v>83.3</v>
      </c>
      <c r="F116" s="254" t="s">
        <v>680</v>
      </c>
      <c r="G116" s="249">
        <v>4.8317071655182708</v>
      </c>
      <c r="H116" s="256"/>
      <c r="I116" s="74">
        <v>2.9091798865887819</v>
      </c>
      <c r="J116" s="181">
        <v>1.7216642754662715E-2</v>
      </c>
      <c r="K116" s="203">
        <v>2.9601436218282928</v>
      </c>
      <c r="L116" s="37">
        <v>5220</v>
      </c>
      <c r="M116" s="199">
        <v>15185.919007993441</v>
      </c>
      <c r="N116" s="183">
        <v>7843.9934459982451</v>
      </c>
      <c r="O116" s="185">
        <v>1.6446666666666667</v>
      </c>
      <c r="P116" s="98">
        <v>0</v>
      </c>
      <c r="Q116" s="155">
        <v>-0.3</v>
      </c>
      <c r="R116" s="186">
        <v>-0.9</v>
      </c>
      <c r="S116" s="190">
        <v>14.54102</v>
      </c>
    </row>
    <row r="117" spans="1:19" x14ac:dyDescent="0.25">
      <c r="A117" s="16" t="s">
        <v>1090</v>
      </c>
      <c r="B117" s="58">
        <v>271798</v>
      </c>
      <c r="C117" s="16" t="s">
        <v>677</v>
      </c>
      <c r="D117" s="171">
        <v>90.81</v>
      </c>
      <c r="E117" s="110">
        <v>91.01</v>
      </c>
      <c r="F117" s="254" t="s">
        <v>682</v>
      </c>
      <c r="G117" s="249">
        <v>3.9695561972935844</v>
      </c>
      <c r="H117" s="256">
        <v>2.7688489999999999</v>
      </c>
      <c r="I117" s="74">
        <v>2.3414673230521927</v>
      </c>
      <c r="J117" s="181">
        <v>0.12196714723464096</v>
      </c>
      <c r="K117" s="203">
        <v>2.6667194919617825</v>
      </c>
      <c r="L117" s="37">
        <v>3830</v>
      </c>
      <c r="M117" s="199">
        <v>8967.8198472898985</v>
      </c>
      <c r="N117" s="183">
        <v>34.826503574531785</v>
      </c>
      <c r="O117" s="185">
        <v>38.957666666666668</v>
      </c>
      <c r="P117" s="98">
        <v>0</v>
      </c>
      <c r="Q117" s="155">
        <v>-0.3</v>
      </c>
      <c r="R117" s="186">
        <v>3.66906</v>
      </c>
      <c r="S117" s="190">
        <v>5.81839</v>
      </c>
    </row>
    <row r="118" spans="1:19" x14ac:dyDescent="0.25">
      <c r="A118" s="16" t="s">
        <v>1091</v>
      </c>
      <c r="B118" s="58">
        <v>271799</v>
      </c>
      <c r="C118" s="16" t="s">
        <v>677</v>
      </c>
      <c r="D118" s="171">
        <v>91.75</v>
      </c>
      <c r="E118" s="110">
        <v>91.91</v>
      </c>
      <c r="F118" s="254" t="s">
        <v>682</v>
      </c>
      <c r="G118" s="249">
        <v>2.0375659654918192</v>
      </c>
      <c r="H118" s="256">
        <v>0.37432595000000002</v>
      </c>
      <c r="I118" s="74">
        <v>2.4194682665895617</v>
      </c>
      <c r="J118" s="181">
        <v>0.10242879861211518</v>
      </c>
      <c r="K118" s="203">
        <v>2.6955725215430459</v>
      </c>
      <c r="L118" s="37">
        <v>3520</v>
      </c>
      <c r="M118" s="199">
        <v>8516.5282983952566</v>
      </c>
      <c r="N118" s="183">
        <v>29.832861183154954</v>
      </c>
      <c r="O118" s="185">
        <v>63.30866666666666</v>
      </c>
      <c r="P118" s="98">
        <v>0</v>
      </c>
      <c r="Q118" s="155">
        <v>-0.3</v>
      </c>
      <c r="R118" s="186">
        <v>3.03634</v>
      </c>
      <c r="S118" s="190">
        <v>-1.5</v>
      </c>
    </row>
    <row r="119" spans="1:19" x14ac:dyDescent="0.25">
      <c r="A119" s="16" t="s">
        <v>1092</v>
      </c>
      <c r="B119" s="58">
        <v>271800</v>
      </c>
      <c r="C119" s="16" t="s">
        <v>677</v>
      </c>
      <c r="D119" s="171">
        <v>95</v>
      </c>
      <c r="E119" s="110">
        <v>95.2</v>
      </c>
      <c r="F119" s="254" t="s">
        <v>682</v>
      </c>
      <c r="G119" s="249">
        <v>5.9049811072364458</v>
      </c>
      <c r="H119" s="256"/>
      <c r="I119" s="74">
        <v>2.6254412254412247</v>
      </c>
      <c r="J119" s="181">
        <v>3.0469530469530669E-2</v>
      </c>
      <c r="K119" s="203">
        <v>2.7079512278894038</v>
      </c>
      <c r="L119" s="37">
        <v>4400</v>
      </c>
      <c r="M119" s="199">
        <v>11551.941391941389</v>
      </c>
      <c r="N119" s="183">
        <v>318.78599982506631</v>
      </c>
      <c r="O119" s="185">
        <v>11.009666666666668</v>
      </c>
      <c r="P119" s="98">
        <v>0</v>
      </c>
      <c r="Q119" s="155">
        <v>-0.3</v>
      </c>
      <c r="R119" s="186">
        <v>-0.9</v>
      </c>
      <c r="S119" s="190">
        <v>-1.5</v>
      </c>
    </row>
    <row r="120" spans="1:19" x14ac:dyDescent="0.25">
      <c r="A120" s="16" t="s">
        <v>1093</v>
      </c>
      <c r="B120" s="58">
        <v>271801</v>
      </c>
      <c r="C120" s="16" t="s">
        <v>677</v>
      </c>
      <c r="D120" s="171">
        <v>98.58</v>
      </c>
      <c r="E120" s="110">
        <v>98.78</v>
      </c>
      <c r="F120" s="254" t="s">
        <v>682</v>
      </c>
      <c r="G120" s="249">
        <v>2.120364565317109</v>
      </c>
      <c r="H120" s="256"/>
      <c r="I120" s="74">
        <v>2.749976699580877</v>
      </c>
      <c r="J120" s="181">
        <v>1.9180223058890312E-2</v>
      </c>
      <c r="K120" s="203">
        <v>2.8037533135366117</v>
      </c>
      <c r="L120" s="37">
        <v>3450</v>
      </c>
      <c r="M120" s="199">
        <v>9487.419613554026</v>
      </c>
      <c r="N120" s="183">
        <v>258.75251357987634</v>
      </c>
      <c r="O120" s="185">
        <v>11.964666666666666</v>
      </c>
      <c r="P120" s="98">
        <v>0</v>
      </c>
      <c r="Q120" s="155">
        <v>-0.3</v>
      </c>
      <c r="R120" s="186">
        <v>-0.9</v>
      </c>
      <c r="S120" s="190">
        <v>20.705500000000001</v>
      </c>
    </row>
    <row r="121" spans="1:19" x14ac:dyDescent="0.25">
      <c r="A121" s="16" t="s">
        <v>1094</v>
      </c>
      <c r="B121" s="58">
        <v>271802</v>
      </c>
      <c r="C121" s="16" t="s">
        <v>677</v>
      </c>
      <c r="D121" s="171">
        <v>108.37</v>
      </c>
      <c r="E121" s="110">
        <v>108.57</v>
      </c>
      <c r="F121" s="254" t="s">
        <v>682</v>
      </c>
      <c r="G121" s="249">
        <v>1.9392621529540477</v>
      </c>
      <c r="H121" s="256"/>
      <c r="I121" s="74">
        <v>2.8560049382716044</v>
      </c>
      <c r="J121" s="181">
        <v>8.6419753086421341E-3</v>
      </c>
      <c r="K121" s="203">
        <v>2.8809016189290162</v>
      </c>
      <c r="L121" s="37">
        <v>4750</v>
      </c>
      <c r="M121" s="199">
        <v>13566.023456790121</v>
      </c>
      <c r="N121" s="183">
        <v>384.91972783322035</v>
      </c>
      <c r="O121" s="185">
        <v>10.809333333333333</v>
      </c>
      <c r="P121" s="98">
        <v>0</v>
      </c>
      <c r="Q121" s="155">
        <v>-0.3</v>
      </c>
      <c r="R121" s="186">
        <v>7.6207599999999998</v>
      </c>
      <c r="S121" s="190">
        <v>-1.5</v>
      </c>
    </row>
    <row r="122" spans="1:19" x14ac:dyDescent="0.25">
      <c r="A122" s="16" t="s">
        <v>1095</v>
      </c>
      <c r="B122" s="58">
        <v>271803</v>
      </c>
      <c r="C122" s="16" t="s">
        <v>677</v>
      </c>
      <c r="D122" s="171">
        <v>117.8</v>
      </c>
      <c r="E122" s="110">
        <v>118</v>
      </c>
      <c r="F122" s="254" t="s">
        <v>682</v>
      </c>
      <c r="G122" s="249">
        <v>9.3463953283293186</v>
      </c>
      <c r="H122" s="256">
        <v>0.25926300000000002</v>
      </c>
      <c r="I122" s="74">
        <v>2.8647335436094346</v>
      </c>
      <c r="J122" s="181">
        <v>6.788261108063692E-3</v>
      </c>
      <c r="K122" s="203">
        <v>2.8843130134622017</v>
      </c>
      <c r="L122" s="37">
        <v>4950</v>
      </c>
      <c r="M122" s="199">
        <v>14180.431040866701</v>
      </c>
      <c r="N122" s="183">
        <v>643.23958600226035</v>
      </c>
      <c r="O122" s="185">
        <v>8.0649999999999995</v>
      </c>
      <c r="P122" s="98">
        <v>0</v>
      </c>
      <c r="Q122" s="155">
        <v>-0.3</v>
      </c>
      <c r="R122" s="186">
        <v>-0.9</v>
      </c>
      <c r="S122" s="190">
        <v>-1.5</v>
      </c>
    </row>
    <row r="123" spans="1:19" x14ac:dyDescent="0.25">
      <c r="A123" s="16" t="s">
        <v>1096</v>
      </c>
      <c r="B123" s="58">
        <v>271804</v>
      </c>
      <c r="C123" s="16" t="s">
        <v>677</v>
      </c>
      <c r="D123" s="171">
        <v>128.13</v>
      </c>
      <c r="E123" s="110">
        <v>128.31</v>
      </c>
      <c r="F123" s="254" t="s">
        <v>682</v>
      </c>
      <c r="G123" s="249">
        <v>5.322826739241389</v>
      </c>
      <c r="H123" s="256"/>
      <c r="I123" s="74">
        <v>2.863123752651842</v>
      </c>
      <c r="J123" s="181">
        <v>5.2643985228256135E-3</v>
      </c>
      <c r="K123" s="203">
        <v>2.8782761453396524</v>
      </c>
      <c r="L123" s="37">
        <v>5180</v>
      </c>
      <c r="M123" s="199">
        <v>14830.981038736541</v>
      </c>
      <c r="N123" s="183">
        <v>409.68971694808397</v>
      </c>
      <c r="O123" s="185">
        <v>7.437333333333334</v>
      </c>
      <c r="P123" s="98">
        <v>0</v>
      </c>
      <c r="Q123" s="155">
        <v>-0.3</v>
      </c>
      <c r="R123" s="186">
        <v>-0.9</v>
      </c>
      <c r="S123" s="190">
        <v>-1.5</v>
      </c>
    </row>
    <row r="124" spans="1:19" x14ac:dyDescent="0.25">
      <c r="A124" s="16" t="s">
        <v>1097</v>
      </c>
      <c r="B124" s="58">
        <v>271805</v>
      </c>
      <c r="C124" s="16" t="s">
        <v>677</v>
      </c>
      <c r="D124" s="171">
        <v>136.13999999999999</v>
      </c>
      <c r="E124" s="110">
        <v>136.34</v>
      </c>
      <c r="F124" s="254" t="s">
        <v>682</v>
      </c>
      <c r="G124" s="249">
        <v>6.1210673847081019</v>
      </c>
      <c r="H124" s="256"/>
      <c r="I124" s="74">
        <v>2.8078214817018745</v>
      </c>
      <c r="J124" s="181">
        <v>1.6810473073489967E-2</v>
      </c>
      <c r="K124" s="203">
        <v>2.8558293236495684</v>
      </c>
      <c r="L124" s="37">
        <v>4480</v>
      </c>
      <c r="M124" s="199">
        <v>12579.040238024398</v>
      </c>
      <c r="N124" s="183">
        <v>174.56599032908716</v>
      </c>
      <c r="O124" s="185">
        <v>15.139666666666665</v>
      </c>
      <c r="P124" s="98">
        <v>0</v>
      </c>
      <c r="Q124" s="155">
        <v>-0.3</v>
      </c>
      <c r="R124" s="186">
        <v>5.3932000000000002</v>
      </c>
      <c r="S124" s="190">
        <v>-1.5</v>
      </c>
    </row>
    <row r="125" spans="1:19" x14ac:dyDescent="0.25">
      <c r="A125" s="16" t="s">
        <v>1098</v>
      </c>
      <c r="B125" s="58">
        <v>271806</v>
      </c>
      <c r="C125" s="16" t="s">
        <v>677</v>
      </c>
      <c r="D125" s="171">
        <v>142.19999999999999</v>
      </c>
      <c r="E125" s="110">
        <v>142.37</v>
      </c>
      <c r="F125" s="254" t="s">
        <v>294</v>
      </c>
      <c r="G125" s="249">
        <v>3.4119123767525528</v>
      </c>
      <c r="H125" s="256"/>
      <c r="I125" s="74">
        <v>2.7107438460114741</v>
      </c>
      <c r="J125" s="181">
        <v>9.5317416250234044E-3</v>
      </c>
      <c r="K125" s="203">
        <v>2.7368306082406799</v>
      </c>
      <c r="L125" s="37">
        <v>3230</v>
      </c>
      <c r="M125" s="199">
        <v>8755.7026226170619</v>
      </c>
      <c r="N125" s="183">
        <v>353.15516638034921</v>
      </c>
      <c r="O125" s="185">
        <v>5.5823333333333336</v>
      </c>
      <c r="P125" s="98">
        <v>0</v>
      </c>
      <c r="Q125" s="155">
        <v>-0.3</v>
      </c>
      <c r="R125" s="186">
        <v>-0.9</v>
      </c>
      <c r="S125" s="190">
        <v>7.56182</v>
      </c>
    </row>
    <row r="126" spans="1:19" x14ac:dyDescent="0.25">
      <c r="A126" s="16" t="s">
        <v>1099</v>
      </c>
      <c r="B126" s="58">
        <v>271807</v>
      </c>
      <c r="C126" s="16" t="s">
        <v>677</v>
      </c>
      <c r="D126" s="171">
        <v>146.1</v>
      </c>
      <c r="E126" s="110">
        <v>146.30000000000001</v>
      </c>
      <c r="F126" s="254" t="s">
        <v>682</v>
      </c>
      <c r="G126" s="249">
        <v>5.8122043039847737</v>
      </c>
      <c r="H126" s="256"/>
      <c r="I126" s="74">
        <v>2.7779432065790397</v>
      </c>
      <c r="J126" s="181">
        <v>7.7317776059606571E-3</v>
      </c>
      <c r="K126" s="203">
        <v>2.7995890061627828</v>
      </c>
      <c r="L126" s="37">
        <v>4200</v>
      </c>
      <c r="M126" s="199">
        <v>11667.361467631967</v>
      </c>
      <c r="N126" s="183">
        <v>663.08596327852263</v>
      </c>
      <c r="O126" s="185">
        <v>5.7456666666666676</v>
      </c>
      <c r="P126" s="98">
        <v>0</v>
      </c>
      <c r="Q126" s="155">
        <v>0.92776999999999998</v>
      </c>
      <c r="R126" s="186">
        <v>-0.9</v>
      </c>
      <c r="S126" s="190">
        <v>-1.5</v>
      </c>
    </row>
    <row r="127" spans="1:19" x14ac:dyDescent="0.25">
      <c r="A127" s="16" t="s">
        <v>1100</v>
      </c>
      <c r="B127" s="58">
        <v>271808</v>
      </c>
      <c r="C127" s="16" t="s">
        <v>677</v>
      </c>
      <c r="D127" s="171">
        <v>155.28</v>
      </c>
      <c r="E127" s="110">
        <v>155.47999999999999</v>
      </c>
      <c r="F127" s="254" t="s">
        <v>682</v>
      </c>
      <c r="G127" s="249">
        <v>170.28768979080473</v>
      </c>
      <c r="H127" s="256">
        <v>1.5268519999999999</v>
      </c>
      <c r="I127" s="74">
        <v>2.8472255494323084</v>
      </c>
      <c r="J127" s="181">
        <v>3.6518159484762724E-3</v>
      </c>
      <c r="K127" s="203">
        <v>2.8576612021857928</v>
      </c>
      <c r="L127" s="37">
        <v>5200</v>
      </c>
      <c r="M127" s="199">
        <v>14805.572857048004</v>
      </c>
      <c r="N127" s="183">
        <v>3160.6664272325493</v>
      </c>
      <c r="O127" s="185">
        <v>12.826333333333332</v>
      </c>
      <c r="P127" s="98">
        <v>0</v>
      </c>
      <c r="Q127" s="155">
        <v>-0.3</v>
      </c>
      <c r="R127" s="186">
        <v>-0.9</v>
      </c>
      <c r="S127" s="190">
        <v>6.7436999999999996</v>
      </c>
    </row>
    <row r="128" spans="1:19" x14ac:dyDescent="0.25">
      <c r="A128" s="16" t="s">
        <v>1101</v>
      </c>
      <c r="B128" s="58">
        <v>271809</v>
      </c>
      <c r="C128" s="16" t="s">
        <v>677</v>
      </c>
      <c r="D128" s="171">
        <v>159.31</v>
      </c>
      <c r="E128" s="110">
        <v>159.51</v>
      </c>
      <c r="F128" s="254" t="s">
        <v>682</v>
      </c>
      <c r="G128" s="249">
        <v>82.688041002936316</v>
      </c>
      <c r="H128" s="256">
        <v>1.7762315</v>
      </c>
      <c r="I128" s="74">
        <v>2.8525525578135951</v>
      </c>
      <c r="J128" s="181">
        <v>3.9418360196214839E-3</v>
      </c>
      <c r="K128" s="203">
        <v>2.8638413508046785</v>
      </c>
      <c r="L128" s="37">
        <v>5470</v>
      </c>
      <c r="M128" s="199">
        <v>15603.462491240365</v>
      </c>
      <c r="N128" s="183">
        <v>2259.8467283838668</v>
      </c>
      <c r="O128" s="185">
        <v>14.586666666666668</v>
      </c>
      <c r="P128" s="98">
        <v>0</v>
      </c>
      <c r="Q128" s="155">
        <v>-0.3</v>
      </c>
      <c r="R128" s="186">
        <v>-0.9</v>
      </c>
      <c r="S128" s="190">
        <v>13.0824</v>
      </c>
    </row>
    <row r="129" spans="1:19" x14ac:dyDescent="0.25">
      <c r="A129" s="16" t="s">
        <v>1102</v>
      </c>
      <c r="B129" s="58">
        <v>271810</v>
      </c>
      <c r="C129" s="16" t="s">
        <v>677</v>
      </c>
      <c r="D129" s="171">
        <v>163.06</v>
      </c>
      <c r="E129" s="110">
        <v>163.26</v>
      </c>
      <c r="F129" s="254" t="s">
        <v>682</v>
      </c>
      <c r="G129" s="249">
        <v>104.09990845646838</v>
      </c>
      <c r="H129" s="256">
        <v>1.1900870000000001</v>
      </c>
      <c r="I129" s="74">
        <v>2.8796249567204479</v>
      </c>
      <c r="J129" s="181">
        <v>2.4929021535905656E-3</v>
      </c>
      <c r="K129" s="203">
        <v>2.8868215203054493</v>
      </c>
      <c r="L129" s="37">
        <v>5630</v>
      </c>
      <c r="M129" s="199">
        <v>16212.288506336123</v>
      </c>
      <c r="N129" s="183">
        <v>3421.8016646446322</v>
      </c>
      <c r="O129" s="185">
        <v>13.316333333333333</v>
      </c>
      <c r="P129" s="98">
        <v>0</v>
      </c>
      <c r="Q129" s="155">
        <v>-0.3</v>
      </c>
      <c r="R129" s="186">
        <v>-0.9</v>
      </c>
      <c r="S129" s="190">
        <v>19.631129999999999</v>
      </c>
    </row>
    <row r="130" spans="1:19" x14ac:dyDescent="0.25">
      <c r="A130" s="16" t="s">
        <v>1103</v>
      </c>
      <c r="B130" s="58">
        <v>271811</v>
      </c>
      <c r="C130" s="16" t="s">
        <v>677</v>
      </c>
      <c r="D130" s="171">
        <v>170.38</v>
      </c>
      <c r="E130" s="110">
        <v>170.58</v>
      </c>
      <c r="F130" s="254" t="s">
        <v>294</v>
      </c>
      <c r="G130" s="249">
        <v>78.246341108602806</v>
      </c>
      <c r="H130" s="256">
        <v>0.81759739999999992</v>
      </c>
      <c r="I130" s="74">
        <v>2.8128181754631245</v>
      </c>
      <c r="J130" s="181">
        <v>3.1457532331351876E-3</v>
      </c>
      <c r="K130" s="203">
        <v>2.8216945301542768</v>
      </c>
      <c r="L130" s="37">
        <v>5540</v>
      </c>
      <c r="M130" s="199">
        <v>15583.012692065709</v>
      </c>
      <c r="N130" s="183">
        <v>3376.6542778459025</v>
      </c>
      <c r="O130" s="185">
        <v>62.862666666666676</v>
      </c>
      <c r="P130" s="98">
        <v>0</v>
      </c>
      <c r="Q130" s="155">
        <v>-0.3</v>
      </c>
      <c r="R130" s="186">
        <v>-0.9</v>
      </c>
      <c r="S130" s="190">
        <v>-1.5</v>
      </c>
    </row>
    <row r="131" spans="1:19" x14ac:dyDescent="0.25">
      <c r="A131" s="16" t="s">
        <v>1104</v>
      </c>
      <c r="B131" s="58">
        <v>271812</v>
      </c>
      <c r="C131" s="16" t="s">
        <v>677</v>
      </c>
      <c r="D131" s="171">
        <v>178</v>
      </c>
      <c r="E131" s="110">
        <v>178.2</v>
      </c>
      <c r="F131" s="254" t="s">
        <v>682</v>
      </c>
      <c r="G131" s="249">
        <v>52.251097444591139</v>
      </c>
      <c r="H131" s="256">
        <v>0.71463965000000007</v>
      </c>
      <c r="I131" s="74">
        <v>2.8918828293736505</v>
      </c>
      <c r="J131" s="181">
        <v>3.4422246220301767E-3</v>
      </c>
      <c r="K131" s="203">
        <v>2.9018717236708436</v>
      </c>
      <c r="L131" s="37">
        <v>5460</v>
      </c>
      <c r="M131" s="199">
        <v>15789.680248380131</v>
      </c>
      <c r="N131" s="183">
        <v>1019.005516829763</v>
      </c>
      <c r="O131" s="185">
        <v>8.3970000000000002</v>
      </c>
      <c r="P131" s="98">
        <v>0</v>
      </c>
      <c r="Q131" s="155">
        <v>0.93835000000000002</v>
      </c>
      <c r="R131" s="186">
        <v>3.1777099999999998</v>
      </c>
      <c r="S131" s="190">
        <v>8.8418299999999999</v>
      </c>
    </row>
    <row r="132" spans="1:19" x14ac:dyDescent="0.25">
      <c r="A132" s="16" t="s">
        <v>1105</v>
      </c>
      <c r="B132" s="58">
        <v>271813</v>
      </c>
      <c r="C132" s="16" t="s">
        <v>677</v>
      </c>
      <c r="D132" s="171">
        <v>180.42</v>
      </c>
      <c r="E132" s="110">
        <v>180.61</v>
      </c>
      <c r="F132" s="254" t="s">
        <v>682</v>
      </c>
      <c r="G132" s="249">
        <v>38.078245407087451</v>
      </c>
      <c r="H132" s="256">
        <v>0.27435999999999999</v>
      </c>
      <c r="I132" s="74">
        <v>2.8783395286195286</v>
      </c>
      <c r="J132" s="181">
        <v>3.9057239057237979E-3</v>
      </c>
      <c r="K132" s="203">
        <v>2.8896256084369925</v>
      </c>
      <c r="L132" s="37">
        <v>5640</v>
      </c>
      <c r="M132" s="199">
        <v>16233.834941414141</v>
      </c>
      <c r="N132" s="183">
        <v>6667.3742650774248</v>
      </c>
      <c r="O132" s="185">
        <v>13.749333333333333</v>
      </c>
      <c r="P132" s="98">
        <v>0</v>
      </c>
      <c r="Q132" s="155">
        <v>1.1834800000000001</v>
      </c>
      <c r="R132" s="186">
        <v>2.97207</v>
      </c>
      <c r="S132" s="190">
        <v>-1.5</v>
      </c>
    </row>
    <row r="133" spans="1:19" x14ac:dyDescent="0.25">
      <c r="A133" s="16" t="s">
        <v>1106</v>
      </c>
      <c r="B133" s="58">
        <v>271814</v>
      </c>
      <c r="C133" s="16" t="s">
        <v>677</v>
      </c>
      <c r="D133" s="171">
        <v>185.47</v>
      </c>
      <c r="E133" s="110">
        <v>185.65</v>
      </c>
      <c r="F133" s="254" t="s">
        <v>683</v>
      </c>
      <c r="G133" s="249">
        <v>96.490431048329071</v>
      </c>
      <c r="H133" s="256">
        <v>11.098475000000001</v>
      </c>
      <c r="I133" s="74">
        <v>2.7545734819121446</v>
      </c>
      <c r="J133" s="181">
        <v>2.0187338501291988E-3</v>
      </c>
      <c r="K133" s="203">
        <v>2.7601454810259729</v>
      </c>
      <c r="L133" s="37">
        <v>5500</v>
      </c>
      <c r="M133" s="199">
        <v>15150.154150516795</v>
      </c>
      <c r="N133" s="183">
        <v>267398.50103829644</v>
      </c>
      <c r="O133" s="185">
        <v>26.239333333333335</v>
      </c>
      <c r="P133" s="98">
        <v>0</v>
      </c>
      <c r="Q133" s="155">
        <v>-0.3</v>
      </c>
      <c r="R133" s="186">
        <v>-0.9</v>
      </c>
      <c r="S133" s="190">
        <v>-1.5</v>
      </c>
    </row>
    <row r="134" spans="1:19" x14ac:dyDescent="0.25">
      <c r="A134" s="16" t="s">
        <v>1107</v>
      </c>
      <c r="B134" s="58">
        <v>271815</v>
      </c>
      <c r="C134" s="16" t="s">
        <v>677</v>
      </c>
      <c r="D134" s="171">
        <v>192.81</v>
      </c>
      <c r="E134" s="110">
        <v>193</v>
      </c>
      <c r="F134" s="254" t="s">
        <v>682</v>
      </c>
      <c r="G134" s="249">
        <v>2.0993212624833575</v>
      </c>
      <c r="H134" s="256"/>
      <c r="I134" s="74">
        <v>2.8844253617392575</v>
      </c>
      <c r="J134" s="181">
        <v>3.9264160546787158E-3</v>
      </c>
      <c r="K134" s="203">
        <v>2.895795459522593</v>
      </c>
      <c r="L134" s="37">
        <v>5480</v>
      </c>
      <c r="M134" s="199">
        <v>15806.650982331132</v>
      </c>
      <c r="N134" s="183">
        <v>3524.7315360783577</v>
      </c>
      <c r="O134" s="185">
        <v>13.804666666666668</v>
      </c>
      <c r="P134" s="98">
        <v>0</v>
      </c>
      <c r="Q134" s="155">
        <v>1.3624000000000001</v>
      </c>
      <c r="R134" s="186">
        <v>5.0427400000000002</v>
      </c>
      <c r="S134" s="190">
        <v>-1.5</v>
      </c>
    </row>
    <row r="135" spans="1:19" x14ac:dyDescent="0.25">
      <c r="A135" s="16" t="s">
        <v>1108</v>
      </c>
      <c r="B135" s="58">
        <v>271816</v>
      </c>
      <c r="C135" s="16" t="s">
        <v>677</v>
      </c>
      <c r="D135" s="171">
        <v>200.68</v>
      </c>
      <c r="E135" s="110">
        <v>200.88</v>
      </c>
      <c r="F135" s="254" t="s">
        <v>682</v>
      </c>
      <c r="G135" s="249">
        <v>73.545080576712053</v>
      </c>
      <c r="H135" s="256">
        <v>0.31582555000000001</v>
      </c>
      <c r="I135" s="74">
        <v>2.8601820313464148</v>
      </c>
      <c r="J135" s="181">
        <v>2.7767493520917479E-3</v>
      </c>
      <c r="K135" s="203">
        <v>2.8681461543221332</v>
      </c>
      <c r="L135" s="37">
        <v>5500</v>
      </c>
      <c r="M135" s="199">
        <v>15731.001172405282</v>
      </c>
      <c r="N135" s="183">
        <v>9322.8167424896219</v>
      </c>
      <c r="O135" s="185">
        <v>15.497999999999999</v>
      </c>
      <c r="P135" s="98">
        <v>0</v>
      </c>
      <c r="Q135" s="155">
        <v>-0.3</v>
      </c>
      <c r="R135" s="186">
        <v>-0.9</v>
      </c>
      <c r="S135" s="190">
        <v>12.83356</v>
      </c>
    </row>
    <row r="136" spans="1:19" x14ac:dyDescent="0.25">
      <c r="A136" s="16" t="s">
        <v>1109</v>
      </c>
      <c r="B136" s="58">
        <v>271817</v>
      </c>
      <c r="C136" s="16" t="s">
        <v>677</v>
      </c>
      <c r="D136" s="171">
        <v>210.81</v>
      </c>
      <c r="E136" s="110">
        <v>211</v>
      </c>
      <c r="F136" s="254" t="s">
        <v>682</v>
      </c>
      <c r="G136" s="249">
        <v>40.248368776372104</v>
      </c>
      <c r="H136" s="256">
        <v>0.16509484999999999</v>
      </c>
      <c r="I136" s="74">
        <v>2.9186000580046398</v>
      </c>
      <c r="J136" s="181">
        <v>3.0452436194896744E-3</v>
      </c>
      <c r="K136" s="203">
        <v>2.927515054545454</v>
      </c>
      <c r="L136" s="37">
        <v>5880</v>
      </c>
      <c r="M136" s="199">
        <v>17161.368341067282</v>
      </c>
      <c r="N136" s="183">
        <v>7829.4272255277292</v>
      </c>
      <c r="O136" s="185">
        <v>15.297666666666666</v>
      </c>
      <c r="P136" s="98">
        <v>0</v>
      </c>
      <c r="Q136" s="155">
        <v>-0.3</v>
      </c>
      <c r="R136" s="186">
        <v>5.6889799999999999</v>
      </c>
      <c r="S136" s="190">
        <v>-1.5</v>
      </c>
    </row>
    <row r="137" spans="1:19" x14ac:dyDescent="0.25">
      <c r="A137" s="16" t="s">
        <v>1110</v>
      </c>
      <c r="B137" s="58">
        <v>271818</v>
      </c>
      <c r="C137" s="16" t="s">
        <v>677</v>
      </c>
      <c r="D137" s="171">
        <v>213.64</v>
      </c>
      <c r="E137" s="110">
        <v>213.83</v>
      </c>
      <c r="F137" s="254" t="s">
        <v>682</v>
      </c>
      <c r="G137" s="249">
        <v>69.14823256011239</v>
      </c>
      <c r="H137" s="256">
        <v>0.37704559999999998</v>
      </c>
      <c r="I137" s="74">
        <v>2.8821545156118793</v>
      </c>
      <c r="J137" s="181">
        <v>4.1987938010531693E-3</v>
      </c>
      <c r="K137" s="203">
        <v>2.8943071143820909</v>
      </c>
      <c r="L137" s="37">
        <v>5570</v>
      </c>
      <c r="M137" s="199">
        <v>16053.600651958168</v>
      </c>
      <c r="N137" s="183">
        <v>2005.5472484803995</v>
      </c>
      <c r="O137" s="185">
        <v>15.329666666666668</v>
      </c>
      <c r="P137" s="98">
        <v>0</v>
      </c>
      <c r="Q137" s="155">
        <v>0.85675999999999997</v>
      </c>
      <c r="R137" s="186">
        <v>-0.9</v>
      </c>
      <c r="S137" s="190">
        <v>-1.5</v>
      </c>
    </row>
    <row r="138" spans="1:19" x14ac:dyDescent="0.25">
      <c r="A138" s="16" t="s">
        <v>1111</v>
      </c>
      <c r="B138" s="58">
        <v>271819</v>
      </c>
      <c r="C138" s="16" t="s">
        <v>677</v>
      </c>
      <c r="D138" s="171">
        <v>219.1</v>
      </c>
      <c r="E138" s="110">
        <v>219.3</v>
      </c>
      <c r="F138" s="254" t="s">
        <v>682</v>
      </c>
      <c r="G138" s="249">
        <v>2.0164626606090041</v>
      </c>
      <c r="H138" s="256"/>
      <c r="I138" s="74">
        <v>2.8912985694508535</v>
      </c>
      <c r="J138" s="181">
        <v>4.3509789702684751E-3</v>
      </c>
      <c r="K138" s="203">
        <v>2.9039335231410983</v>
      </c>
      <c r="L138" s="37">
        <v>5560</v>
      </c>
      <c r="M138" s="199">
        <v>16075.620046146745</v>
      </c>
      <c r="N138" s="183">
        <v>2038.8696277493527</v>
      </c>
      <c r="O138" s="185">
        <v>10.878</v>
      </c>
      <c r="P138" s="98">
        <v>0</v>
      </c>
      <c r="Q138" s="155">
        <v>-0.3</v>
      </c>
      <c r="R138" s="186">
        <v>-0.9</v>
      </c>
      <c r="S138" s="190">
        <v>-1.5</v>
      </c>
    </row>
    <row r="139" spans="1:19" x14ac:dyDescent="0.25">
      <c r="A139" s="16" t="s">
        <v>1112</v>
      </c>
      <c r="B139" s="58">
        <v>271820</v>
      </c>
      <c r="C139" s="16" t="s">
        <v>677</v>
      </c>
      <c r="D139" s="171">
        <v>224.77</v>
      </c>
      <c r="E139" s="110">
        <v>224.97</v>
      </c>
      <c r="F139" s="254" t="s">
        <v>682</v>
      </c>
      <c r="G139" s="249">
        <v>43.526465404598724</v>
      </c>
      <c r="H139" s="256">
        <v>0.50682074999999993</v>
      </c>
      <c r="I139" s="74">
        <v>2.9385737974600246</v>
      </c>
      <c r="J139" s="181">
        <v>4.9351845759031381E-3</v>
      </c>
      <c r="K139" s="203">
        <v>2.9531481285544237</v>
      </c>
      <c r="L139" s="37">
        <v>5530</v>
      </c>
      <c r="M139" s="199">
        <v>16250.313099953935</v>
      </c>
      <c r="N139" s="183">
        <v>1178.4279124880993</v>
      </c>
      <c r="O139" s="185">
        <v>19.389333333333337</v>
      </c>
      <c r="P139" s="98">
        <v>0</v>
      </c>
      <c r="Q139" s="155">
        <v>1.9267000000000001</v>
      </c>
      <c r="R139" s="186">
        <v>3.9953099999999999</v>
      </c>
      <c r="S139" s="190">
        <v>-1.5</v>
      </c>
    </row>
    <row r="140" spans="1:19" x14ac:dyDescent="0.25">
      <c r="A140" s="16" t="s">
        <v>1113</v>
      </c>
      <c r="B140" s="58">
        <v>271821</v>
      </c>
      <c r="C140" s="16" t="s">
        <v>677</v>
      </c>
      <c r="D140" s="171">
        <v>242.25</v>
      </c>
      <c r="E140" s="110">
        <v>242.45</v>
      </c>
      <c r="F140" s="254" t="s">
        <v>682</v>
      </c>
      <c r="G140" s="249">
        <v>33.637967378439718</v>
      </c>
      <c r="H140" s="256">
        <v>0.56767374999999998</v>
      </c>
      <c r="I140" s="74">
        <v>2.8245246094515983</v>
      </c>
      <c r="J140" s="181">
        <v>4.0525524544088145E-3</v>
      </c>
      <c r="K140" s="203">
        <v>2.836017720023627</v>
      </c>
      <c r="L140" s="37">
        <v>4640</v>
      </c>
      <c r="M140" s="199">
        <v>13105.794187855416</v>
      </c>
      <c r="N140" s="183">
        <v>1386.9428532101078</v>
      </c>
      <c r="O140" s="185">
        <v>10.518666666666666</v>
      </c>
      <c r="P140" s="98">
        <v>0</v>
      </c>
      <c r="Q140" s="155">
        <v>-0.3</v>
      </c>
      <c r="R140" s="186">
        <v>3.9908000000000001</v>
      </c>
      <c r="S140" s="190">
        <v>7.9966499999999998</v>
      </c>
    </row>
    <row r="141" spans="1:19" x14ac:dyDescent="0.25">
      <c r="A141" s="16" t="s">
        <v>1114</v>
      </c>
      <c r="B141" s="58">
        <v>271822</v>
      </c>
      <c r="C141" s="16" t="s">
        <v>677</v>
      </c>
      <c r="D141" s="171">
        <v>253.51</v>
      </c>
      <c r="E141" s="110">
        <v>253.71</v>
      </c>
      <c r="F141" s="254" t="s">
        <v>680</v>
      </c>
      <c r="G141" s="249">
        <v>2815.7592099549888</v>
      </c>
      <c r="H141" s="256">
        <v>1.4621485000000001</v>
      </c>
      <c r="I141" s="74">
        <v>3.3780663076169835</v>
      </c>
      <c r="J141" s="181">
        <v>3.2174582080155252E-3</v>
      </c>
      <c r="K141" s="203">
        <v>3.3889701775314016</v>
      </c>
      <c r="L141" s="37">
        <v>5500</v>
      </c>
      <c r="M141" s="199">
        <v>18579.36469189341</v>
      </c>
      <c r="N141" s="183">
        <v>281.83637038399809</v>
      </c>
      <c r="O141" s="185">
        <v>65.435333333333332</v>
      </c>
      <c r="P141" s="98">
        <v>0</v>
      </c>
      <c r="Q141" s="155">
        <v>-0.3</v>
      </c>
      <c r="R141" s="186">
        <v>-0.9</v>
      </c>
      <c r="S141" s="190">
        <v>-1.5</v>
      </c>
    </row>
    <row r="142" spans="1:19" x14ac:dyDescent="0.25">
      <c r="A142" s="16" t="s">
        <v>1115</v>
      </c>
      <c r="B142" s="58">
        <v>271823</v>
      </c>
      <c r="C142" s="16" t="s">
        <v>677</v>
      </c>
      <c r="D142" s="171">
        <v>255.67</v>
      </c>
      <c r="E142" s="110">
        <v>255.87</v>
      </c>
      <c r="F142" s="254" t="s">
        <v>682</v>
      </c>
      <c r="G142" s="249">
        <v>28.682007050083612</v>
      </c>
      <c r="H142" s="256">
        <v>0.50881880000000002</v>
      </c>
      <c r="I142" s="74">
        <v>2.7676378202705774</v>
      </c>
      <c r="J142" s="181">
        <v>4.0813241629503727E-3</v>
      </c>
      <c r="K142" s="203">
        <v>2.7789797374212641</v>
      </c>
      <c r="L142" s="37">
        <v>5510</v>
      </c>
      <c r="M142" s="199">
        <v>15249.684389690881</v>
      </c>
      <c r="N142" s="183">
        <v>2543.5484004626742</v>
      </c>
      <c r="O142" s="185">
        <v>11.180666666666667</v>
      </c>
      <c r="P142" s="98">
        <v>0</v>
      </c>
      <c r="Q142" s="155">
        <v>-0.3</v>
      </c>
      <c r="R142" s="186">
        <v>-0.9</v>
      </c>
      <c r="S142" s="190">
        <v>-1.5</v>
      </c>
    </row>
    <row r="143" spans="1:19" x14ac:dyDescent="0.25">
      <c r="A143" s="16" t="s">
        <v>1116</v>
      </c>
      <c r="B143" s="58">
        <v>271824</v>
      </c>
      <c r="C143" s="16" t="s">
        <v>677</v>
      </c>
      <c r="D143" s="171">
        <v>266.8</v>
      </c>
      <c r="E143" s="110">
        <v>267</v>
      </c>
      <c r="F143" s="254" t="s">
        <v>682</v>
      </c>
      <c r="G143" s="249">
        <v>26.567583429367669</v>
      </c>
      <c r="H143" s="256">
        <v>0.22794255000000002</v>
      </c>
      <c r="I143" s="74">
        <v>2.7855765337740133</v>
      </c>
      <c r="J143" s="181">
        <v>4.2690904083178714E-3</v>
      </c>
      <c r="K143" s="203">
        <v>2.7975193969988243</v>
      </c>
      <c r="L143" s="37">
        <v>4920</v>
      </c>
      <c r="M143" s="199">
        <v>13705.036546168145</v>
      </c>
      <c r="N143" s="183">
        <v>1851.9030293958847</v>
      </c>
      <c r="O143" s="185">
        <v>10.914666666666667</v>
      </c>
      <c r="P143" s="98">
        <v>0</v>
      </c>
      <c r="Q143" s="155">
        <v>-0.3</v>
      </c>
      <c r="R143" s="186">
        <v>2.7360699999999998</v>
      </c>
      <c r="S143" s="190">
        <v>-1.5</v>
      </c>
    </row>
    <row r="144" spans="1:19" x14ac:dyDescent="0.25">
      <c r="A144" s="16" t="s">
        <v>1117</v>
      </c>
      <c r="B144" s="58">
        <v>271825</v>
      </c>
      <c r="C144" s="16" t="s">
        <v>677</v>
      </c>
      <c r="D144" s="171">
        <v>275.55</v>
      </c>
      <c r="E144" s="110">
        <v>275.75</v>
      </c>
      <c r="F144" s="254" t="s">
        <v>682</v>
      </c>
      <c r="G144" s="249">
        <v>23.142731904666324</v>
      </c>
      <c r="H144" s="256">
        <v>0.74056054999999998</v>
      </c>
      <c r="I144" s="74">
        <v>2.8114147557328013</v>
      </c>
      <c r="J144" s="181">
        <v>3.7886340977068334E-3</v>
      </c>
      <c r="K144" s="203">
        <v>2.8221066853482784</v>
      </c>
      <c r="L144" s="37">
        <v>5380</v>
      </c>
      <c r="M144" s="199">
        <v>15125.411385842472</v>
      </c>
      <c r="N144" s="183">
        <v>2589.1168323671782</v>
      </c>
      <c r="O144" s="185">
        <v>7.1616666666666662</v>
      </c>
      <c r="P144" s="98">
        <v>0</v>
      </c>
      <c r="Q144" s="155">
        <v>3.3165499999999999</v>
      </c>
      <c r="R144" s="186">
        <v>-0.9</v>
      </c>
      <c r="S144" s="190">
        <v>12.579140000000001</v>
      </c>
    </row>
    <row r="145" spans="1:19" x14ac:dyDescent="0.25">
      <c r="A145" s="16" t="s">
        <v>1118</v>
      </c>
      <c r="B145" s="58">
        <v>271826</v>
      </c>
      <c r="C145" s="16" t="s">
        <v>677</v>
      </c>
      <c r="D145" s="171">
        <v>283.33999999999997</v>
      </c>
      <c r="E145" s="110">
        <v>283.52999999999997</v>
      </c>
      <c r="F145" s="254" t="s">
        <v>682</v>
      </c>
      <c r="G145" s="249">
        <v>31.806262602377693</v>
      </c>
      <c r="H145" s="256">
        <v>1.2150885</v>
      </c>
      <c r="I145" s="74">
        <v>2.8050209456337591</v>
      </c>
      <c r="J145" s="181">
        <v>3.6962883104883579E-3</v>
      </c>
      <c r="K145" s="203">
        <v>2.8154275776781574</v>
      </c>
      <c r="L145" s="37">
        <v>5380</v>
      </c>
      <c r="M145" s="199">
        <v>15091.012687509625</v>
      </c>
      <c r="N145" s="183">
        <v>3137.7054805975358</v>
      </c>
      <c r="O145" s="185">
        <v>13.056666666666667</v>
      </c>
      <c r="P145" s="98">
        <v>0</v>
      </c>
      <c r="Q145" s="155">
        <v>0.94638</v>
      </c>
      <c r="R145" s="186">
        <v>3.68344</v>
      </c>
      <c r="S145" s="190">
        <v>-1.5</v>
      </c>
    </row>
    <row r="146" spans="1:19" x14ac:dyDescent="0.25">
      <c r="A146" s="16" t="s">
        <v>1119</v>
      </c>
      <c r="B146" s="58">
        <v>271827</v>
      </c>
      <c r="C146" s="16" t="s">
        <v>677</v>
      </c>
      <c r="D146" s="171">
        <v>287.31</v>
      </c>
      <c r="E146" s="110">
        <v>287.49</v>
      </c>
      <c r="F146" s="254" t="s">
        <v>682</v>
      </c>
      <c r="G146" s="249">
        <v>19.972326686651908</v>
      </c>
      <c r="H146" s="256">
        <v>0.80556764999999997</v>
      </c>
      <c r="I146" s="74">
        <v>2.8425213628137547</v>
      </c>
      <c r="J146" s="181">
        <v>3.776851050436395E-3</v>
      </c>
      <c r="K146" s="203">
        <v>2.8532978437722138</v>
      </c>
      <c r="L146" s="37">
        <v>5420</v>
      </c>
      <c r="M146" s="199">
        <v>15406.46578645055</v>
      </c>
      <c r="N146" s="183">
        <v>2134.2744706283042</v>
      </c>
      <c r="O146" s="185">
        <v>10.107666666666667</v>
      </c>
      <c r="P146" s="98">
        <v>0</v>
      </c>
      <c r="Q146" s="155">
        <v>-0.3</v>
      </c>
      <c r="R146" s="186">
        <v>8.0567600000000006</v>
      </c>
      <c r="S146" s="190">
        <v>-1.5</v>
      </c>
    </row>
    <row r="147" spans="1:19" x14ac:dyDescent="0.25">
      <c r="A147" s="16" t="s">
        <v>1120</v>
      </c>
      <c r="B147" s="58">
        <v>271828</v>
      </c>
      <c r="C147" s="16" t="s">
        <v>677</v>
      </c>
      <c r="D147" s="171">
        <v>290.54000000000002</v>
      </c>
      <c r="E147" s="110">
        <v>290.72000000000003</v>
      </c>
      <c r="F147" s="254" t="s">
        <v>684</v>
      </c>
      <c r="G147" s="249">
        <v>0.71738581316021321</v>
      </c>
      <c r="H147" s="256"/>
      <c r="I147" s="74">
        <v>2.8018999017161867</v>
      </c>
      <c r="J147" s="181">
        <v>3.4021320027216198E-3</v>
      </c>
      <c r="K147" s="203">
        <v>2.8114648763465326</v>
      </c>
      <c r="L147" s="37">
        <v>5380</v>
      </c>
      <c r="M147" s="199">
        <v>15074.221471233084</v>
      </c>
      <c r="N147" s="183">
        <v>5061.0193974379572</v>
      </c>
      <c r="O147" s="185">
        <v>9.5143333333333331</v>
      </c>
      <c r="P147" s="98">
        <v>0</v>
      </c>
      <c r="Q147" s="155">
        <v>-0.3</v>
      </c>
      <c r="R147" s="186">
        <v>-0.9</v>
      </c>
      <c r="S147" s="190">
        <v>8.4226399999999995</v>
      </c>
    </row>
    <row r="148" spans="1:19" x14ac:dyDescent="0.25">
      <c r="A148" s="16" t="s">
        <v>1121</v>
      </c>
      <c r="B148" s="58">
        <v>271829</v>
      </c>
      <c r="C148" s="16" t="s">
        <v>677</v>
      </c>
      <c r="D148" s="171">
        <v>297.42</v>
      </c>
      <c r="E148" s="110">
        <v>297.62</v>
      </c>
      <c r="F148" s="254" t="s">
        <v>682</v>
      </c>
      <c r="G148" s="249">
        <v>0.81006969650987359</v>
      </c>
      <c r="H148" s="256"/>
      <c r="I148" s="74">
        <v>2.8395030311778293</v>
      </c>
      <c r="J148" s="181">
        <v>4.330254041570193E-3</v>
      </c>
      <c r="K148" s="203">
        <v>2.8518522760220346</v>
      </c>
      <c r="L148" s="37">
        <v>5000</v>
      </c>
      <c r="M148" s="199">
        <v>14197.515155889147</v>
      </c>
      <c r="N148" s="183">
        <v>646.18871549884068</v>
      </c>
      <c r="O148" s="185">
        <v>8.5696666666666683</v>
      </c>
      <c r="P148" s="98">
        <v>0</v>
      </c>
      <c r="Q148" s="155">
        <v>1.39775</v>
      </c>
      <c r="R148" s="186">
        <v>3.3225899999999999</v>
      </c>
      <c r="S148" s="190">
        <v>-1.5</v>
      </c>
    </row>
    <row r="149" spans="1:19" x14ac:dyDescent="0.25">
      <c r="A149" s="16" t="s">
        <v>1122</v>
      </c>
      <c r="B149" s="58">
        <v>271830</v>
      </c>
      <c r="C149" s="16" t="s">
        <v>677</v>
      </c>
      <c r="D149" s="171">
        <v>309.35000000000002</v>
      </c>
      <c r="E149" s="110">
        <v>309.55</v>
      </c>
      <c r="F149" s="254" t="s">
        <v>293</v>
      </c>
      <c r="G149" s="249">
        <v>3.8416939494271364E-2</v>
      </c>
      <c r="H149" s="256"/>
      <c r="I149" s="74">
        <v>2.6804583692466815</v>
      </c>
      <c r="J149" s="181">
        <v>2.6719531115325136E-3</v>
      </c>
      <c r="K149" s="203">
        <v>2.6876396162820844</v>
      </c>
      <c r="L149" s="37">
        <v>5530</v>
      </c>
      <c r="M149" s="199">
        <v>14822.934781934149</v>
      </c>
      <c r="N149" s="183">
        <v>3118.2293708265388</v>
      </c>
      <c r="O149" s="185">
        <v>2.6039999999999996</v>
      </c>
      <c r="P149" s="98">
        <v>0.5</v>
      </c>
      <c r="Q149" s="155">
        <v>2.28782</v>
      </c>
      <c r="R149" s="186">
        <v>-0.9</v>
      </c>
      <c r="S149" s="190">
        <v>21.330439999999999</v>
      </c>
    </row>
    <row r="150" spans="1:19" x14ac:dyDescent="0.25">
      <c r="A150" s="16" t="s">
        <v>1123</v>
      </c>
      <c r="B150" s="58">
        <v>271831</v>
      </c>
      <c r="C150" s="16" t="s">
        <v>677</v>
      </c>
      <c r="D150" s="171">
        <v>311.7</v>
      </c>
      <c r="E150" s="110">
        <v>311.89999999999998</v>
      </c>
      <c r="F150" s="254" t="s">
        <v>293</v>
      </c>
      <c r="G150" s="249">
        <v>0.10095106990043268</v>
      </c>
      <c r="H150" s="256"/>
      <c r="I150" s="74">
        <v>2.7711177097036899</v>
      </c>
      <c r="J150" s="181">
        <v>2.5684395163814333E-3</v>
      </c>
      <c r="K150" s="203">
        <v>2.7782534857429968</v>
      </c>
      <c r="L150" s="37">
        <v>5520</v>
      </c>
      <c r="M150" s="199">
        <v>15296.569757564368</v>
      </c>
      <c r="N150" s="183">
        <v>6238.5169330182307</v>
      </c>
      <c r="O150" s="185">
        <v>5.3533333333333326</v>
      </c>
      <c r="P150" s="98">
        <v>0.14142135623730953</v>
      </c>
      <c r="Q150" s="155">
        <v>3.0046599999999999</v>
      </c>
      <c r="R150" s="186">
        <v>3.9761600000000001</v>
      </c>
      <c r="S150" s="190">
        <v>6.7797499999999999</v>
      </c>
    </row>
    <row r="151" spans="1:19" x14ac:dyDescent="0.25">
      <c r="A151" s="16" t="s">
        <v>1124</v>
      </c>
      <c r="B151" s="58">
        <v>271832</v>
      </c>
      <c r="C151" s="16" t="s">
        <v>677</v>
      </c>
      <c r="D151" s="171">
        <v>320.82</v>
      </c>
      <c r="E151" s="110">
        <v>321</v>
      </c>
      <c r="F151" s="254" t="s">
        <v>293</v>
      </c>
      <c r="G151" s="249">
        <v>5.6206033934006548E-2</v>
      </c>
      <c r="H151" s="256"/>
      <c r="I151" s="74">
        <v>2.7231184344536588</v>
      </c>
      <c r="J151" s="181">
        <v>2.6189436927107055E-3</v>
      </c>
      <c r="K151" s="203">
        <v>2.7302688548504741</v>
      </c>
      <c r="L151" s="37">
        <v>5490</v>
      </c>
      <c r="M151" s="199">
        <v>14949.920205150587</v>
      </c>
      <c r="N151" s="183">
        <v>3258.1108307142408</v>
      </c>
      <c r="O151" s="185">
        <v>8.477666666666666</v>
      </c>
      <c r="P151" s="98">
        <v>0</v>
      </c>
      <c r="Q151" s="155">
        <v>3.57213</v>
      </c>
      <c r="R151" s="186">
        <v>5.68736</v>
      </c>
      <c r="S151" s="190">
        <v>11.284129999999999</v>
      </c>
    </row>
    <row r="152" spans="1:19" x14ac:dyDescent="0.25">
      <c r="A152" s="16" t="s">
        <v>1125</v>
      </c>
      <c r="B152" s="58">
        <v>271833</v>
      </c>
      <c r="C152" s="16" t="s">
        <v>677</v>
      </c>
      <c r="D152" s="171">
        <v>327.8</v>
      </c>
      <c r="E152" s="110">
        <v>328</v>
      </c>
      <c r="F152" s="254" t="s">
        <v>682</v>
      </c>
      <c r="G152" s="249">
        <v>8.80296668987922</v>
      </c>
      <c r="H152" s="256"/>
      <c r="I152" s="74">
        <v>2.8504889155182735</v>
      </c>
      <c r="J152" s="181">
        <v>4.5686039544638518E-3</v>
      </c>
      <c r="K152" s="203">
        <v>2.8635714393198404</v>
      </c>
      <c r="L152" s="37">
        <v>4510</v>
      </c>
      <c r="M152" s="199">
        <v>12855.705008987414</v>
      </c>
      <c r="N152" s="183">
        <v>2668.9031048686866</v>
      </c>
      <c r="O152" s="185">
        <v>12.453000000000001</v>
      </c>
      <c r="P152" s="98">
        <v>0</v>
      </c>
      <c r="Q152" s="155">
        <v>-0.3</v>
      </c>
      <c r="R152" s="186">
        <v>4.72715</v>
      </c>
      <c r="S152" s="190">
        <v>-1.5</v>
      </c>
    </row>
    <row r="153" spans="1:19" x14ac:dyDescent="0.25">
      <c r="A153" s="16" t="s">
        <v>1126</v>
      </c>
      <c r="B153" s="58">
        <v>271834</v>
      </c>
      <c r="C153" s="16" t="s">
        <v>677</v>
      </c>
      <c r="D153" s="171">
        <v>328.8</v>
      </c>
      <c r="E153" s="110">
        <v>329</v>
      </c>
      <c r="F153" s="254" t="s">
        <v>293</v>
      </c>
      <c r="G153" s="249">
        <v>0.54672707680835764</v>
      </c>
      <c r="H153" s="256"/>
      <c r="I153" s="74">
        <v>2.8476198492278422</v>
      </c>
      <c r="J153" s="181">
        <v>2.8544243577544202E-3</v>
      </c>
      <c r="K153" s="203">
        <v>2.8557714327657076</v>
      </c>
      <c r="L153" s="37">
        <v>5180</v>
      </c>
      <c r="M153" s="199">
        <v>14750.670819000223</v>
      </c>
      <c r="N153" s="183">
        <v>821.42696581371638</v>
      </c>
      <c r="O153" s="185">
        <v>3.9480000000000004</v>
      </c>
      <c r="P153" s="98">
        <v>0</v>
      </c>
      <c r="Q153" s="155">
        <v>5.78775</v>
      </c>
      <c r="R153" s="186">
        <v>-0.9</v>
      </c>
      <c r="S153" s="190">
        <v>35.76538</v>
      </c>
    </row>
    <row r="154" spans="1:19" x14ac:dyDescent="0.25">
      <c r="A154" s="16" t="s">
        <v>1127</v>
      </c>
      <c r="B154" s="58">
        <v>271835</v>
      </c>
      <c r="C154" s="16" t="s">
        <v>677</v>
      </c>
      <c r="D154" s="171">
        <v>331.5</v>
      </c>
      <c r="E154" s="110">
        <v>331.65</v>
      </c>
      <c r="F154" s="254" t="s">
        <v>685</v>
      </c>
      <c r="G154" s="249">
        <v>2.7206798849159548</v>
      </c>
      <c r="H154" s="256"/>
      <c r="I154" s="74">
        <v>2.8396138395204544</v>
      </c>
      <c r="J154" s="181">
        <v>3.3652329372173013E-3</v>
      </c>
      <c r="K154" s="203">
        <v>2.8492020681650305</v>
      </c>
      <c r="L154" s="37">
        <v>5510</v>
      </c>
      <c r="M154" s="199">
        <v>15646.272255757704</v>
      </c>
      <c r="N154" s="183">
        <v>7567.0972087603241</v>
      </c>
      <c r="O154" s="185">
        <v>16.224</v>
      </c>
      <c r="P154" s="98">
        <v>0</v>
      </c>
      <c r="Q154" s="155">
        <v>-0.3</v>
      </c>
      <c r="R154" s="186">
        <v>-0.9</v>
      </c>
      <c r="S154" s="190">
        <v>10.130879999999999</v>
      </c>
    </row>
    <row r="155" spans="1:19" x14ac:dyDescent="0.25">
      <c r="A155" s="16" t="s">
        <v>1128</v>
      </c>
      <c r="B155" s="58">
        <v>271836</v>
      </c>
      <c r="C155" s="16" t="s">
        <v>677</v>
      </c>
      <c r="D155" s="171">
        <v>340.58</v>
      </c>
      <c r="E155" s="110">
        <v>340.78</v>
      </c>
      <c r="F155" s="254" t="s">
        <v>293</v>
      </c>
      <c r="G155" s="249">
        <v>0.14026202308065483</v>
      </c>
      <c r="H155" s="256"/>
      <c r="I155" s="74">
        <v>2.7330596092503989</v>
      </c>
      <c r="J155" s="181">
        <v>3.4888357256774912E-3</v>
      </c>
      <c r="K155" s="203">
        <v>2.742628188456536</v>
      </c>
      <c r="L155" s="37">
        <v>5470</v>
      </c>
      <c r="M155" s="199">
        <v>14949.836062599683</v>
      </c>
      <c r="N155" s="183">
        <v>5705.1901775496963</v>
      </c>
      <c r="O155" s="185">
        <v>14.333666666666668</v>
      </c>
      <c r="P155" s="98">
        <v>0</v>
      </c>
      <c r="Q155" s="155">
        <v>4.9710200000000002</v>
      </c>
      <c r="R155" s="186">
        <v>8.3471200000000003</v>
      </c>
      <c r="S155" s="190">
        <v>12.5372</v>
      </c>
    </row>
    <row r="156" spans="1:19" x14ac:dyDescent="0.25">
      <c r="A156" s="16" t="s">
        <v>1129</v>
      </c>
      <c r="B156" s="58">
        <v>271837</v>
      </c>
      <c r="C156" s="16" t="s">
        <v>677</v>
      </c>
      <c r="D156" s="171">
        <v>344.4</v>
      </c>
      <c r="E156" s="110">
        <v>344.6</v>
      </c>
      <c r="F156" s="254" t="s">
        <v>293</v>
      </c>
      <c r="G156" s="249">
        <v>0.24534219832712975</v>
      </c>
      <c r="H156" s="256"/>
      <c r="I156" s="74">
        <v>2.7143671497584547</v>
      </c>
      <c r="J156" s="181">
        <v>4.0444893832152036E-3</v>
      </c>
      <c r="K156" s="203">
        <v>2.725389960518894</v>
      </c>
      <c r="L156" s="37">
        <v>5550</v>
      </c>
      <c r="M156" s="199">
        <v>15064.737681159424</v>
      </c>
      <c r="N156" s="183">
        <v>3774.7850215551384</v>
      </c>
      <c r="O156" s="185">
        <v>9.375</v>
      </c>
      <c r="P156" s="98">
        <v>0</v>
      </c>
      <c r="Q156" s="155">
        <v>3.49688</v>
      </c>
      <c r="R156" s="186">
        <v>7.90151</v>
      </c>
      <c r="S156" s="190">
        <v>-1.5</v>
      </c>
    </row>
    <row r="157" spans="1:19" x14ac:dyDescent="0.25">
      <c r="A157" s="16" t="s">
        <v>1130</v>
      </c>
      <c r="B157" s="58">
        <v>271838</v>
      </c>
      <c r="C157" s="16" t="s">
        <v>677</v>
      </c>
      <c r="D157" s="171">
        <v>345.8</v>
      </c>
      <c r="E157" s="110">
        <v>346</v>
      </c>
      <c r="F157" s="254" t="s">
        <v>685</v>
      </c>
      <c r="G157" s="249">
        <v>10.534098822426875</v>
      </c>
      <c r="H157" s="256">
        <v>3.6850335000000003</v>
      </c>
      <c r="I157" s="74">
        <v>2.8752961835635675</v>
      </c>
      <c r="J157" s="181">
        <v>3.8632638726295064E-3</v>
      </c>
      <c r="K157" s="203">
        <v>2.8864472911035368</v>
      </c>
      <c r="L157" s="37" t="s">
        <v>287</v>
      </c>
      <c r="M157" s="199" t="s">
        <v>287</v>
      </c>
      <c r="N157" s="183">
        <v>4841.2810295117297</v>
      </c>
      <c r="O157" s="185">
        <v>13.950000000000001</v>
      </c>
      <c r="P157" s="98">
        <v>0</v>
      </c>
      <c r="Q157" s="155">
        <v>1.59534</v>
      </c>
      <c r="R157" s="186">
        <v>-0.9</v>
      </c>
      <c r="S157" s="190">
        <v>-1.5</v>
      </c>
    </row>
    <row r="158" spans="1:19" x14ac:dyDescent="0.25">
      <c r="A158" s="16" t="s">
        <v>1131</v>
      </c>
      <c r="B158" s="58">
        <v>271839</v>
      </c>
      <c r="C158" s="16" t="s">
        <v>677</v>
      </c>
      <c r="D158" s="171">
        <v>347.4</v>
      </c>
      <c r="E158" s="110">
        <v>347.6</v>
      </c>
      <c r="F158" s="254" t="s">
        <v>294</v>
      </c>
      <c r="G158" s="249">
        <v>0.26271328992163995</v>
      </c>
      <c r="H158" s="256"/>
      <c r="I158" s="74">
        <v>2.8703714639175253</v>
      </c>
      <c r="J158" s="181">
        <v>3.6288659793814238E-3</v>
      </c>
      <c r="K158" s="203">
        <v>2.8808255939077885</v>
      </c>
      <c r="L158" s="37">
        <v>5540</v>
      </c>
      <c r="M158" s="199">
        <v>15901.85791010309</v>
      </c>
      <c r="N158" s="183">
        <v>3539.6476589032159</v>
      </c>
      <c r="O158" s="185">
        <v>2.9130000000000003</v>
      </c>
      <c r="P158" s="98">
        <v>0</v>
      </c>
      <c r="Q158" s="155">
        <v>1.67333</v>
      </c>
      <c r="R158" s="186">
        <v>-0.9</v>
      </c>
      <c r="S158" s="190">
        <v>-1.5</v>
      </c>
    </row>
    <row r="159" spans="1:19" x14ac:dyDescent="0.25">
      <c r="A159" s="16" t="s">
        <v>1132</v>
      </c>
      <c r="B159" s="58">
        <v>271840</v>
      </c>
      <c r="C159" s="16" t="s">
        <v>677</v>
      </c>
      <c r="D159" s="171">
        <v>353.82</v>
      </c>
      <c r="E159" s="110">
        <v>354</v>
      </c>
      <c r="F159" s="254" t="s">
        <v>293</v>
      </c>
      <c r="G159" s="249">
        <v>0.30193534266526728</v>
      </c>
      <c r="H159" s="256">
        <v>0.45346145000000004</v>
      </c>
      <c r="I159" s="74">
        <v>2.6968136538716951</v>
      </c>
      <c r="J159" s="181">
        <v>3.0548545623591199E-3</v>
      </c>
      <c r="K159" s="203">
        <v>2.70507727151612</v>
      </c>
      <c r="L159" s="37">
        <v>5450</v>
      </c>
      <c r="M159" s="199">
        <v>14697.634413600739</v>
      </c>
      <c r="N159" s="183">
        <v>568339.30112950399</v>
      </c>
      <c r="O159" s="185">
        <v>39.645333333333333</v>
      </c>
      <c r="P159" s="98">
        <v>0.3</v>
      </c>
      <c r="Q159" s="155">
        <v>3.5916000000000001</v>
      </c>
      <c r="R159" s="186">
        <v>-0.9</v>
      </c>
      <c r="S159" s="190">
        <v>18.157789999999999</v>
      </c>
    </row>
    <row r="160" spans="1:19" x14ac:dyDescent="0.25">
      <c r="A160" s="16" t="s">
        <v>1133</v>
      </c>
      <c r="B160" s="58">
        <v>271841</v>
      </c>
      <c r="C160" s="16" t="s">
        <v>677</v>
      </c>
      <c r="D160" s="171">
        <v>356.25</v>
      </c>
      <c r="E160" s="110">
        <v>356.45</v>
      </c>
      <c r="F160" s="254" t="s">
        <v>685</v>
      </c>
      <c r="G160" s="249">
        <v>47.096918158842293</v>
      </c>
      <c r="H160" s="256">
        <v>1.3953169999999999</v>
      </c>
      <c r="I160" s="74">
        <v>2.8638572340086141</v>
      </c>
      <c r="J160" s="181">
        <v>2.2332110384429152E-3</v>
      </c>
      <c r="K160" s="203">
        <v>2.870267146282973</v>
      </c>
      <c r="L160" s="37">
        <v>5800</v>
      </c>
      <c r="M160" s="199">
        <v>16610.371957249961</v>
      </c>
      <c r="N160" s="183">
        <v>716365.99049454648</v>
      </c>
      <c r="O160" s="185">
        <v>49.896333333333338</v>
      </c>
      <c r="P160" s="98">
        <v>0</v>
      </c>
      <c r="Q160" s="155">
        <v>-0.3</v>
      </c>
      <c r="R160" s="186">
        <v>11.688549999999999</v>
      </c>
      <c r="S160" s="190">
        <v>-1.5</v>
      </c>
    </row>
    <row r="161" spans="1:19" x14ac:dyDescent="0.25">
      <c r="A161" s="16" t="s">
        <v>1134</v>
      </c>
      <c r="B161" s="58">
        <v>271842</v>
      </c>
      <c r="C161" s="16" t="s">
        <v>677</v>
      </c>
      <c r="D161" s="171">
        <v>361.7</v>
      </c>
      <c r="E161" s="110">
        <v>361.9</v>
      </c>
      <c r="F161" s="254" t="s">
        <v>685</v>
      </c>
      <c r="G161" s="249">
        <v>31.590044579951684</v>
      </c>
      <c r="H161" s="256">
        <v>0.76305714999999996</v>
      </c>
      <c r="I161" s="74">
        <v>2.9359124168514414</v>
      </c>
      <c r="J161" s="181">
        <v>2.9101995565411305E-3</v>
      </c>
      <c r="K161" s="203">
        <v>2.9444814454482287</v>
      </c>
      <c r="L161" s="37">
        <v>5670</v>
      </c>
      <c r="M161" s="199">
        <v>16646.623403547674</v>
      </c>
      <c r="N161" s="183">
        <v>135231.24686507025</v>
      </c>
      <c r="O161" s="185">
        <v>32.836666666666666</v>
      </c>
      <c r="P161" s="98">
        <v>0</v>
      </c>
      <c r="Q161" s="155">
        <v>-0.3</v>
      </c>
      <c r="R161" s="186">
        <v>3.17875</v>
      </c>
      <c r="S161" s="190">
        <v>12.75989</v>
      </c>
    </row>
    <row r="162" spans="1:19" x14ac:dyDescent="0.25">
      <c r="A162" s="16" t="s">
        <v>1135</v>
      </c>
      <c r="B162" s="58">
        <v>271843</v>
      </c>
      <c r="C162" s="16" t="s">
        <v>677</v>
      </c>
      <c r="D162" s="171">
        <v>364.04</v>
      </c>
      <c r="E162" s="110">
        <v>364.24</v>
      </c>
      <c r="F162" s="254" t="s">
        <v>685</v>
      </c>
      <c r="G162" s="249">
        <v>43.008620511560402</v>
      </c>
      <c r="H162" s="256">
        <v>3.9038604999999995</v>
      </c>
      <c r="I162" s="74">
        <v>2.947729251459918</v>
      </c>
      <c r="J162" s="181">
        <v>2.1235179614228373E-3</v>
      </c>
      <c r="K162" s="203">
        <v>2.9540021280368856</v>
      </c>
      <c r="L162" s="37">
        <v>5720</v>
      </c>
      <c r="M162" s="199">
        <v>16861.011318350731</v>
      </c>
      <c r="N162" s="183">
        <v>762585.03628746094</v>
      </c>
      <c r="O162" s="185">
        <v>75.899333333333331</v>
      </c>
      <c r="P162" s="98">
        <v>0</v>
      </c>
      <c r="Q162" s="155">
        <v>-0.3</v>
      </c>
      <c r="R162" s="186">
        <v>12.318960000000001</v>
      </c>
      <c r="S162" s="190">
        <v>-1.5</v>
      </c>
    </row>
    <row r="163" spans="1:19" x14ac:dyDescent="0.25">
      <c r="A163" s="16" t="s">
        <v>1136</v>
      </c>
      <c r="B163" s="58">
        <v>271844</v>
      </c>
      <c r="C163" s="16" t="s">
        <v>677</v>
      </c>
      <c r="D163" s="171">
        <v>374.5</v>
      </c>
      <c r="E163" s="110">
        <v>374.7</v>
      </c>
      <c r="F163" s="254" t="s">
        <v>293</v>
      </c>
      <c r="G163" s="249">
        <v>2.4469801800845577E-2</v>
      </c>
      <c r="H163" s="256"/>
      <c r="I163" s="74">
        <v>2.7053243177585236</v>
      </c>
      <c r="J163" s="181">
        <v>2.6722811563688084E-3</v>
      </c>
      <c r="K163" s="203">
        <v>2.7125730756739199</v>
      </c>
      <c r="L163" s="37">
        <v>5570</v>
      </c>
      <c r="M163" s="199">
        <v>15068.656449914975</v>
      </c>
      <c r="N163" s="183">
        <v>34294.848662136537</v>
      </c>
      <c r="O163" s="185">
        <v>13.465666666666666</v>
      </c>
      <c r="P163" s="98">
        <v>0.2</v>
      </c>
      <c r="Q163" s="155">
        <v>2.45614</v>
      </c>
      <c r="R163" s="186">
        <v>3.9173800000000001</v>
      </c>
      <c r="S163" s="190">
        <v>-1.5</v>
      </c>
    </row>
    <row r="164" spans="1:19" x14ac:dyDescent="0.25">
      <c r="A164" s="16" t="s">
        <v>1137</v>
      </c>
      <c r="B164" s="58">
        <v>271845</v>
      </c>
      <c r="C164" s="16" t="s">
        <v>677</v>
      </c>
      <c r="D164" s="171">
        <v>385.21</v>
      </c>
      <c r="E164" s="110">
        <v>385.41</v>
      </c>
      <c r="F164" s="254" t="s">
        <v>293</v>
      </c>
      <c r="G164" s="249">
        <v>3.0439600272180924E-2</v>
      </c>
      <c r="H164" s="256"/>
      <c r="I164" s="74">
        <v>2.6946163687059212</v>
      </c>
      <c r="J164" s="181">
        <v>3.1162866983762134E-3</v>
      </c>
      <c r="K164" s="203">
        <v>2.7030398157288582</v>
      </c>
      <c r="L164" s="37">
        <v>5490</v>
      </c>
      <c r="M164" s="199">
        <v>14793.443864195508</v>
      </c>
      <c r="N164" s="183">
        <v>30886.555283854221</v>
      </c>
      <c r="O164" s="185">
        <v>9.6743333333333315</v>
      </c>
      <c r="P164" s="98">
        <v>0.14142135623730953</v>
      </c>
      <c r="Q164" s="155">
        <v>1.41011</v>
      </c>
      <c r="R164" s="186">
        <v>7.9399699999999998</v>
      </c>
      <c r="S164" s="190">
        <v>-1.5</v>
      </c>
    </row>
    <row r="165" spans="1:19" x14ac:dyDescent="0.25">
      <c r="A165" s="16" t="s">
        <v>1138</v>
      </c>
      <c r="B165" s="58">
        <v>271846</v>
      </c>
      <c r="C165" s="16" t="s">
        <v>677</v>
      </c>
      <c r="D165" s="171">
        <v>394.73</v>
      </c>
      <c r="E165" s="110">
        <v>394.93</v>
      </c>
      <c r="F165" s="254" t="s">
        <v>293</v>
      </c>
      <c r="G165" s="249">
        <v>1.4928059357744666E-2</v>
      </c>
      <c r="H165" s="256"/>
      <c r="I165" s="74">
        <v>2.6986698265068854</v>
      </c>
      <c r="J165" s="181">
        <v>2.5934537649796134E-3</v>
      </c>
      <c r="K165" s="203">
        <v>2.7056869003855466</v>
      </c>
      <c r="L165" s="37">
        <v>5390</v>
      </c>
      <c r="M165" s="199">
        <v>14545.830364872112</v>
      </c>
      <c r="N165" s="183">
        <v>6634.0123638729247</v>
      </c>
      <c r="O165" s="185">
        <v>8.4573333333333327</v>
      </c>
      <c r="P165" s="98">
        <v>0.1</v>
      </c>
      <c r="Q165" s="155">
        <v>4.4285399999999999</v>
      </c>
      <c r="R165" s="186">
        <v>-0.9</v>
      </c>
      <c r="S165" s="190">
        <v>-1.5</v>
      </c>
    </row>
    <row r="166" spans="1:19" x14ac:dyDescent="0.25">
      <c r="A166" s="16" t="s">
        <v>1139</v>
      </c>
      <c r="B166" s="58">
        <v>271847</v>
      </c>
      <c r="C166" s="16" t="s">
        <v>677</v>
      </c>
      <c r="D166" s="171">
        <v>403.05</v>
      </c>
      <c r="E166" s="110">
        <v>403.25</v>
      </c>
      <c r="F166" s="254" t="s">
        <v>293</v>
      </c>
      <c r="G166" s="249">
        <v>4.584600716357465E-3</v>
      </c>
      <c r="H166" s="256"/>
      <c r="I166" s="74">
        <v>2.6547812341504651</v>
      </c>
      <c r="J166" s="181">
        <v>1.6060862214708179E-3</v>
      </c>
      <c r="K166" s="203">
        <v>2.6590519007704683</v>
      </c>
      <c r="L166" s="37">
        <v>5420</v>
      </c>
      <c r="M166" s="199">
        <v>14388.914289095521</v>
      </c>
      <c r="N166" s="183">
        <v>36530.425074262363</v>
      </c>
      <c r="O166" s="185">
        <v>2.9256666666666669</v>
      </c>
      <c r="P166" s="98">
        <v>0.12599210498948732</v>
      </c>
      <c r="Q166" s="155">
        <v>-0.3</v>
      </c>
      <c r="R166" s="186">
        <v>-0.9</v>
      </c>
      <c r="S166" s="190">
        <v>9.80504</v>
      </c>
    </row>
    <row r="167" spans="1:19" x14ac:dyDescent="0.25">
      <c r="A167" s="16" t="s">
        <v>1140</v>
      </c>
      <c r="B167" s="58">
        <v>271848</v>
      </c>
      <c r="C167" s="16" t="s">
        <v>677</v>
      </c>
      <c r="D167" s="171">
        <v>411.23</v>
      </c>
      <c r="E167" s="110">
        <v>411.43</v>
      </c>
      <c r="F167" s="254" t="s">
        <v>293</v>
      </c>
      <c r="G167" s="249">
        <v>8.1249431249447428E-3</v>
      </c>
      <c r="H167" s="256"/>
      <c r="I167" s="74">
        <v>2.6898545839439829</v>
      </c>
      <c r="J167" s="181">
        <v>3.8267383162353635E-3</v>
      </c>
      <c r="K167" s="203">
        <v>2.7001874948917046</v>
      </c>
      <c r="L167" s="37">
        <v>5350</v>
      </c>
      <c r="M167" s="199">
        <v>14390.722024100309</v>
      </c>
      <c r="N167" s="183">
        <v>4266.8589734253037</v>
      </c>
      <c r="O167" s="185">
        <v>2.6809999999999996</v>
      </c>
      <c r="P167" s="98">
        <v>0.1</v>
      </c>
      <c r="Q167" s="155">
        <v>-0.3</v>
      </c>
      <c r="R167" s="186">
        <v>2.7722899999999999</v>
      </c>
      <c r="S167" s="190">
        <v>-1.5</v>
      </c>
    </row>
    <row r="168" spans="1:19" x14ac:dyDescent="0.25">
      <c r="A168" s="16" t="s">
        <v>1141</v>
      </c>
      <c r="B168" s="58">
        <v>271849</v>
      </c>
      <c r="C168" s="16" t="s">
        <v>677</v>
      </c>
      <c r="D168" s="171">
        <v>418</v>
      </c>
      <c r="E168" s="110">
        <v>418.2</v>
      </c>
      <c r="F168" s="254" t="s">
        <v>293</v>
      </c>
      <c r="G168" s="249">
        <v>2.6231635184751144E-3</v>
      </c>
      <c r="H168" s="256"/>
      <c r="I168" s="74">
        <v>2.6810807807588279</v>
      </c>
      <c r="J168" s="181">
        <v>2.8510856056728298E-3</v>
      </c>
      <c r="K168" s="203">
        <v>2.6887466275659824</v>
      </c>
      <c r="L168" s="37">
        <v>5580</v>
      </c>
      <c r="M168" s="199">
        <v>14960.43075663426</v>
      </c>
      <c r="N168" s="183">
        <v>4621.5386877855635</v>
      </c>
      <c r="O168" s="185">
        <v>5.0056666666666674</v>
      </c>
      <c r="P168" s="98">
        <v>0</v>
      </c>
      <c r="Q168" s="155">
        <v>1.66581</v>
      </c>
      <c r="R168" s="186">
        <v>-0.9</v>
      </c>
      <c r="S168" s="190">
        <v>8.1167300000000004</v>
      </c>
    </row>
    <row r="169" spans="1:19" x14ac:dyDescent="0.25">
      <c r="A169" s="16" t="s">
        <v>1142</v>
      </c>
      <c r="B169" s="58">
        <v>271850</v>
      </c>
      <c r="C169" s="16" t="s">
        <v>677</v>
      </c>
      <c r="D169" s="171">
        <v>422.05</v>
      </c>
      <c r="E169" s="110">
        <v>422.25</v>
      </c>
      <c r="F169" s="254" t="s">
        <v>687</v>
      </c>
      <c r="G169" s="249">
        <v>12.413735482609543</v>
      </c>
      <c r="H169" s="256"/>
      <c r="I169" s="74">
        <v>2.8723454589255595</v>
      </c>
      <c r="J169" s="181">
        <v>4.4567574078535829E-3</v>
      </c>
      <c r="K169" s="203">
        <v>2.8852041137326072</v>
      </c>
      <c r="L169" s="37">
        <v>5290</v>
      </c>
      <c r="M169" s="199">
        <v>15194.707477716209</v>
      </c>
      <c r="N169" s="183">
        <v>354.09918902924841</v>
      </c>
      <c r="O169" s="185">
        <v>5.2026666666666666</v>
      </c>
      <c r="P169" s="98">
        <v>0</v>
      </c>
      <c r="Q169" s="155">
        <v>0.98197000000000001</v>
      </c>
      <c r="R169" s="186">
        <v>4.6223599999999996</v>
      </c>
      <c r="S169" s="190">
        <v>-1.5</v>
      </c>
    </row>
    <row r="170" spans="1:19" x14ac:dyDescent="0.25">
      <c r="A170" s="16" t="s">
        <v>1143</v>
      </c>
      <c r="B170" s="58">
        <v>271851</v>
      </c>
      <c r="C170" s="16" t="s">
        <v>677</v>
      </c>
      <c r="D170" s="171">
        <v>424.49</v>
      </c>
      <c r="E170" s="110">
        <v>424.64</v>
      </c>
      <c r="F170" s="254" t="s">
        <v>296</v>
      </c>
      <c r="G170" s="249">
        <v>1.8341E-3</v>
      </c>
      <c r="H170" s="256"/>
      <c r="I170" s="74">
        <v>2.6254927729867608</v>
      </c>
      <c r="J170" s="181">
        <v>2.7936353698529066E-3</v>
      </c>
      <c r="K170" s="203">
        <v>2.6328479902557858</v>
      </c>
      <c r="L170" s="37">
        <v>5220</v>
      </c>
      <c r="M170" s="199">
        <v>13705.072274990891</v>
      </c>
      <c r="N170" s="183">
        <v>7981.7851568479682</v>
      </c>
      <c r="O170" s="185">
        <v>0.40699999999999997</v>
      </c>
      <c r="P170" s="98">
        <v>0.2</v>
      </c>
      <c r="Q170" s="155">
        <v>-0.3</v>
      </c>
      <c r="R170" s="186">
        <v>-0.9</v>
      </c>
      <c r="S170" s="190">
        <v>12.11811</v>
      </c>
    </row>
    <row r="171" spans="1:19" x14ac:dyDescent="0.25">
      <c r="A171" s="16" t="s">
        <v>1144</v>
      </c>
      <c r="B171" s="58">
        <v>271852</v>
      </c>
      <c r="C171" s="16" t="s">
        <v>677</v>
      </c>
      <c r="D171" s="171">
        <v>426</v>
      </c>
      <c r="E171" s="110">
        <v>426.2</v>
      </c>
      <c r="F171" s="254" t="s">
        <v>688</v>
      </c>
      <c r="G171" s="249">
        <v>18.618469499897234</v>
      </c>
      <c r="H171" s="256">
        <v>1.3391919999999999</v>
      </c>
      <c r="I171" s="74">
        <v>2.8803578064622224</v>
      </c>
      <c r="J171" s="181">
        <v>4.5219107128171895E-3</v>
      </c>
      <c r="K171" s="203">
        <v>2.8934416914436736</v>
      </c>
      <c r="L171" s="37">
        <v>5530</v>
      </c>
      <c r="M171" s="199">
        <v>15928.37866973609</v>
      </c>
      <c r="N171" s="183">
        <v>402.50760986214061</v>
      </c>
      <c r="O171" s="185">
        <v>6.9669999999999996</v>
      </c>
      <c r="P171" s="98">
        <v>0</v>
      </c>
      <c r="Q171" s="155">
        <v>-0.3</v>
      </c>
      <c r="R171" s="186">
        <v>-0.9</v>
      </c>
      <c r="S171" s="190">
        <v>-1.5</v>
      </c>
    </row>
    <row r="172" spans="1:19" x14ac:dyDescent="0.25">
      <c r="A172" s="16" t="s">
        <v>1145</v>
      </c>
      <c r="B172" s="58">
        <v>271853</v>
      </c>
      <c r="C172" s="16" t="s">
        <v>677</v>
      </c>
      <c r="D172" s="171">
        <v>430.35</v>
      </c>
      <c r="E172" s="110">
        <v>430.5</v>
      </c>
      <c r="F172" s="254" t="s">
        <v>682</v>
      </c>
      <c r="G172" s="249">
        <v>54.487744709890528</v>
      </c>
      <c r="H172" s="256">
        <v>0.80285334999999991</v>
      </c>
      <c r="I172" s="74">
        <v>2.8823455478845807</v>
      </c>
      <c r="J172" s="181">
        <v>4.4255620463798887E-3</v>
      </c>
      <c r="K172" s="203">
        <v>2.8951582503556188</v>
      </c>
      <c r="L172" s="37" t="s">
        <v>287</v>
      </c>
      <c r="M172" s="199" t="s">
        <v>287</v>
      </c>
      <c r="N172" s="183">
        <v>652.60158562733409</v>
      </c>
      <c r="O172" s="185">
        <v>7.1846666666666676</v>
      </c>
      <c r="P172" s="98">
        <v>0</v>
      </c>
      <c r="Q172" s="155">
        <v>1.27783</v>
      </c>
      <c r="R172" s="186">
        <v>-0.9</v>
      </c>
      <c r="S172" s="190">
        <v>6.6843300000000001</v>
      </c>
    </row>
    <row r="173" spans="1:19" x14ac:dyDescent="0.25">
      <c r="A173" s="16" t="s">
        <v>1146</v>
      </c>
      <c r="B173" s="58">
        <v>271854</v>
      </c>
      <c r="C173" s="16" t="s">
        <v>677</v>
      </c>
      <c r="D173" s="171">
        <v>436.16</v>
      </c>
      <c r="E173" s="110">
        <v>436.36</v>
      </c>
      <c r="F173" s="254" t="s">
        <v>682</v>
      </c>
      <c r="G173" s="249">
        <v>62.140326652116237</v>
      </c>
      <c r="H173" s="256">
        <v>0.69897604999999996</v>
      </c>
      <c r="I173" s="74">
        <v>2.9125023155294856</v>
      </c>
      <c r="J173" s="181">
        <v>6.1747452917563653E-3</v>
      </c>
      <c r="K173" s="203">
        <v>2.9305980118049084</v>
      </c>
      <c r="L173" s="37">
        <v>5010</v>
      </c>
      <c r="M173" s="199">
        <v>14591.636600802723</v>
      </c>
      <c r="N173" s="183">
        <v>549.93862795287021</v>
      </c>
      <c r="O173" s="185">
        <v>7.9660000000000002</v>
      </c>
      <c r="P173" s="98">
        <v>0</v>
      </c>
      <c r="Q173" s="155">
        <v>-0.3</v>
      </c>
      <c r="R173" s="186">
        <v>6.5738700000000003</v>
      </c>
      <c r="S173" s="190">
        <v>-1.5</v>
      </c>
    </row>
    <row r="174" spans="1:19" x14ac:dyDescent="0.25">
      <c r="A174" s="16" t="s">
        <v>1147</v>
      </c>
      <c r="B174" s="58">
        <v>271855</v>
      </c>
      <c r="C174" s="16" t="s">
        <v>677</v>
      </c>
      <c r="D174" s="171">
        <v>439.33</v>
      </c>
      <c r="E174" s="110">
        <v>439.53</v>
      </c>
      <c r="F174" s="254" t="s">
        <v>682</v>
      </c>
      <c r="G174" s="249">
        <v>64.29847323407914</v>
      </c>
      <c r="H174" s="256">
        <v>1.3766615</v>
      </c>
      <c r="I174" s="74">
        <v>2.9098764059469944</v>
      </c>
      <c r="J174" s="181">
        <v>5.8177117000644948E-3</v>
      </c>
      <c r="K174" s="203">
        <v>2.9269042912873862</v>
      </c>
      <c r="L174" s="37">
        <v>4630</v>
      </c>
      <c r="M174" s="199">
        <v>13472.727759534584</v>
      </c>
      <c r="N174" s="183">
        <v>400.94221459840077</v>
      </c>
      <c r="O174" s="185">
        <v>7.0103333333333326</v>
      </c>
      <c r="P174" s="98">
        <v>0</v>
      </c>
      <c r="Q174" s="155">
        <v>1.4149799999999999</v>
      </c>
      <c r="R174" s="186">
        <v>-0.9</v>
      </c>
      <c r="S174" s="190">
        <v>6.5714499999999996</v>
      </c>
    </row>
    <row r="175" spans="1:19" x14ac:dyDescent="0.25">
      <c r="A175" s="16" t="s">
        <v>1148</v>
      </c>
      <c r="B175" s="58">
        <v>271856</v>
      </c>
      <c r="C175" s="16" t="s">
        <v>677</v>
      </c>
      <c r="D175" s="171">
        <v>445.81</v>
      </c>
      <c r="E175" s="110">
        <v>446</v>
      </c>
      <c r="F175" s="254" t="s">
        <v>682</v>
      </c>
      <c r="G175" s="249">
        <v>19.113270643418165</v>
      </c>
      <c r="H175" s="256">
        <v>0.62571270000000001</v>
      </c>
      <c r="I175" s="74">
        <v>2.8776144910868311</v>
      </c>
      <c r="J175" s="181">
        <v>9.6607245543416133E-3</v>
      </c>
      <c r="K175" s="203">
        <v>2.9056855185228194</v>
      </c>
      <c r="L175" s="37">
        <v>4890</v>
      </c>
      <c r="M175" s="199">
        <v>14071.534861414604</v>
      </c>
      <c r="N175" s="183">
        <v>1205.2256808333132</v>
      </c>
      <c r="O175" s="185">
        <v>9.086333333333334</v>
      </c>
      <c r="P175" s="98">
        <v>0</v>
      </c>
      <c r="Q175" s="155">
        <v>1.9040299999999999</v>
      </c>
      <c r="R175" s="186">
        <v>-0.9</v>
      </c>
      <c r="S175" s="190">
        <v>10.482749999999999</v>
      </c>
    </row>
    <row r="176" spans="1:19" x14ac:dyDescent="0.25">
      <c r="A176" s="16" t="s">
        <v>1149</v>
      </c>
      <c r="B176" s="58">
        <v>271857</v>
      </c>
      <c r="C176" s="16" t="s">
        <v>677</v>
      </c>
      <c r="D176" s="171">
        <v>452.14</v>
      </c>
      <c r="E176" s="110">
        <v>452.34</v>
      </c>
      <c r="F176" s="254" t="s">
        <v>688</v>
      </c>
      <c r="G176" s="249">
        <v>52.690872570335195</v>
      </c>
      <c r="H176" s="256">
        <v>0.16977690000000001</v>
      </c>
      <c r="I176" s="74">
        <v>2.8983207741935479</v>
      </c>
      <c r="J176" s="181">
        <v>3.6129032258064657E-3</v>
      </c>
      <c r="K176" s="203">
        <v>2.9088300958300954</v>
      </c>
      <c r="L176" s="37">
        <v>5310</v>
      </c>
      <c r="M176" s="199">
        <v>15390.083310967739</v>
      </c>
      <c r="N176" s="183">
        <v>1410.7321517621069</v>
      </c>
      <c r="O176" s="185">
        <v>8.575333333333333</v>
      </c>
      <c r="P176" s="98">
        <v>0</v>
      </c>
      <c r="Q176" s="155">
        <v>1.93004</v>
      </c>
      <c r="R176" s="186">
        <v>-0.9</v>
      </c>
      <c r="S176" s="190">
        <v>-1.5</v>
      </c>
    </row>
    <row r="177" spans="1:19" x14ac:dyDescent="0.25">
      <c r="A177" s="16" t="s">
        <v>1150</v>
      </c>
      <c r="B177" s="58">
        <v>271858</v>
      </c>
      <c r="C177" s="16" t="s">
        <v>677</v>
      </c>
      <c r="D177" s="171">
        <v>453.02</v>
      </c>
      <c r="E177" s="110">
        <v>453.18</v>
      </c>
      <c r="F177" s="254" t="s">
        <v>680</v>
      </c>
      <c r="G177" s="249">
        <v>631.81551658464207</v>
      </c>
      <c r="H177" s="256">
        <v>2.314174</v>
      </c>
      <c r="I177" s="74">
        <v>3.2419128498727736</v>
      </c>
      <c r="J177" s="181">
        <v>4.2938931297711556E-3</v>
      </c>
      <c r="K177" s="203">
        <v>3.2558933077783108</v>
      </c>
      <c r="L177" s="37">
        <v>5680</v>
      </c>
      <c r="M177" s="199">
        <v>18414.064987277354</v>
      </c>
      <c r="N177" s="183">
        <v>25277.922647446911</v>
      </c>
      <c r="O177" s="185">
        <v>135.40666666666667</v>
      </c>
      <c r="P177" s="98">
        <v>0</v>
      </c>
      <c r="Q177" s="155">
        <v>2.8156699999999999</v>
      </c>
      <c r="R177" s="186">
        <v>-0.9</v>
      </c>
      <c r="S177" s="190">
        <v>-1.5</v>
      </c>
    </row>
    <row r="178" spans="1:19" x14ac:dyDescent="0.25">
      <c r="A178" s="16" t="s">
        <v>1151</v>
      </c>
      <c r="B178" s="58">
        <v>271859</v>
      </c>
      <c r="C178" s="16" t="s">
        <v>677</v>
      </c>
      <c r="D178" s="171">
        <v>456.65</v>
      </c>
      <c r="E178" s="110">
        <v>456.85</v>
      </c>
      <c r="F178" s="254" t="s">
        <v>680</v>
      </c>
      <c r="G178" s="249">
        <v>1441.23340045648</v>
      </c>
      <c r="H178" s="256">
        <v>0.64630874999999999</v>
      </c>
      <c r="I178" s="74">
        <v>3.4502652929813258</v>
      </c>
      <c r="J178" s="181">
        <v>2.8976175144881972E-3</v>
      </c>
      <c r="K178" s="203">
        <v>3.4602918953826283</v>
      </c>
      <c r="L178" s="37">
        <v>5710</v>
      </c>
      <c r="M178" s="199">
        <v>19701.014822923371</v>
      </c>
      <c r="N178" s="183">
        <v>12.299975609707733</v>
      </c>
      <c r="O178" s="185">
        <v>418.16666666666669</v>
      </c>
      <c r="P178" s="98">
        <v>0</v>
      </c>
      <c r="Q178" s="155">
        <v>1.53037</v>
      </c>
      <c r="R178" s="186">
        <v>-0.9</v>
      </c>
      <c r="S178" s="190">
        <v>-1.5</v>
      </c>
    </row>
    <row r="179" spans="1:19" x14ac:dyDescent="0.25">
      <c r="A179" s="16" t="s">
        <v>1152</v>
      </c>
      <c r="B179" s="58">
        <v>271860</v>
      </c>
      <c r="C179" s="16" t="s">
        <v>677</v>
      </c>
      <c r="D179" s="171">
        <v>457.46</v>
      </c>
      <c r="E179" s="110">
        <v>457.66</v>
      </c>
      <c r="F179" s="254" t="s">
        <v>680</v>
      </c>
      <c r="G179" s="249">
        <v>1340.1267879877221</v>
      </c>
      <c r="H179" s="256">
        <v>2.1567599999999998</v>
      </c>
      <c r="I179" s="74">
        <v>3.316484116479153</v>
      </c>
      <c r="J179" s="181">
        <v>2.7299801455988094E-3</v>
      </c>
      <c r="K179" s="203">
        <v>3.3255628369970962</v>
      </c>
      <c r="L179" s="37">
        <v>5570</v>
      </c>
      <c r="M179" s="199">
        <v>18472.816528788881</v>
      </c>
      <c r="N179" s="183">
        <v>43693.578925888323</v>
      </c>
      <c r="O179" s="185">
        <v>22.908000000000001</v>
      </c>
      <c r="P179" s="98">
        <v>0</v>
      </c>
      <c r="Q179" s="155">
        <v>0.80300000000000005</v>
      </c>
      <c r="R179" s="186">
        <v>-0.9</v>
      </c>
      <c r="S179" s="190">
        <v>-1.5</v>
      </c>
    </row>
    <row r="180" spans="1:19" x14ac:dyDescent="0.25">
      <c r="A180" s="16" t="s">
        <v>1153</v>
      </c>
      <c r="B180" s="58">
        <v>271861</v>
      </c>
      <c r="C180" s="16" t="s">
        <v>677</v>
      </c>
      <c r="D180" s="171">
        <v>464.12</v>
      </c>
      <c r="E180" s="110">
        <v>464.32</v>
      </c>
      <c r="F180" s="254" t="s">
        <v>685</v>
      </c>
      <c r="G180" s="249">
        <v>6.2501136986043813</v>
      </c>
      <c r="H180" s="256"/>
      <c r="I180" s="74">
        <v>2.8722311746444302</v>
      </c>
      <c r="J180" s="181">
        <v>2.5990903183886627E-3</v>
      </c>
      <c r="K180" s="203">
        <v>2.879715816141875</v>
      </c>
      <c r="L180" s="37">
        <v>5650</v>
      </c>
      <c r="M180" s="199">
        <v>16228.106136741031</v>
      </c>
      <c r="N180" s="183">
        <v>5050.9654672179577</v>
      </c>
      <c r="O180" s="185">
        <v>27.988333333333333</v>
      </c>
      <c r="P180" s="98">
        <v>0</v>
      </c>
      <c r="Q180" s="155">
        <v>-0.3</v>
      </c>
      <c r="R180" s="186">
        <v>-0.9</v>
      </c>
      <c r="S180" s="190">
        <v>12.06803</v>
      </c>
    </row>
    <row r="181" spans="1:19" x14ac:dyDescent="0.25">
      <c r="A181" s="16" t="s">
        <v>1154</v>
      </c>
      <c r="B181" s="58">
        <v>271862</v>
      </c>
      <c r="C181" s="16" t="s">
        <v>677</v>
      </c>
      <c r="D181" s="171">
        <v>468.48</v>
      </c>
      <c r="E181" s="110">
        <v>468.68</v>
      </c>
      <c r="F181" s="254" t="s">
        <v>685</v>
      </c>
      <c r="G181" s="249">
        <v>49.961174769615504</v>
      </c>
      <c r="H181" s="256">
        <v>3.7213704999999999</v>
      </c>
      <c r="I181" s="74">
        <v>2.8432596370181495</v>
      </c>
      <c r="J181" s="181">
        <v>1.4999250037497274E-3</v>
      </c>
      <c r="K181" s="203">
        <v>2.8475307195433377</v>
      </c>
      <c r="L181" s="37">
        <v>5470</v>
      </c>
      <c r="M181" s="199">
        <v>15552.630214489278</v>
      </c>
      <c r="N181" s="183">
        <v>7095.5489241716714</v>
      </c>
      <c r="O181" s="185">
        <v>41.414333333333332</v>
      </c>
      <c r="P181" s="98">
        <v>0</v>
      </c>
      <c r="Q181" s="155">
        <v>1.76109</v>
      </c>
      <c r="R181" s="186">
        <v>13.35927</v>
      </c>
      <c r="S181" s="190">
        <v>-1.5</v>
      </c>
    </row>
    <row r="182" spans="1:19" x14ac:dyDescent="0.25">
      <c r="A182" s="16" t="s">
        <v>1155</v>
      </c>
      <c r="B182" s="58">
        <v>271863</v>
      </c>
      <c r="C182" s="16" t="s">
        <v>677</v>
      </c>
      <c r="D182" s="171">
        <v>473.8</v>
      </c>
      <c r="E182" s="110">
        <v>474</v>
      </c>
      <c r="F182" s="254" t="s">
        <v>685</v>
      </c>
      <c r="G182" s="249">
        <v>89.005239543657311</v>
      </c>
      <c r="H182" s="256">
        <v>1.671977</v>
      </c>
      <c r="I182" s="74">
        <v>2.8585406032482594</v>
      </c>
      <c r="J182" s="181">
        <v>6.0904872389789359E-3</v>
      </c>
      <c r="K182" s="203">
        <v>2.8760571928800691</v>
      </c>
      <c r="L182" s="37">
        <v>5350</v>
      </c>
      <c r="M182" s="199">
        <v>15293.192227378187</v>
      </c>
      <c r="N182" s="183">
        <v>4214.3919161110771</v>
      </c>
      <c r="O182" s="185">
        <v>43.158333333333331</v>
      </c>
      <c r="P182" s="98">
        <v>0</v>
      </c>
      <c r="Q182" s="155">
        <v>1.3662399999999999</v>
      </c>
      <c r="R182" s="186">
        <v>-0.9</v>
      </c>
      <c r="S182" s="190">
        <v>-1.5</v>
      </c>
    </row>
    <row r="183" spans="1:19" x14ac:dyDescent="0.25">
      <c r="A183" s="16" t="s">
        <v>1156</v>
      </c>
      <c r="B183" s="58">
        <v>271864</v>
      </c>
      <c r="C183" s="16" t="s">
        <v>677</v>
      </c>
      <c r="D183" s="171">
        <v>475.19</v>
      </c>
      <c r="E183" s="110">
        <v>475.39</v>
      </c>
      <c r="F183" s="254" t="s">
        <v>685</v>
      </c>
      <c r="G183" s="249">
        <v>91.249848228169981</v>
      </c>
      <c r="H183" s="256">
        <v>1.603291</v>
      </c>
      <c r="I183" s="74">
        <v>2.881374621135584</v>
      </c>
      <c r="J183" s="181">
        <v>3.2329763588603085E-3</v>
      </c>
      <c r="K183" s="203">
        <v>2.8907202513683363</v>
      </c>
      <c r="L183" s="37">
        <v>5490</v>
      </c>
      <c r="M183" s="199">
        <v>15818.746670034356</v>
      </c>
      <c r="N183" s="183">
        <v>4839.4634254436523</v>
      </c>
      <c r="O183" s="185">
        <v>21.952333333333332</v>
      </c>
      <c r="P183" s="98">
        <v>0</v>
      </c>
      <c r="Q183" s="155">
        <v>0.77171999999999996</v>
      </c>
      <c r="R183" s="186">
        <v>4.2439</v>
      </c>
      <c r="S183" s="190">
        <v>-1.5</v>
      </c>
    </row>
    <row r="184" spans="1:19" x14ac:dyDescent="0.25">
      <c r="A184" s="16" t="s">
        <v>1157</v>
      </c>
      <c r="B184" s="58">
        <v>271865</v>
      </c>
      <c r="C184" s="16" t="s">
        <v>677</v>
      </c>
      <c r="D184" s="171">
        <v>479.8</v>
      </c>
      <c r="E184" s="110">
        <v>480</v>
      </c>
      <c r="F184" s="254" t="s">
        <v>685</v>
      </c>
      <c r="G184" s="249">
        <v>69.42920732416043</v>
      </c>
      <c r="H184" s="256">
        <v>2.5102774999999999</v>
      </c>
      <c r="I184" s="74">
        <v>2.8515922396969353</v>
      </c>
      <c r="J184" s="181">
        <v>2.2959476523933954E-3</v>
      </c>
      <c r="K184" s="203">
        <v>2.8581544126107468</v>
      </c>
      <c r="L184" s="37">
        <v>5470</v>
      </c>
      <c r="M184" s="199">
        <v>15598.209551142236</v>
      </c>
      <c r="N184" s="183">
        <v>7522.1538820198639</v>
      </c>
      <c r="O184" s="185">
        <v>42.804000000000002</v>
      </c>
      <c r="P184" s="98">
        <v>0</v>
      </c>
      <c r="Q184" s="155">
        <v>2.1536499999999998</v>
      </c>
      <c r="R184" s="186">
        <v>-0.9</v>
      </c>
      <c r="S184" s="190">
        <v>-1.5</v>
      </c>
    </row>
    <row r="185" spans="1:19" x14ac:dyDescent="0.25">
      <c r="A185" s="16" t="s">
        <v>1158</v>
      </c>
      <c r="B185" s="58">
        <v>271866</v>
      </c>
      <c r="C185" s="16" t="s">
        <v>677</v>
      </c>
      <c r="D185" s="171">
        <v>481.36</v>
      </c>
      <c r="E185" s="110">
        <v>481.56</v>
      </c>
      <c r="F185" s="254" t="s">
        <v>685</v>
      </c>
      <c r="G185" s="249">
        <v>74.784281777984575</v>
      </c>
      <c r="H185" s="256">
        <v>0.56449689999999997</v>
      </c>
      <c r="I185" s="74">
        <v>2.852006023470766</v>
      </c>
      <c r="J185" s="181">
        <v>2.8040294942359733E-3</v>
      </c>
      <c r="K185" s="203">
        <v>2.8600256196625704</v>
      </c>
      <c r="L185" s="37">
        <v>5420</v>
      </c>
      <c r="M185" s="199">
        <v>15457.872647211552</v>
      </c>
      <c r="N185" s="183">
        <v>7098.6003669438123</v>
      </c>
      <c r="O185" s="185">
        <v>43.973666666666666</v>
      </c>
      <c r="P185" s="98">
        <v>0</v>
      </c>
      <c r="Q185" s="155">
        <v>-0.3</v>
      </c>
      <c r="R185" s="186">
        <v>-0.9</v>
      </c>
      <c r="S185" s="190">
        <v>30.293479999999999</v>
      </c>
    </row>
    <row r="186" spans="1:19" x14ac:dyDescent="0.25">
      <c r="A186" s="16" t="s">
        <v>1159</v>
      </c>
      <c r="B186" s="58">
        <v>271867</v>
      </c>
      <c r="C186" s="16" t="s">
        <v>677</v>
      </c>
      <c r="D186" s="171">
        <v>484.1</v>
      </c>
      <c r="E186" s="110">
        <v>484.3</v>
      </c>
      <c r="F186" s="254" t="s">
        <v>689</v>
      </c>
      <c r="G186" s="249">
        <v>0.24447864629806543</v>
      </c>
      <c r="H186" s="256"/>
      <c r="I186" s="74">
        <v>2.6952694485582369</v>
      </c>
      <c r="J186" s="181">
        <v>2.6134680721318182E-3</v>
      </c>
      <c r="K186" s="203">
        <v>2.7023319067167439</v>
      </c>
      <c r="L186" s="37">
        <v>5550</v>
      </c>
      <c r="M186" s="199">
        <v>14958.745439498214</v>
      </c>
      <c r="N186" s="183">
        <v>19140.49062915074</v>
      </c>
      <c r="O186" s="185">
        <v>3.2116666666666664</v>
      </c>
      <c r="P186" s="98">
        <v>0</v>
      </c>
      <c r="Q186" s="155">
        <v>-0.3</v>
      </c>
      <c r="R186" s="186">
        <v>-0.9</v>
      </c>
      <c r="S186" s="190">
        <v>16.319140000000001</v>
      </c>
    </row>
    <row r="187" spans="1:19" x14ac:dyDescent="0.25">
      <c r="A187" s="16" t="s">
        <v>1160</v>
      </c>
      <c r="B187" s="58">
        <v>271868</v>
      </c>
      <c r="C187" s="16" t="s">
        <v>677</v>
      </c>
      <c r="D187" s="171">
        <v>488.7</v>
      </c>
      <c r="E187" s="110">
        <v>488.9</v>
      </c>
      <c r="F187" s="254" t="s">
        <v>685</v>
      </c>
      <c r="G187" s="249">
        <v>0.86465816108166138</v>
      </c>
      <c r="H187" s="256"/>
      <c r="I187" s="74">
        <v>2.9166943107653767</v>
      </c>
      <c r="J187" s="181">
        <v>3.0984244182215522E-3</v>
      </c>
      <c r="K187" s="203">
        <v>2.9257595556143374</v>
      </c>
      <c r="L187" s="37">
        <v>5530</v>
      </c>
      <c r="M187" s="199">
        <v>16129.319538532533</v>
      </c>
      <c r="N187" s="183">
        <v>4258.0537095285517</v>
      </c>
      <c r="O187" s="185">
        <v>18.649333333333331</v>
      </c>
      <c r="P187" s="98">
        <v>0</v>
      </c>
      <c r="Q187" s="155">
        <v>2.0804</v>
      </c>
      <c r="R187" s="186">
        <v>-0.9</v>
      </c>
      <c r="S187" s="190">
        <v>-1.5</v>
      </c>
    </row>
    <row r="188" spans="1:19" x14ac:dyDescent="0.25">
      <c r="A188" s="16" t="s">
        <v>1161</v>
      </c>
      <c r="B188" s="58">
        <v>271869</v>
      </c>
      <c r="C188" s="16" t="s">
        <v>677</v>
      </c>
      <c r="D188" s="171">
        <v>489.5</v>
      </c>
      <c r="E188" s="110">
        <v>489.7</v>
      </c>
      <c r="F188" s="254" t="s">
        <v>293</v>
      </c>
      <c r="G188" s="249">
        <v>0.20453372587775676</v>
      </c>
      <c r="H188" s="256"/>
      <c r="I188" s="74">
        <v>2.7168738174550304</v>
      </c>
      <c r="J188" s="181">
        <v>3.0646235842770124E-3</v>
      </c>
      <c r="K188" s="203">
        <v>2.7252256081261699</v>
      </c>
      <c r="L188" s="37">
        <v>5480</v>
      </c>
      <c r="M188" s="199">
        <v>14888.468519653567</v>
      </c>
      <c r="N188" s="183">
        <v>2581.3228244255397</v>
      </c>
      <c r="O188" s="185">
        <v>2.6999999999999997</v>
      </c>
      <c r="P188" s="98">
        <v>0.2</v>
      </c>
      <c r="Q188" s="155">
        <v>-0.3</v>
      </c>
      <c r="R188" s="186">
        <v>3.73488</v>
      </c>
      <c r="S188" s="190">
        <v>10.7829</v>
      </c>
    </row>
    <row r="189" spans="1:19" x14ac:dyDescent="0.25">
      <c r="A189" s="16" t="s">
        <v>1162</v>
      </c>
      <c r="B189" s="58">
        <v>271870</v>
      </c>
      <c r="C189" s="16" t="s">
        <v>677</v>
      </c>
      <c r="D189" s="171">
        <v>490.12</v>
      </c>
      <c r="E189" s="110">
        <v>490.27</v>
      </c>
      <c r="F189" s="254" t="s">
        <v>293</v>
      </c>
      <c r="G189" s="249">
        <v>0.12713615760018651</v>
      </c>
      <c r="H189" s="256"/>
      <c r="I189" s="74">
        <v>2.7081343472750308</v>
      </c>
      <c r="J189" s="181">
        <v>2.5348542458809571E-3</v>
      </c>
      <c r="K189" s="203">
        <v>2.7150165184243962</v>
      </c>
      <c r="L189" s="37" t="s">
        <v>287</v>
      </c>
      <c r="M189" s="199" t="s">
        <v>287</v>
      </c>
      <c r="N189" s="183">
        <v>11651.684945659848</v>
      </c>
      <c r="O189" s="185">
        <v>6.2250000000000005</v>
      </c>
      <c r="P189" s="98">
        <v>0</v>
      </c>
      <c r="Q189" s="155">
        <v>-0.3</v>
      </c>
      <c r="R189" s="186">
        <v>-0.9</v>
      </c>
      <c r="S189" s="190">
        <v>12.51742</v>
      </c>
    </row>
    <row r="190" spans="1:19" x14ac:dyDescent="0.25">
      <c r="A190" s="16" t="s">
        <v>1163</v>
      </c>
      <c r="B190" s="58">
        <v>271871</v>
      </c>
      <c r="C190" s="16" t="s">
        <v>677</v>
      </c>
      <c r="D190" s="171">
        <v>497.77</v>
      </c>
      <c r="E190" s="110">
        <v>497.97</v>
      </c>
      <c r="F190" s="254" t="s">
        <v>680</v>
      </c>
      <c r="G190" s="249">
        <v>2858.2826103072057</v>
      </c>
      <c r="H190" s="256">
        <v>3.678337</v>
      </c>
      <c r="I190" s="74">
        <v>3.440075243213824</v>
      </c>
      <c r="J190" s="181">
        <v>3.0614327505271693E-3</v>
      </c>
      <c r="K190" s="203">
        <v>3.4506391428961369</v>
      </c>
      <c r="L190" s="37">
        <v>5450</v>
      </c>
      <c r="M190" s="199">
        <v>18748.410075515341</v>
      </c>
      <c r="N190" s="183">
        <v>871.11625903572019</v>
      </c>
      <c r="O190" s="185">
        <v>102.68666666666667</v>
      </c>
      <c r="P190" s="98">
        <v>0.1</v>
      </c>
      <c r="Q190" s="155">
        <v>-0.3</v>
      </c>
      <c r="R190" s="186">
        <v>4.6543400000000004</v>
      </c>
      <c r="S190" s="190">
        <v>-1.5</v>
      </c>
    </row>
    <row r="191" spans="1:19" x14ac:dyDescent="0.25">
      <c r="A191" s="16" t="s">
        <v>1164</v>
      </c>
      <c r="B191" s="58">
        <v>271872</v>
      </c>
      <c r="C191" s="16" t="s">
        <v>677</v>
      </c>
      <c r="D191" s="171">
        <v>499.63</v>
      </c>
      <c r="E191" s="110">
        <v>499.83</v>
      </c>
      <c r="F191" s="254" t="s">
        <v>685</v>
      </c>
      <c r="G191" s="249">
        <v>0.73207632844022763</v>
      </c>
      <c r="H191" s="256"/>
      <c r="I191" s="74">
        <v>2.7889009679821291</v>
      </c>
      <c r="J191" s="181">
        <v>3.3920741292299576E-3</v>
      </c>
      <c r="K191" s="203">
        <v>2.7983933255852569</v>
      </c>
      <c r="L191" s="37">
        <v>5710</v>
      </c>
      <c r="M191" s="199">
        <v>15924.624527177957</v>
      </c>
      <c r="N191" s="183">
        <v>2550.5883697845661</v>
      </c>
      <c r="O191" s="185">
        <v>5.4213333333333331</v>
      </c>
      <c r="P191" s="98">
        <v>0</v>
      </c>
      <c r="Q191" s="155">
        <v>1.6429400000000001</v>
      </c>
      <c r="R191" s="186">
        <v>-0.9</v>
      </c>
      <c r="S191" s="190">
        <v>8.6637599999999999</v>
      </c>
    </row>
    <row r="192" spans="1:19" x14ac:dyDescent="0.25">
      <c r="A192" s="16" t="s">
        <v>1165</v>
      </c>
      <c r="B192" s="58">
        <v>271873</v>
      </c>
      <c r="C192" s="16" t="s">
        <v>677</v>
      </c>
      <c r="D192" s="171">
        <v>508.43</v>
      </c>
      <c r="E192" s="110">
        <v>508.63</v>
      </c>
      <c r="F192" s="254" t="s">
        <v>680</v>
      </c>
      <c r="G192" s="249">
        <v>41.200740844279494</v>
      </c>
      <c r="H192" s="256">
        <v>0.86175935000000004</v>
      </c>
      <c r="I192" s="74">
        <v>2.9155661562970168</v>
      </c>
      <c r="J192" s="181">
        <v>2.3895919992923146E-3</v>
      </c>
      <c r="K192" s="203">
        <v>2.9225498580553588</v>
      </c>
      <c r="L192" s="37">
        <v>5600</v>
      </c>
      <c r="M192" s="199">
        <v>16327.170475263294</v>
      </c>
      <c r="N192" s="183">
        <v>33358.102048959845</v>
      </c>
      <c r="O192" s="185">
        <v>34.836666666666666</v>
      </c>
      <c r="P192" s="98">
        <v>0</v>
      </c>
      <c r="Q192" s="155">
        <v>-0.3</v>
      </c>
      <c r="R192" s="186">
        <v>4.9417799999999996</v>
      </c>
      <c r="S192" s="190">
        <v>-1.5</v>
      </c>
    </row>
    <row r="193" spans="1:19" x14ac:dyDescent="0.25">
      <c r="A193" s="16" t="s">
        <v>1166</v>
      </c>
      <c r="B193" s="58">
        <v>271874</v>
      </c>
      <c r="C193" s="16" t="s">
        <v>677</v>
      </c>
      <c r="D193" s="171">
        <v>515.03</v>
      </c>
      <c r="E193" s="110">
        <v>515.23</v>
      </c>
      <c r="F193" s="254" t="s">
        <v>685</v>
      </c>
      <c r="G193" s="249">
        <v>0.61719847886293056</v>
      </c>
      <c r="H193" s="256"/>
      <c r="I193" s="74">
        <v>2.7499868237914078</v>
      </c>
      <c r="J193" s="181">
        <v>2.9692864433515189E-3</v>
      </c>
      <c r="K193" s="203">
        <v>2.7581766402978132</v>
      </c>
      <c r="L193" s="37">
        <v>5010</v>
      </c>
      <c r="M193" s="199">
        <v>13777.433987194952</v>
      </c>
      <c r="N193" s="183">
        <v>3362.7360991513133</v>
      </c>
      <c r="O193" s="185">
        <v>5.7323333333333339</v>
      </c>
      <c r="P193" s="98">
        <v>0</v>
      </c>
      <c r="Q193" s="155">
        <v>-0.3</v>
      </c>
      <c r="R193" s="186">
        <v>-0.9</v>
      </c>
      <c r="S193" s="190">
        <v>20.064450000000001</v>
      </c>
    </row>
    <row r="194" spans="1:19" x14ac:dyDescent="0.25">
      <c r="A194" s="16" t="s">
        <v>1167</v>
      </c>
      <c r="B194" s="58">
        <v>271875</v>
      </c>
      <c r="C194" s="16" t="s">
        <v>677</v>
      </c>
      <c r="D194" s="171">
        <v>520.62</v>
      </c>
      <c r="E194" s="110">
        <v>520.82000000000005</v>
      </c>
      <c r="F194" s="254" t="s">
        <v>293</v>
      </c>
      <c r="G194" s="249">
        <v>0.1126754391622934</v>
      </c>
      <c r="H194" s="256"/>
      <c r="I194" s="74">
        <v>2.6960454246214609</v>
      </c>
      <c r="J194" s="181">
        <v>3.2093482554315603E-3</v>
      </c>
      <c r="K194" s="203">
        <v>2.7047258317510119</v>
      </c>
      <c r="L194" s="37">
        <v>5480</v>
      </c>
      <c r="M194" s="199">
        <v>14774.328926925606</v>
      </c>
      <c r="N194" s="183">
        <v>3616.4974235311292</v>
      </c>
      <c r="O194" s="185">
        <v>4.3883333333333328</v>
      </c>
      <c r="P194" s="98">
        <v>0.14142135623730953</v>
      </c>
      <c r="Q194" s="155">
        <v>2.9660799999999998</v>
      </c>
      <c r="R194" s="186">
        <v>-0.9</v>
      </c>
      <c r="S194" s="190">
        <v>-1.5</v>
      </c>
    </row>
    <row r="195" spans="1:19" x14ac:dyDescent="0.25">
      <c r="A195" s="16" t="s">
        <v>1168</v>
      </c>
      <c r="B195" s="58">
        <v>271876</v>
      </c>
      <c r="C195" s="16" t="s">
        <v>677</v>
      </c>
      <c r="D195" s="171">
        <v>523.48</v>
      </c>
      <c r="E195" s="110">
        <v>523.65</v>
      </c>
      <c r="F195" s="254" t="s">
        <v>293</v>
      </c>
      <c r="G195" s="249">
        <v>1.859275294606973E-2</v>
      </c>
      <c r="H195" s="256"/>
      <c r="I195" s="74">
        <v>2.6744023809523805</v>
      </c>
      <c r="J195" s="181">
        <v>2.3809523809526323E-3</v>
      </c>
      <c r="K195" s="203">
        <v>2.6807852028639618</v>
      </c>
      <c r="L195" s="37">
        <v>5430</v>
      </c>
      <c r="M195" s="199">
        <v>14522.004928571427</v>
      </c>
      <c r="N195" s="183">
        <v>3269.7137377912659</v>
      </c>
      <c r="O195" s="185">
        <v>3.4843333333333333</v>
      </c>
      <c r="P195" s="98">
        <v>0.2449489742783178</v>
      </c>
      <c r="Q195" s="155">
        <v>2.0038299999999998</v>
      </c>
      <c r="R195" s="186">
        <v>7.7239399999999998</v>
      </c>
      <c r="S195" s="190">
        <v>-1.5</v>
      </c>
    </row>
    <row r="196" spans="1:19" x14ac:dyDescent="0.25">
      <c r="A196" s="16" t="s">
        <v>1169</v>
      </c>
      <c r="B196" s="58">
        <v>271877</v>
      </c>
      <c r="C196" s="16" t="s">
        <v>677</v>
      </c>
      <c r="D196" s="171">
        <v>527.29999999999995</v>
      </c>
      <c r="E196" s="110">
        <v>527.5</v>
      </c>
      <c r="F196" s="254" t="s">
        <v>685</v>
      </c>
      <c r="G196" s="249">
        <v>0.4539612961558237</v>
      </c>
      <c r="H196" s="256"/>
      <c r="I196" s="74">
        <v>2.7592627710400586</v>
      </c>
      <c r="J196" s="181">
        <v>2.9400955531054128E-3</v>
      </c>
      <c r="K196" s="203">
        <v>2.7673991890895686</v>
      </c>
      <c r="L196" s="37">
        <v>5700</v>
      </c>
      <c r="M196" s="199">
        <v>15727.797794928334</v>
      </c>
      <c r="N196" s="183">
        <v>12275.833838372277</v>
      </c>
      <c r="O196" s="185">
        <v>13.454333333333333</v>
      </c>
      <c r="P196" s="98">
        <v>0</v>
      </c>
      <c r="Q196" s="155">
        <v>2.3002600000000002</v>
      </c>
      <c r="R196" s="186">
        <v>5.29481</v>
      </c>
      <c r="S196" s="190">
        <v>-1.5</v>
      </c>
    </row>
    <row r="197" spans="1:19" x14ac:dyDescent="0.25">
      <c r="A197" s="16" t="s">
        <v>1170</v>
      </c>
      <c r="B197" s="58">
        <v>271878</v>
      </c>
      <c r="C197" s="16" t="s">
        <v>677</v>
      </c>
      <c r="D197" s="171">
        <v>529.74</v>
      </c>
      <c r="E197" s="110">
        <v>529.94000000000005</v>
      </c>
      <c r="F197" s="254" t="s">
        <v>685</v>
      </c>
      <c r="G197" s="249">
        <v>0.29567064722143371</v>
      </c>
      <c r="H197" s="256"/>
      <c r="I197" s="74">
        <v>2.7660845190665904</v>
      </c>
      <c r="J197" s="181">
        <v>2.8457598178716135E-3</v>
      </c>
      <c r="K197" s="203">
        <v>2.7739785958904108</v>
      </c>
      <c r="L197" s="37">
        <v>5500</v>
      </c>
      <c r="M197" s="199">
        <v>15213.464854866246</v>
      </c>
      <c r="N197" s="183">
        <v>4742.7285315098934</v>
      </c>
      <c r="O197" s="185">
        <v>9.1123333333333338</v>
      </c>
      <c r="P197" s="98">
        <v>0</v>
      </c>
      <c r="Q197" s="155">
        <v>1.5469200000000001</v>
      </c>
      <c r="R197" s="186">
        <v>-0.9</v>
      </c>
      <c r="S197" s="190">
        <v>10.651590000000001</v>
      </c>
    </row>
    <row r="198" spans="1:19" x14ac:dyDescent="0.25">
      <c r="A198" s="16" t="s">
        <v>1171</v>
      </c>
      <c r="B198" s="58">
        <v>271879</v>
      </c>
      <c r="C198" s="16" t="s">
        <v>677</v>
      </c>
      <c r="D198" s="171">
        <v>530.83000000000004</v>
      </c>
      <c r="E198" s="110">
        <v>531</v>
      </c>
      <c r="F198" s="254" t="s">
        <v>685</v>
      </c>
      <c r="G198" s="249">
        <v>0.44263264287392234</v>
      </c>
      <c r="H198" s="256"/>
      <c r="I198" s="74">
        <v>2.7691323903818952</v>
      </c>
      <c r="J198" s="181">
        <v>2.4045261669026294E-3</v>
      </c>
      <c r="K198" s="203">
        <v>2.775806890684815</v>
      </c>
      <c r="L198" s="37">
        <v>5400</v>
      </c>
      <c r="M198" s="199">
        <v>14953.314908062233</v>
      </c>
      <c r="N198" s="183">
        <v>8604.7133667113994</v>
      </c>
      <c r="O198" s="185">
        <v>14.128333333333332</v>
      </c>
      <c r="P198" s="98">
        <v>0</v>
      </c>
      <c r="Q198" s="155">
        <v>1.8585799999999999</v>
      </c>
      <c r="R198" s="186">
        <v>-0.9</v>
      </c>
      <c r="S198" s="190">
        <v>-1.5</v>
      </c>
    </row>
    <row r="199" spans="1:19" x14ac:dyDescent="0.25">
      <c r="A199" s="16" t="s">
        <v>1172</v>
      </c>
      <c r="B199" s="58">
        <v>271880</v>
      </c>
      <c r="C199" s="16" t="s">
        <v>677</v>
      </c>
      <c r="D199" s="171">
        <v>33.03</v>
      </c>
      <c r="E199" s="110">
        <v>33.229999999999997</v>
      </c>
      <c r="F199" s="254" t="s">
        <v>685</v>
      </c>
      <c r="G199" s="249">
        <v>0.56116094952424622</v>
      </c>
      <c r="H199" s="256">
        <v>0.78658675</v>
      </c>
      <c r="I199" s="74">
        <v>1.7793456769152369</v>
      </c>
      <c r="J199" s="181">
        <v>0.16057980861785862</v>
      </c>
      <c r="K199" s="203">
        <v>2.1197318043844859</v>
      </c>
      <c r="L199" s="37">
        <v>1040</v>
      </c>
      <c r="M199" s="199">
        <v>1850.5195039918465</v>
      </c>
      <c r="N199" s="183">
        <v>9.2899245723028177</v>
      </c>
      <c r="O199" s="185">
        <v>116.33666666666666</v>
      </c>
      <c r="P199" s="98">
        <v>0</v>
      </c>
      <c r="Q199" s="155">
        <v>0.41343000000000002</v>
      </c>
      <c r="R199" s="186">
        <v>-0.9</v>
      </c>
      <c r="S199" s="190">
        <v>-1.5</v>
      </c>
    </row>
    <row r="200" spans="1:19" x14ac:dyDescent="0.25">
      <c r="A200" s="16" t="s">
        <v>1173</v>
      </c>
      <c r="B200" s="58">
        <v>271881</v>
      </c>
      <c r="C200" s="16" t="s">
        <v>677</v>
      </c>
      <c r="D200" s="171">
        <v>36.130000000000003</v>
      </c>
      <c r="E200" s="110">
        <v>36.33</v>
      </c>
      <c r="F200" s="254" t="s">
        <v>690</v>
      </c>
      <c r="G200" s="249">
        <v>0.33796760272097398</v>
      </c>
      <c r="H200" s="256">
        <v>0.23303089999999999</v>
      </c>
      <c r="I200" s="74">
        <v>1.7327874572405932</v>
      </c>
      <c r="J200" s="181">
        <v>0.14954389965792456</v>
      </c>
      <c r="K200" s="203">
        <v>2.0374801903868067</v>
      </c>
      <c r="L200" s="37">
        <v>2460</v>
      </c>
      <c r="M200" s="199">
        <v>4262.6571448118593</v>
      </c>
      <c r="N200" s="183">
        <v>11.106077752628924</v>
      </c>
      <c r="O200" s="185">
        <v>104.31333333333333</v>
      </c>
      <c r="P200" s="98">
        <v>0</v>
      </c>
      <c r="Q200" s="155">
        <v>-0.3</v>
      </c>
      <c r="R200" s="186">
        <v>2.46299</v>
      </c>
      <c r="S200" s="190">
        <v>-1.5</v>
      </c>
    </row>
    <row r="201" spans="1:19" x14ac:dyDescent="0.25">
      <c r="A201" s="16" t="s">
        <v>1174</v>
      </c>
      <c r="B201" s="58">
        <v>271882</v>
      </c>
      <c r="C201" s="16" t="s">
        <v>677</v>
      </c>
      <c r="D201" s="171">
        <v>37.130000000000003</v>
      </c>
      <c r="E201" s="110">
        <v>37.33</v>
      </c>
      <c r="F201" s="254" t="s">
        <v>690</v>
      </c>
      <c r="G201" s="249">
        <v>0.66148279829629408</v>
      </c>
      <c r="H201" s="256"/>
      <c r="I201" s="74">
        <v>2.1647080370854903</v>
      </c>
      <c r="J201" s="181">
        <v>1.8770263352482861E-2</v>
      </c>
      <c r="K201" s="203">
        <v>2.2061174424671037</v>
      </c>
      <c r="L201" s="37">
        <v>2440</v>
      </c>
      <c r="M201" s="199">
        <v>5281.8876104885967</v>
      </c>
      <c r="N201" s="183">
        <v>54.295569260550707</v>
      </c>
      <c r="O201" s="185">
        <v>24.199000000000002</v>
      </c>
      <c r="P201" s="98">
        <v>0</v>
      </c>
      <c r="Q201" s="155">
        <v>0.8337</v>
      </c>
      <c r="R201" s="186">
        <v>-0.9</v>
      </c>
      <c r="S201" s="190">
        <v>-1.5</v>
      </c>
    </row>
    <row r="202" spans="1:19" x14ac:dyDescent="0.25">
      <c r="A202" s="16" t="s">
        <v>1175</v>
      </c>
      <c r="B202" s="58">
        <v>271883</v>
      </c>
      <c r="C202" s="16" t="s">
        <v>677</v>
      </c>
      <c r="D202" s="171">
        <v>42.44</v>
      </c>
      <c r="E202" s="110">
        <v>42.62</v>
      </c>
      <c r="F202" s="254" t="s">
        <v>690</v>
      </c>
      <c r="G202" s="249">
        <v>0.88317631570207722</v>
      </c>
      <c r="H202" s="256"/>
      <c r="I202" s="74">
        <v>2.4986520715331255</v>
      </c>
      <c r="J202" s="181">
        <v>1.7819639788711869E-3</v>
      </c>
      <c r="K202" s="203">
        <v>2.5031125278928918</v>
      </c>
      <c r="L202" s="37">
        <v>2530</v>
      </c>
      <c r="M202" s="199">
        <v>6321.5897409788076</v>
      </c>
      <c r="N202" s="183">
        <v>124.51551382746985</v>
      </c>
      <c r="O202" s="185">
        <v>10.383333333333333</v>
      </c>
      <c r="P202" s="98">
        <v>0</v>
      </c>
      <c r="Q202" s="155">
        <v>2.2865099999999998</v>
      </c>
      <c r="R202" s="186">
        <v>-0.9</v>
      </c>
      <c r="S202" s="190">
        <v>-1.5</v>
      </c>
    </row>
    <row r="203" spans="1:19" x14ac:dyDescent="0.25">
      <c r="A203" s="16" t="s">
        <v>1176</v>
      </c>
      <c r="B203" s="58">
        <v>271884</v>
      </c>
      <c r="C203" s="16" t="s">
        <v>677</v>
      </c>
      <c r="D203" s="171">
        <v>42.88</v>
      </c>
      <c r="E203" s="110">
        <v>43.07</v>
      </c>
      <c r="F203" s="254" t="s">
        <v>690</v>
      </c>
      <c r="G203" s="249">
        <v>1.0052453067587499</v>
      </c>
      <c r="H203" s="256"/>
      <c r="I203" s="74">
        <v>2.5362548709847283</v>
      </c>
      <c r="J203" s="181">
        <v>1.035632789187314E-2</v>
      </c>
      <c r="K203" s="203">
        <v>2.5627960269599148</v>
      </c>
      <c r="L203" s="37">
        <v>2460</v>
      </c>
      <c r="M203" s="199">
        <v>6239.186982622432</v>
      </c>
      <c r="N203" s="183">
        <v>132.42042720705663</v>
      </c>
      <c r="O203" s="185">
        <v>8.8509999999999991</v>
      </c>
      <c r="P203" s="98">
        <v>0</v>
      </c>
      <c r="Q203" s="155">
        <v>1.3328800000000001</v>
      </c>
      <c r="R203" s="186">
        <v>-0.9</v>
      </c>
      <c r="S203" s="190">
        <v>-1.5</v>
      </c>
    </row>
    <row r="204" spans="1:19" x14ac:dyDescent="0.25">
      <c r="A204" s="16" t="s">
        <v>1177</v>
      </c>
      <c r="B204" s="58">
        <v>271885</v>
      </c>
      <c r="C204" s="16" t="s">
        <v>677</v>
      </c>
      <c r="D204" s="171">
        <v>56.65</v>
      </c>
      <c r="E204" s="110">
        <v>56.85</v>
      </c>
      <c r="F204" s="254" t="s">
        <v>680</v>
      </c>
      <c r="G204" s="249">
        <v>239.29108360697467</v>
      </c>
      <c r="H204" s="256">
        <v>0.74472549999999993</v>
      </c>
      <c r="I204" s="74">
        <v>2.7405388738577763</v>
      </c>
      <c r="J204" s="181">
        <v>0.11960794323344764</v>
      </c>
      <c r="K204" s="203">
        <v>3.1128618810158879</v>
      </c>
      <c r="L204" s="37">
        <v>3720</v>
      </c>
      <c r="M204" s="199">
        <v>10194.804610750927</v>
      </c>
      <c r="N204" s="183">
        <v>198.73316786032339</v>
      </c>
      <c r="O204" s="185">
        <v>8.7066666666666652</v>
      </c>
      <c r="P204" s="98">
        <v>0</v>
      </c>
      <c r="Q204" s="155">
        <v>0.55064999999999997</v>
      </c>
      <c r="R204" s="186">
        <v>-0.9</v>
      </c>
      <c r="S204" s="190">
        <v>-1.5</v>
      </c>
    </row>
    <row r="205" spans="1:19" x14ac:dyDescent="0.25">
      <c r="A205" s="16" t="s">
        <v>1178</v>
      </c>
      <c r="B205" s="58">
        <v>271886</v>
      </c>
      <c r="C205" s="16" t="s">
        <v>677</v>
      </c>
      <c r="D205" s="171">
        <v>60.2</v>
      </c>
      <c r="E205" s="110">
        <v>60.35</v>
      </c>
      <c r="F205" s="254" t="s">
        <v>680</v>
      </c>
      <c r="G205" s="249">
        <v>105.42303201544109</v>
      </c>
      <c r="H205" s="256">
        <v>2.6021774999999998</v>
      </c>
      <c r="I205" s="74">
        <v>2.8290703701242603</v>
      </c>
      <c r="J205" s="181">
        <v>8.439098943451271E-3</v>
      </c>
      <c r="K205" s="203">
        <v>2.8531483715319661</v>
      </c>
      <c r="L205" s="37">
        <v>5130</v>
      </c>
      <c r="M205" s="199">
        <v>14513.130998737455</v>
      </c>
      <c r="N205" s="183">
        <v>3186.5055973804801</v>
      </c>
      <c r="O205" s="185">
        <v>9.4866666666666664</v>
      </c>
      <c r="P205" s="98">
        <v>0</v>
      </c>
      <c r="Q205" s="155">
        <v>-0.3</v>
      </c>
      <c r="R205" s="186">
        <v>-0.9</v>
      </c>
      <c r="S205" s="190">
        <v>5.7111299999999998</v>
      </c>
    </row>
    <row r="206" spans="1:19" x14ac:dyDescent="0.25">
      <c r="A206" s="16" t="s">
        <v>1179</v>
      </c>
      <c r="B206" s="58">
        <v>271887</v>
      </c>
      <c r="C206" s="16" t="s">
        <v>677</v>
      </c>
      <c r="D206" s="171">
        <v>61.94</v>
      </c>
      <c r="E206" s="110">
        <v>62.14</v>
      </c>
      <c r="F206" s="254" t="s">
        <v>680</v>
      </c>
      <c r="G206" s="249">
        <v>136.39389075470677</v>
      </c>
      <c r="H206" s="256">
        <v>2.1597654999999998</v>
      </c>
      <c r="I206" s="74">
        <v>3.1564486907289449</v>
      </c>
      <c r="J206" s="181">
        <v>1.6314672030394436E-2</v>
      </c>
      <c r="K206" s="203">
        <v>3.2087991972433634</v>
      </c>
      <c r="L206" s="37">
        <v>5350</v>
      </c>
      <c r="M206" s="199">
        <v>16887.000495399854</v>
      </c>
      <c r="N206" s="183">
        <v>4115.9068698629217</v>
      </c>
      <c r="O206" s="185">
        <v>2.9390000000000001</v>
      </c>
      <c r="P206" s="98">
        <v>0</v>
      </c>
      <c r="Q206" s="155">
        <v>0.46618999999999999</v>
      </c>
      <c r="R206" s="186">
        <v>-0.9</v>
      </c>
      <c r="S206" s="190">
        <v>-1.5</v>
      </c>
    </row>
    <row r="207" spans="1:19" x14ac:dyDescent="0.25">
      <c r="A207" s="16" t="s">
        <v>1180</v>
      </c>
      <c r="B207" s="58">
        <v>271888</v>
      </c>
      <c r="C207" s="16" t="s">
        <v>677</v>
      </c>
      <c r="D207" s="171">
        <v>65.900000000000006</v>
      </c>
      <c r="E207" s="110">
        <v>66.069999999999993</v>
      </c>
      <c r="F207" s="254" t="s">
        <v>680</v>
      </c>
      <c r="G207" s="249">
        <v>81.109394241878178</v>
      </c>
      <c r="H207" s="256">
        <v>1.2841960000000001</v>
      </c>
      <c r="I207" s="74">
        <v>2.9911194920146245</v>
      </c>
      <c r="J207" s="181">
        <v>2.6553781027515794E-2</v>
      </c>
      <c r="K207" s="203">
        <v>3.0727116030836137</v>
      </c>
      <c r="L207" s="37">
        <v>4900</v>
      </c>
      <c r="M207" s="199">
        <v>14656.48551087166</v>
      </c>
      <c r="N207" s="183">
        <v>20371.530698074937</v>
      </c>
      <c r="O207" s="185">
        <v>6.3159999999999998</v>
      </c>
      <c r="P207" s="98">
        <v>0</v>
      </c>
      <c r="Q207" s="155">
        <v>-0.3</v>
      </c>
      <c r="R207" s="186">
        <v>-0.9</v>
      </c>
      <c r="S207" s="190">
        <v>10.357239999999999</v>
      </c>
    </row>
    <row r="208" spans="1:19" x14ac:dyDescent="0.25">
      <c r="A208" s="16" t="s">
        <v>1181</v>
      </c>
      <c r="B208" s="58">
        <v>271889</v>
      </c>
      <c r="C208" s="16" t="s">
        <v>677</v>
      </c>
      <c r="D208" s="171">
        <v>68</v>
      </c>
      <c r="E208" s="110">
        <v>68.2</v>
      </c>
      <c r="F208" s="254" t="s">
        <v>680</v>
      </c>
      <c r="G208" s="249">
        <v>14.932974165601784</v>
      </c>
      <c r="H208" s="256">
        <v>4.6206304999999999</v>
      </c>
      <c r="I208" s="74">
        <v>2.8886349879291049</v>
      </c>
      <c r="J208" s="181">
        <v>1.7900253194370955E-2</v>
      </c>
      <c r="K208" s="203">
        <v>2.9412847293003175</v>
      </c>
      <c r="L208" s="37">
        <v>5180</v>
      </c>
      <c r="M208" s="199">
        <v>14963.129237472764</v>
      </c>
      <c r="N208" s="183">
        <v>23976.581028734701</v>
      </c>
      <c r="O208" s="185">
        <v>4.5203333333333333</v>
      </c>
      <c r="P208" s="98">
        <v>0</v>
      </c>
      <c r="Q208" s="155">
        <v>-0.3</v>
      </c>
      <c r="R208" s="186">
        <v>1.9070800000000001</v>
      </c>
      <c r="S208" s="190">
        <v>-1.5</v>
      </c>
    </row>
    <row r="209" spans="1:19" x14ac:dyDescent="0.25">
      <c r="A209" s="16" t="s">
        <v>1182</v>
      </c>
      <c r="B209" s="58">
        <v>271890</v>
      </c>
      <c r="C209" s="16" t="s">
        <v>677</v>
      </c>
      <c r="D209" s="171">
        <v>70.150000000000006</v>
      </c>
      <c r="E209" s="110">
        <v>70.319999999999993</v>
      </c>
      <c r="F209" s="254" t="s">
        <v>680</v>
      </c>
      <c r="G209" s="249">
        <v>5.3278935049173537</v>
      </c>
      <c r="H209" s="256"/>
      <c r="I209" s="74">
        <v>3.0522836593785954</v>
      </c>
      <c r="J209" s="181">
        <v>1.567894131185275E-2</v>
      </c>
      <c r="K209" s="203">
        <v>3.1009025281309368</v>
      </c>
      <c r="L209" s="37">
        <v>5970</v>
      </c>
      <c r="M209" s="199">
        <v>18222.133446490214</v>
      </c>
      <c r="N209" s="183">
        <v>11453.762813577776</v>
      </c>
      <c r="O209" s="185">
        <v>1.920333333333333</v>
      </c>
      <c r="P209" s="98">
        <v>0</v>
      </c>
      <c r="Q209" s="155">
        <v>-0.3</v>
      </c>
      <c r="R209" s="186">
        <v>2.2401300000000002</v>
      </c>
      <c r="S209" s="190">
        <v>-1.5</v>
      </c>
    </row>
    <row r="210" spans="1:19" x14ac:dyDescent="0.25">
      <c r="A210" s="16" t="s">
        <v>1183</v>
      </c>
      <c r="B210" s="58">
        <v>271891</v>
      </c>
      <c r="C210" s="16" t="s">
        <v>677</v>
      </c>
      <c r="D210" s="171">
        <v>72.349999999999994</v>
      </c>
      <c r="E210" s="110">
        <v>72.5</v>
      </c>
      <c r="F210" s="254" t="s">
        <v>680</v>
      </c>
      <c r="G210" s="249">
        <v>6.0165764272277951</v>
      </c>
      <c r="H210" s="256">
        <v>4.6206304999999999</v>
      </c>
      <c r="I210" s="74">
        <v>2.8343362095218758</v>
      </c>
      <c r="J210" s="181">
        <v>6.3445335498934122E-2</v>
      </c>
      <c r="K210" s="203">
        <v>3.0263435941903318</v>
      </c>
      <c r="L210" s="37">
        <v>4160</v>
      </c>
      <c r="M210" s="199">
        <v>11790.838631611003</v>
      </c>
      <c r="N210" s="183">
        <v>1864.9421753451879</v>
      </c>
      <c r="O210" s="185">
        <v>2.6023333333333336</v>
      </c>
      <c r="P210" s="98">
        <v>0</v>
      </c>
      <c r="Q210" s="155">
        <v>-0.3</v>
      </c>
      <c r="R210" s="186">
        <v>-0.9</v>
      </c>
      <c r="S210" s="190">
        <v>-1.5</v>
      </c>
    </row>
    <row r="211" spans="1:19" x14ac:dyDescent="0.25">
      <c r="A211" s="16" t="s">
        <v>1184</v>
      </c>
      <c r="B211" s="58">
        <v>271892</v>
      </c>
      <c r="C211" s="16" t="s">
        <v>677</v>
      </c>
      <c r="D211" s="171">
        <v>75.41</v>
      </c>
      <c r="E211" s="110">
        <v>75.56</v>
      </c>
      <c r="F211" s="254" t="s">
        <v>680</v>
      </c>
      <c r="G211" s="249">
        <v>7.7670883533508608</v>
      </c>
      <c r="H211" s="256"/>
      <c r="I211" s="74">
        <v>2.684523712460932</v>
      </c>
      <c r="J211" s="181">
        <v>9.7975268378855923E-2</v>
      </c>
      <c r="K211" s="203">
        <v>2.9761087677011147</v>
      </c>
      <c r="L211" s="37">
        <v>3230</v>
      </c>
      <c r="M211" s="199">
        <v>8671.0115912488109</v>
      </c>
      <c r="N211" s="183">
        <v>700.7282665251505</v>
      </c>
      <c r="O211" s="185">
        <v>5.4996666666666671</v>
      </c>
      <c r="P211" s="98">
        <v>0</v>
      </c>
      <c r="Q211" s="155">
        <v>-0.3</v>
      </c>
      <c r="R211" s="186">
        <v>2.2709800000000002</v>
      </c>
      <c r="S211" s="190">
        <v>4.6784400000000002</v>
      </c>
    </row>
    <row r="212" spans="1:19" x14ac:dyDescent="0.25">
      <c r="A212" s="16" t="s">
        <v>1185</v>
      </c>
      <c r="B212" s="58">
        <v>271893</v>
      </c>
      <c r="C212" s="16" t="s">
        <v>677</v>
      </c>
      <c r="D212" s="171">
        <v>77.73</v>
      </c>
      <c r="E212" s="110">
        <v>77.88</v>
      </c>
      <c r="F212" s="254" t="s">
        <v>680</v>
      </c>
      <c r="G212" s="249">
        <v>12.856566177018227</v>
      </c>
      <c r="H212" s="256">
        <v>4.4320709999999996</v>
      </c>
      <c r="I212" s="74">
        <v>2.4102325084020775</v>
      </c>
      <c r="J212" s="181">
        <v>0.15841735410937985</v>
      </c>
      <c r="K212" s="203">
        <v>2.8639284806679979</v>
      </c>
      <c r="L212" s="37">
        <v>2690</v>
      </c>
      <c r="M212" s="199">
        <v>6483.525447601588</v>
      </c>
      <c r="N212" s="183">
        <v>177.63831802696751</v>
      </c>
      <c r="O212" s="185">
        <v>11.157666666666666</v>
      </c>
      <c r="P212" s="98">
        <v>0</v>
      </c>
      <c r="Q212" s="155">
        <v>0.57189999999999996</v>
      </c>
      <c r="R212" s="186">
        <v>-0.9</v>
      </c>
      <c r="S212" s="190">
        <v>4.0958600000000001</v>
      </c>
    </row>
    <row r="213" spans="1:19" x14ac:dyDescent="0.25">
      <c r="A213" s="16" t="s">
        <v>1186</v>
      </c>
      <c r="B213" s="58">
        <v>271894</v>
      </c>
      <c r="C213" s="16" t="s">
        <v>971</v>
      </c>
      <c r="D213" s="171">
        <v>5.0999999999999996</v>
      </c>
      <c r="E213" s="110">
        <v>5.28</v>
      </c>
      <c r="F213" s="254" t="s">
        <v>973</v>
      </c>
      <c r="G213" s="249">
        <v>5.0378898105548492E-2</v>
      </c>
      <c r="H213" s="256"/>
      <c r="I213" s="74">
        <v>2.5590683025794614</v>
      </c>
      <c r="J213" s="181">
        <v>1.1641387305574191E-2</v>
      </c>
      <c r="K213" s="203">
        <v>2.5892103025267583</v>
      </c>
      <c r="L213" s="37">
        <v>3980</v>
      </c>
      <c r="M213" s="199">
        <v>10185.091844266257</v>
      </c>
      <c r="N213" s="183">
        <v>366.53682974998486</v>
      </c>
      <c r="O213" s="185">
        <v>7.6293333333333324</v>
      </c>
      <c r="P213" s="98">
        <v>0.14142135623730953</v>
      </c>
      <c r="Q213" s="155">
        <v>6.3711599999999997</v>
      </c>
      <c r="R213" s="186">
        <v>4.0662000000000003</v>
      </c>
      <c r="S213" s="190">
        <v>9.2810699999999997</v>
      </c>
    </row>
    <row r="214" spans="1:19" x14ac:dyDescent="0.25">
      <c r="A214" s="16" t="s">
        <v>1187</v>
      </c>
      <c r="B214" s="58">
        <v>271895</v>
      </c>
      <c r="C214" s="16" t="s">
        <v>971</v>
      </c>
      <c r="D214" s="171">
        <v>13.28</v>
      </c>
      <c r="E214" s="110">
        <v>13.43</v>
      </c>
      <c r="F214" s="254" t="s">
        <v>973</v>
      </c>
      <c r="G214" s="249">
        <v>9.4701581581458204E-3</v>
      </c>
      <c r="H214" s="256"/>
      <c r="I214" s="74">
        <v>2.5844769779507129</v>
      </c>
      <c r="J214" s="181">
        <v>1.7833981841766152E-3</v>
      </c>
      <c r="K214" s="203">
        <v>2.5890943641383792</v>
      </c>
      <c r="L214" s="37">
        <v>4590</v>
      </c>
      <c r="M214" s="199">
        <v>11862.749328793772</v>
      </c>
      <c r="N214" s="183">
        <v>685.83235198201726</v>
      </c>
      <c r="O214" s="185">
        <v>8.0289999999999999</v>
      </c>
      <c r="P214" s="98">
        <v>0.1</v>
      </c>
      <c r="Q214" s="155">
        <v>7.0553900000000001</v>
      </c>
      <c r="R214" s="186">
        <v>-0.9</v>
      </c>
      <c r="S214" s="190">
        <v>54.460650000000001</v>
      </c>
    </row>
    <row r="215" spans="1:19" x14ac:dyDescent="0.25">
      <c r="A215" s="16" t="s">
        <v>1188</v>
      </c>
      <c r="B215" s="58">
        <v>271896</v>
      </c>
      <c r="C215" s="16" t="s">
        <v>971</v>
      </c>
      <c r="D215" s="171">
        <v>14.97</v>
      </c>
      <c r="E215" s="110">
        <v>15.17</v>
      </c>
      <c r="F215" s="254" t="s">
        <v>974</v>
      </c>
      <c r="G215" s="249">
        <v>5.5064137634269805</v>
      </c>
      <c r="H215" s="256"/>
      <c r="I215" s="74">
        <v>3.0313319853405778</v>
      </c>
      <c r="J215" s="181">
        <v>1.019419520620107E-2</v>
      </c>
      <c r="K215" s="203">
        <v>3.0625522407115806</v>
      </c>
      <c r="L215" s="37">
        <v>5820</v>
      </c>
      <c r="M215" s="199">
        <v>17642.352154682161</v>
      </c>
      <c r="N215" s="183">
        <v>569.25649536734011</v>
      </c>
      <c r="O215" s="185">
        <v>7.7080000000000011</v>
      </c>
      <c r="P215" s="98">
        <v>0</v>
      </c>
      <c r="Q215" s="155">
        <v>0.82882</v>
      </c>
      <c r="R215" s="186">
        <v>2.2126600000000001</v>
      </c>
      <c r="S215" s="190">
        <v>-1.5</v>
      </c>
    </row>
    <row r="216" spans="1:19" x14ac:dyDescent="0.25">
      <c r="A216" s="16" t="s">
        <v>1189</v>
      </c>
      <c r="B216" s="58">
        <v>271897</v>
      </c>
      <c r="C216" s="16" t="s">
        <v>971</v>
      </c>
      <c r="D216" s="171">
        <v>17.39</v>
      </c>
      <c r="E216" s="110">
        <v>17.59</v>
      </c>
      <c r="F216" s="254" t="s">
        <v>974</v>
      </c>
      <c r="G216" s="249">
        <v>2.1076599023126579</v>
      </c>
      <c r="H216" s="256"/>
      <c r="I216" s="74">
        <v>3.0377133877223481</v>
      </c>
      <c r="J216" s="181">
        <v>2.5411261201016143E-3</v>
      </c>
      <c r="K216" s="203">
        <v>3.0454522660230618</v>
      </c>
      <c r="L216" s="37">
        <v>5700</v>
      </c>
      <c r="M216" s="199">
        <v>17314.966310017386</v>
      </c>
      <c r="N216" s="183">
        <v>8316.4170014824467</v>
      </c>
      <c r="O216" s="185">
        <v>4.3386666666666676</v>
      </c>
      <c r="P216" s="98">
        <v>0</v>
      </c>
      <c r="Q216" s="155">
        <v>-0.3</v>
      </c>
      <c r="R216" s="186">
        <v>3.0968200000000001</v>
      </c>
      <c r="S216" s="190">
        <v>-1.5</v>
      </c>
    </row>
    <row r="217" spans="1:19" x14ac:dyDescent="0.25">
      <c r="A217" s="16" t="s">
        <v>1190</v>
      </c>
      <c r="B217" s="58">
        <v>271898</v>
      </c>
      <c r="C217" s="16" t="s">
        <v>971</v>
      </c>
      <c r="D217" s="171">
        <v>32.200000000000003</v>
      </c>
      <c r="E217" s="110">
        <v>32.36</v>
      </c>
      <c r="F217" s="254" t="s">
        <v>974</v>
      </c>
      <c r="G217" s="249">
        <v>43.08977368567453</v>
      </c>
      <c r="H217" s="256">
        <v>3.8079315</v>
      </c>
      <c r="I217" s="74">
        <v>3.0514479753041579</v>
      </c>
      <c r="J217" s="181">
        <v>4.2975606803464456E-3</v>
      </c>
      <c r="K217" s="203">
        <v>3.0646183586626137</v>
      </c>
      <c r="L217" s="37">
        <v>5390</v>
      </c>
      <c r="M217" s="199">
        <v>16447.304586889411</v>
      </c>
      <c r="N217" s="183">
        <v>4986.1957952000994</v>
      </c>
      <c r="O217" s="185">
        <v>48.318666666666672</v>
      </c>
      <c r="P217" s="98">
        <v>0</v>
      </c>
      <c r="Q217" s="155">
        <v>1.45357</v>
      </c>
      <c r="R217" s="186">
        <v>2.9209499999999999</v>
      </c>
      <c r="S217" s="190">
        <v>-1.5</v>
      </c>
    </row>
    <row r="218" spans="1:19" x14ac:dyDescent="0.25">
      <c r="A218" s="16" t="s">
        <v>1191</v>
      </c>
      <c r="B218" s="58">
        <v>271899</v>
      </c>
      <c r="C218" s="16" t="s">
        <v>971</v>
      </c>
      <c r="D218" s="171">
        <v>35.22</v>
      </c>
      <c r="E218" s="110">
        <v>35.42</v>
      </c>
      <c r="F218" s="254" t="s">
        <v>974</v>
      </c>
      <c r="G218" s="249">
        <v>11.008493270882711</v>
      </c>
      <c r="H218" s="256">
        <v>0.70912405000000001</v>
      </c>
      <c r="I218" s="74">
        <v>2.8895217391304344</v>
      </c>
      <c r="J218" s="181">
        <v>8.1031628474340575E-3</v>
      </c>
      <c r="K218" s="203">
        <v>2.9131272839072384</v>
      </c>
      <c r="L218" s="37">
        <v>5610</v>
      </c>
      <c r="M218" s="199">
        <v>16210.216956521737</v>
      </c>
      <c r="N218" s="183">
        <v>4528.2113290880661</v>
      </c>
      <c r="O218" s="185">
        <v>4.742</v>
      </c>
      <c r="P218" s="98">
        <v>0</v>
      </c>
      <c r="Q218" s="155">
        <v>2.35053</v>
      </c>
      <c r="R218" s="186">
        <v>11.544639999999999</v>
      </c>
      <c r="S218" s="190">
        <v>19.567699999999999</v>
      </c>
    </row>
    <row r="219" spans="1:19" x14ac:dyDescent="0.25">
      <c r="A219" s="16" t="s">
        <v>1192</v>
      </c>
      <c r="B219" s="58">
        <v>271900</v>
      </c>
      <c r="C219" s="16" t="s">
        <v>971</v>
      </c>
      <c r="D219" s="171">
        <v>37.49</v>
      </c>
      <c r="E219" s="110">
        <v>37.69</v>
      </c>
      <c r="F219" s="254" t="s">
        <v>973</v>
      </c>
      <c r="G219" s="249">
        <v>5.2074928347652234</v>
      </c>
      <c r="H219" s="256"/>
      <c r="I219" s="74">
        <v>2.6602785691957305</v>
      </c>
      <c r="J219" s="181">
        <v>2.6347519314072784E-3</v>
      </c>
      <c r="K219" s="203">
        <v>2.6673062595146417</v>
      </c>
      <c r="L219" s="37">
        <v>5490</v>
      </c>
      <c r="M219" s="199">
        <v>14604.92934488456</v>
      </c>
      <c r="N219" s="183">
        <v>10158.056087359679</v>
      </c>
      <c r="O219" s="185">
        <v>4.4543333333333335</v>
      </c>
      <c r="P219" s="98">
        <v>0</v>
      </c>
      <c r="Q219" s="155">
        <v>8.5897600000000001</v>
      </c>
      <c r="R219" s="186">
        <v>16.189769999999999</v>
      </c>
      <c r="S219" s="190">
        <v>84.983050000000006</v>
      </c>
    </row>
    <row r="220" spans="1:19" x14ac:dyDescent="0.25">
      <c r="A220" s="16" t="s">
        <v>1193</v>
      </c>
      <c r="B220" s="58">
        <v>275001</v>
      </c>
      <c r="C220" s="16" t="s">
        <v>971</v>
      </c>
      <c r="D220" s="171">
        <v>43.73</v>
      </c>
      <c r="E220" s="110">
        <v>43.93</v>
      </c>
      <c r="F220" s="254" t="s">
        <v>973</v>
      </c>
      <c r="G220" s="249">
        <v>10.803128069634893</v>
      </c>
      <c r="H220" s="256"/>
      <c r="I220" s="74">
        <v>2.6378586094866789</v>
      </c>
      <c r="J220" s="181">
        <v>4.0935672514623269E-3</v>
      </c>
      <c r="K220" s="203">
        <v>2.6487012461668948</v>
      </c>
      <c r="L220" s="37">
        <v>4880</v>
      </c>
      <c r="M220" s="199">
        <v>12872.750014294994</v>
      </c>
      <c r="N220" s="183">
        <v>5609.3739451909041</v>
      </c>
      <c r="O220" s="185">
        <v>11.217333333333334</v>
      </c>
      <c r="P220" s="98">
        <v>0</v>
      </c>
      <c r="Q220" s="155">
        <v>4.4071999999999996</v>
      </c>
      <c r="R220" s="186">
        <v>-0.9</v>
      </c>
      <c r="S220" s="190">
        <v>66.983220000000003</v>
      </c>
    </row>
    <row r="221" spans="1:19" x14ac:dyDescent="0.25">
      <c r="A221" s="16" t="s">
        <v>1194</v>
      </c>
      <c r="B221" s="58">
        <v>275002</v>
      </c>
      <c r="C221" s="16" t="s">
        <v>971</v>
      </c>
      <c r="D221" s="171">
        <v>63.19</v>
      </c>
      <c r="E221" s="110">
        <v>63.39</v>
      </c>
      <c r="F221" s="254" t="s">
        <v>973</v>
      </c>
      <c r="G221" s="249">
        <v>14.335866937095723</v>
      </c>
      <c r="H221" s="256">
        <v>0.36508894999999997</v>
      </c>
      <c r="I221" s="74">
        <v>2.6401742697439592</v>
      </c>
      <c r="J221" s="181">
        <v>2.569419401370582E-3</v>
      </c>
      <c r="K221" s="203">
        <v>2.646975459845438</v>
      </c>
      <c r="L221" s="37">
        <v>5440</v>
      </c>
      <c r="M221" s="199">
        <v>14362.548027407138</v>
      </c>
      <c r="N221" s="183">
        <v>11242.902900153131</v>
      </c>
      <c r="O221" s="185">
        <v>7.5213333333333336</v>
      </c>
      <c r="P221" s="98">
        <v>0</v>
      </c>
      <c r="Q221" s="155">
        <v>5.5326899999999997</v>
      </c>
      <c r="R221" s="186">
        <v>2.1873</v>
      </c>
      <c r="S221" s="190">
        <v>-1.5</v>
      </c>
    </row>
    <row r="222" spans="1:19" x14ac:dyDescent="0.25">
      <c r="A222" s="16" t="s">
        <v>1195</v>
      </c>
      <c r="B222" s="58">
        <v>275003</v>
      </c>
      <c r="C222" s="16" t="s">
        <v>971</v>
      </c>
      <c r="D222" s="171">
        <v>72.69</v>
      </c>
      <c r="E222" s="110">
        <v>72.89</v>
      </c>
      <c r="F222" s="254" t="s">
        <v>974</v>
      </c>
      <c r="G222" s="249">
        <v>16.574626019695401</v>
      </c>
      <c r="H222" s="256">
        <v>1.7197575000000001</v>
      </c>
      <c r="I222" s="74">
        <v>3.0206343686070305</v>
      </c>
      <c r="J222" s="181">
        <v>4.1379951645898576E-3</v>
      </c>
      <c r="K222" s="203">
        <v>3.0331856762687335</v>
      </c>
      <c r="L222" s="37">
        <v>4600</v>
      </c>
      <c r="M222" s="199">
        <v>13894.91809559234</v>
      </c>
      <c r="N222" s="183">
        <v>4811.7379500196321</v>
      </c>
      <c r="O222" s="185">
        <v>26.626000000000001</v>
      </c>
      <c r="P222" s="98">
        <v>0</v>
      </c>
      <c r="Q222" s="155">
        <v>1.3975500000000001</v>
      </c>
      <c r="R222" s="186">
        <v>6.8275300000000003</v>
      </c>
      <c r="S222" s="190">
        <v>10.676970000000001</v>
      </c>
    </row>
    <row r="223" spans="1:19" x14ac:dyDescent="0.25">
      <c r="A223" s="16" t="s">
        <v>1196</v>
      </c>
      <c r="B223" s="58">
        <v>275004</v>
      </c>
      <c r="C223" s="16" t="s">
        <v>971</v>
      </c>
      <c r="D223" s="171">
        <v>76.34</v>
      </c>
      <c r="E223" s="110">
        <v>76.540000000000006</v>
      </c>
      <c r="F223" s="254" t="s">
        <v>973</v>
      </c>
      <c r="G223" s="249">
        <v>5.4874580790658065</v>
      </c>
      <c r="H223" s="256"/>
      <c r="I223" s="74">
        <v>2.6211960888416947</v>
      </c>
      <c r="J223" s="181">
        <v>2.6546323334219212E-3</v>
      </c>
      <c r="K223" s="203">
        <v>2.6281729216573506</v>
      </c>
      <c r="L223" s="37">
        <v>5470</v>
      </c>
      <c r="M223" s="199">
        <v>14337.94260596407</v>
      </c>
      <c r="N223" s="183">
        <v>6917.8315963534615</v>
      </c>
      <c r="O223" s="185">
        <v>5.1803333333333335</v>
      </c>
      <c r="P223" s="98">
        <v>0</v>
      </c>
      <c r="Q223" s="155">
        <v>7.86517</v>
      </c>
      <c r="R223" s="186">
        <v>-0.9</v>
      </c>
      <c r="S223" s="190">
        <v>-1.5</v>
      </c>
    </row>
    <row r="224" spans="1:19" x14ac:dyDescent="0.25">
      <c r="A224" s="16" t="s">
        <v>1197</v>
      </c>
      <c r="B224" s="58">
        <v>275005</v>
      </c>
      <c r="C224" s="16" t="s">
        <v>971</v>
      </c>
      <c r="D224" s="171">
        <v>79.37</v>
      </c>
      <c r="E224" s="110">
        <v>79.569999999999993</v>
      </c>
      <c r="F224" s="254" t="s">
        <v>973</v>
      </c>
      <c r="G224" s="249">
        <v>22.599665537748471</v>
      </c>
      <c r="H224" s="256">
        <v>0.48431895000000003</v>
      </c>
      <c r="I224" s="74">
        <v>2.6628666666666665</v>
      </c>
      <c r="J224" s="181">
        <v>3.0728122912490282E-3</v>
      </c>
      <c r="K224" s="203">
        <v>2.6710743768426695</v>
      </c>
      <c r="L224" s="37">
        <v>5370</v>
      </c>
      <c r="M224" s="199">
        <v>14299.593999999999</v>
      </c>
      <c r="N224" s="183">
        <v>9129.5309440712153</v>
      </c>
      <c r="O224" s="185">
        <v>4.8043333333333331</v>
      </c>
      <c r="P224" s="98">
        <v>0</v>
      </c>
      <c r="Q224" s="155">
        <v>3.1122000000000001</v>
      </c>
      <c r="R224" s="186">
        <v>5.8921799999999998</v>
      </c>
      <c r="S224" s="190">
        <v>41.785539999999997</v>
      </c>
    </row>
    <row r="225" spans="1:19" x14ac:dyDescent="0.25">
      <c r="A225" s="16" t="s">
        <v>1198</v>
      </c>
      <c r="B225" s="58">
        <v>275006</v>
      </c>
      <c r="C225" s="16" t="s">
        <v>971</v>
      </c>
      <c r="D225" s="171">
        <v>87.44</v>
      </c>
      <c r="E225" s="110">
        <v>87.63</v>
      </c>
      <c r="F225" s="254" t="s">
        <v>973</v>
      </c>
      <c r="G225" s="249">
        <v>6.6136746000245799</v>
      </c>
      <c r="H225" s="256"/>
      <c r="I225" s="74">
        <v>2.6010233131159968</v>
      </c>
      <c r="J225" s="181">
        <v>4.0276724791509797E-3</v>
      </c>
      <c r="K225" s="203">
        <v>2.6115417479423377</v>
      </c>
      <c r="L225" s="37">
        <v>4580</v>
      </c>
      <c r="M225" s="199">
        <v>11912.686774071266</v>
      </c>
      <c r="N225" s="183">
        <v>4295.8046248594464</v>
      </c>
      <c r="O225" s="185">
        <v>12.978333333333333</v>
      </c>
      <c r="P225" s="98">
        <v>0</v>
      </c>
      <c r="Q225" s="155">
        <v>12.061920000000001</v>
      </c>
      <c r="R225" s="186">
        <v>-0.9</v>
      </c>
      <c r="S225" s="190">
        <v>59.625</v>
      </c>
    </row>
    <row r="226" spans="1:19" x14ac:dyDescent="0.25">
      <c r="A226" s="16" t="s">
        <v>1199</v>
      </c>
      <c r="B226" s="58">
        <v>275007</v>
      </c>
      <c r="C226" s="16" t="s">
        <v>971</v>
      </c>
      <c r="D226" s="171">
        <v>88.81</v>
      </c>
      <c r="E226" s="110">
        <v>89.01</v>
      </c>
      <c r="F226" s="254" t="s">
        <v>973</v>
      </c>
      <c r="G226" s="249">
        <v>31.386110393564561</v>
      </c>
      <c r="H226" s="256">
        <v>0.70504855</v>
      </c>
      <c r="I226" s="74">
        <v>2.6487816028642248</v>
      </c>
      <c r="J226" s="181">
        <v>2.7999632791701722E-3</v>
      </c>
      <c r="K226" s="203">
        <v>2.6562189182968932</v>
      </c>
      <c r="L226" s="37">
        <v>5500</v>
      </c>
      <c r="M226" s="199">
        <v>14568.298815753236</v>
      </c>
      <c r="N226" s="183">
        <v>84127.486384400545</v>
      </c>
      <c r="O226" s="185">
        <v>8.4550000000000001</v>
      </c>
      <c r="P226" s="98">
        <v>0</v>
      </c>
      <c r="Q226" s="155">
        <v>5.0755499999999998</v>
      </c>
      <c r="R226" s="186">
        <v>3.6686899999999998</v>
      </c>
      <c r="S226" s="190">
        <v>14.868410000000001</v>
      </c>
    </row>
    <row r="227" spans="1:19" x14ac:dyDescent="0.25">
      <c r="A227" s="16" t="s">
        <v>1200</v>
      </c>
      <c r="B227" s="58">
        <v>275008</v>
      </c>
      <c r="C227" s="16" t="s">
        <v>971</v>
      </c>
      <c r="D227" s="171">
        <v>93.95</v>
      </c>
      <c r="E227" s="110">
        <v>94.15</v>
      </c>
      <c r="F227" s="254" t="s">
        <v>973</v>
      </c>
      <c r="G227" s="249">
        <v>25.832552649634703</v>
      </c>
      <c r="H227" s="256">
        <v>0.11594071</v>
      </c>
      <c r="I227" s="74">
        <v>2.6501905435262927</v>
      </c>
      <c r="J227" s="181">
        <v>2.9164825452937171E-3</v>
      </c>
      <c r="K227" s="203">
        <v>2.6579423861017548</v>
      </c>
      <c r="L227" s="37">
        <v>5390</v>
      </c>
      <c r="M227" s="199">
        <v>14284.527029606717</v>
      </c>
      <c r="N227" s="183">
        <v>48896.971979493785</v>
      </c>
      <c r="O227" s="185">
        <v>7.9466666666666663</v>
      </c>
      <c r="P227" s="98">
        <v>0</v>
      </c>
      <c r="Q227" s="155">
        <v>5.0308299999999999</v>
      </c>
      <c r="R227" s="186">
        <v>1.9049100000000001</v>
      </c>
      <c r="S227" s="190">
        <v>-1.5</v>
      </c>
    </row>
    <row r="228" spans="1:19" x14ac:dyDescent="0.25">
      <c r="A228" s="16" t="s">
        <v>1201</v>
      </c>
      <c r="B228" s="58">
        <v>275009</v>
      </c>
      <c r="C228" s="16" t="s">
        <v>971</v>
      </c>
      <c r="D228" s="171">
        <v>96.8</v>
      </c>
      <c r="E228" s="110">
        <v>97</v>
      </c>
      <c r="F228" s="254" t="s">
        <v>973</v>
      </c>
      <c r="G228" s="249">
        <v>21.45977870017925</v>
      </c>
      <c r="H228" s="256">
        <v>1.6516445</v>
      </c>
      <c r="I228" s="74">
        <v>2.7282187758858711</v>
      </c>
      <c r="J228" s="181">
        <v>3.6355269213073035E-3</v>
      </c>
      <c r="K228" s="203">
        <v>2.7381734792850212</v>
      </c>
      <c r="L228" s="37">
        <v>5390</v>
      </c>
      <c r="M228" s="199">
        <v>14705.099202024845</v>
      </c>
      <c r="N228" s="183">
        <v>11898.61472728907</v>
      </c>
      <c r="O228" s="185">
        <v>11.353999999999999</v>
      </c>
      <c r="P228" s="98">
        <v>0</v>
      </c>
      <c r="Q228" s="155">
        <v>3.17611</v>
      </c>
      <c r="R228" s="186">
        <v>5.3412199999999999</v>
      </c>
      <c r="S228" s="190">
        <v>23.94736</v>
      </c>
    </row>
    <row r="229" spans="1:19" x14ac:dyDescent="0.25">
      <c r="A229" s="16" t="s">
        <v>1202</v>
      </c>
      <c r="B229" s="58">
        <v>275010</v>
      </c>
      <c r="C229" s="16" t="s">
        <v>971</v>
      </c>
      <c r="D229" s="171">
        <v>99.36</v>
      </c>
      <c r="E229" s="110">
        <v>99.56</v>
      </c>
      <c r="F229" s="254" t="s">
        <v>973</v>
      </c>
      <c r="G229" s="249">
        <v>20.34527909849211</v>
      </c>
      <c r="H229" s="256">
        <v>0.37815199999999999</v>
      </c>
      <c r="I229" s="74">
        <v>2.6488711082580583</v>
      </c>
      <c r="J229" s="181">
        <v>5.0896418909625084E-3</v>
      </c>
      <c r="K229" s="203">
        <v>2.6624218822011243</v>
      </c>
      <c r="L229" s="37">
        <v>3060</v>
      </c>
      <c r="M229" s="199">
        <v>8105.545591269658</v>
      </c>
      <c r="N229" s="183">
        <v>1832.2767210099889</v>
      </c>
      <c r="O229" s="185">
        <v>9.1206666666666667</v>
      </c>
      <c r="P229" s="98">
        <v>0</v>
      </c>
      <c r="Q229" s="155">
        <v>4.4029699999999998</v>
      </c>
      <c r="R229" s="186">
        <v>5.1824000000000003</v>
      </c>
      <c r="S229" s="190">
        <v>130.40440000000001</v>
      </c>
    </row>
    <row r="230" spans="1:19" x14ac:dyDescent="0.25">
      <c r="A230" s="16" t="s">
        <v>1203</v>
      </c>
      <c r="B230" s="58">
        <v>275011</v>
      </c>
      <c r="C230" s="16" t="s">
        <v>971</v>
      </c>
      <c r="D230" s="171">
        <v>100.67</v>
      </c>
      <c r="E230" s="110">
        <v>100.86</v>
      </c>
      <c r="F230" s="254" t="s">
        <v>974</v>
      </c>
      <c r="G230" s="249">
        <v>7.0835831032682464</v>
      </c>
      <c r="H230" s="256"/>
      <c r="I230" s="74">
        <v>3.0305935579715033</v>
      </c>
      <c r="J230" s="181">
        <v>2.2959011411981347E-3</v>
      </c>
      <c r="K230" s="203">
        <v>3.0375675126903552</v>
      </c>
      <c r="L230" s="37">
        <v>5760</v>
      </c>
      <c r="M230" s="199">
        <v>17456.218893915859</v>
      </c>
      <c r="N230" s="183">
        <v>22603.747562402015</v>
      </c>
      <c r="O230" s="185">
        <v>6.7203333333333335</v>
      </c>
      <c r="P230" s="98">
        <v>0</v>
      </c>
      <c r="Q230" s="155">
        <v>0.99241000000000001</v>
      </c>
      <c r="R230" s="186">
        <v>-0.9</v>
      </c>
      <c r="S230" s="190">
        <v>-1.5</v>
      </c>
    </row>
    <row r="231" spans="1:19" x14ac:dyDescent="0.25">
      <c r="A231" s="16" t="s">
        <v>1204</v>
      </c>
      <c r="B231" s="58">
        <v>275012</v>
      </c>
      <c r="C231" s="16" t="s">
        <v>971</v>
      </c>
      <c r="D231" s="171">
        <v>103.22</v>
      </c>
      <c r="E231" s="110">
        <v>103.38</v>
      </c>
      <c r="F231" s="254" t="s">
        <v>973</v>
      </c>
      <c r="G231" s="249">
        <v>0.12277388677656063</v>
      </c>
      <c r="H231" s="256"/>
      <c r="I231" s="74">
        <v>2.6009290699149847</v>
      </c>
      <c r="J231" s="181">
        <v>4.8217231315825886E-3</v>
      </c>
      <c r="K231" s="203">
        <v>2.6135307917888562</v>
      </c>
      <c r="L231" s="37">
        <v>4410</v>
      </c>
      <c r="M231" s="199">
        <v>11470.097198325082</v>
      </c>
      <c r="N231" s="183">
        <v>2012.3971539092313</v>
      </c>
      <c r="O231" s="185">
        <v>10.076666666666666</v>
      </c>
      <c r="P231" s="98">
        <v>0.14142135623730953</v>
      </c>
      <c r="Q231" s="155">
        <v>6.3304999999999998</v>
      </c>
      <c r="R231" s="186">
        <v>-0.9</v>
      </c>
      <c r="S231" s="190">
        <v>41.900959999999998</v>
      </c>
    </row>
    <row r="232" spans="1:19" x14ac:dyDescent="0.25">
      <c r="A232" s="16" t="s">
        <v>1205</v>
      </c>
      <c r="B232" s="58">
        <v>275013</v>
      </c>
      <c r="C232" s="16" t="s">
        <v>971</v>
      </c>
      <c r="D232" s="171">
        <v>109.84</v>
      </c>
      <c r="E232" s="110">
        <v>110.04</v>
      </c>
      <c r="F232" s="254" t="s">
        <v>973</v>
      </c>
      <c r="G232" s="249">
        <v>55.925643527381112</v>
      </c>
      <c r="H232" s="256">
        <v>1.1696235000000001</v>
      </c>
      <c r="I232" s="74">
        <v>2.7122122870234442</v>
      </c>
      <c r="J232" s="181">
        <v>3.2919613861826999E-3</v>
      </c>
      <c r="K232" s="203">
        <v>2.7211702744923012</v>
      </c>
      <c r="L232" s="37">
        <v>5360</v>
      </c>
      <c r="M232" s="199">
        <v>14537.457858445661</v>
      </c>
      <c r="N232" s="183">
        <v>438.55711676425574</v>
      </c>
      <c r="O232" s="185">
        <v>9.509666666666666</v>
      </c>
      <c r="P232" s="98">
        <v>0</v>
      </c>
      <c r="Q232" s="155">
        <v>2.7947799999999998</v>
      </c>
      <c r="R232" s="186">
        <v>-0.9</v>
      </c>
      <c r="S232" s="190">
        <v>11.21691</v>
      </c>
    </row>
    <row r="233" spans="1:19" x14ac:dyDescent="0.25">
      <c r="A233" s="16" t="s">
        <v>1206</v>
      </c>
      <c r="B233" s="58">
        <v>275014</v>
      </c>
      <c r="C233" s="16" t="s">
        <v>971</v>
      </c>
      <c r="D233" s="171">
        <v>116.4</v>
      </c>
      <c r="E233" s="110">
        <v>116.56</v>
      </c>
      <c r="F233" s="254" t="s">
        <v>973</v>
      </c>
      <c r="G233" s="249">
        <v>30.981210043923493</v>
      </c>
      <c r="H233" s="256">
        <v>2.3764479999999999</v>
      </c>
      <c r="I233" s="74">
        <v>2.6558325686087785</v>
      </c>
      <c r="J233" s="181">
        <v>4.761492511470968E-3</v>
      </c>
      <c r="K233" s="203">
        <v>2.6685387961029927</v>
      </c>
      <c r="L233" s="37">
        <v>4490</v>
      </c>
      <c r="M233" s="199">
        <v>11924.688233053415</v>
      </c>
      <c r="N233" s="183">
        <v>8403.079964103943</v>
      </c>
      <c r="O233" s="185">
        <v>17.944333333333336</v>
      </c>
      <c r="P233" s="98">
        <v>0</v>
      </c>
      <c r="Q233" s="155">
        <v>4.8824800000000002</v>
      </c>
      <c r="R233" s="186">
        <v>-0.9</v>
      </c>
      <c r="S233" s="190">
        <v>-1.5</v>
      </c>
    </row>
    <row r="234" spans="1:19" x14ac:dyDescent="0.25">
      <c r="A234" s="16" t="s">
        <v>1207</v>
      </c>
      <c r="B234" s="58">
        <v>275015</v>
      </c>
      <c r="C234" s="16" t="s">
        <v>971</v>
      </c>
      <c r="D234" s="171">
        <v>118.79</v>
      </c>
      <c r="E234" s="110">
        <v>118.99</v>
      </c>
      <c r="F234" s="254" t="s">
        <v>973</v>
      </c>
      <c r="G234" s="249">
        <v>1.6717121572530766</v>
      </c>
      <c r="H234" s="256"/>
      <c r="I234" s="74">
        <v>2.610638495921846</v>
      </c>
      <c r="J234" s="181">
        <v>8.1563061610068436E-3</v>
      </c>
      <c r="K234" s="203">
        <v>2.632106764541907</v>
      </c>
      <c r="L234" s="37">
        <v>3360</v>
      </c>
      <c r="M234" s="199">
        <v>8771.7453462974026</v>
      </c>
      <c r="N234" s="183">
        <v>1008.0837255571131</v>
      </c>
      <c r="O234" s="185">
        <v>10.422666666666666</v>
      </c>
      <c r="P234" s="98">
        <v>0</v>
      </c>
      <c r="Q234" s="155">
        <v>4.5346599999999997</v>
      </c>
      <c r="R234" s="186">
        <v>14.06109</v>
      </c>
      <c r="S234" s="190">
        <v>65.032939999999996</v>
      </c>
    </row>
    <row r="235" spans="1:19" x14ac:dyDescent="0.25">
      <c r="A235" s="16" t="s">
        <v>1208</v>
      </c>
      <c r="B235" s="58">
        <v>275016</v>
      </c>
      <c r="C235" s="16" t="s">
        <v>1032</v>
      </c>
      <c r="D235" s="171">
        <v>42.7</v>
      </c>
      <c r="E235" s="110">
        <v>42.86</v>
      </c>
      <c r="F235" s="254" t="s">
        <v>974</v>
      </c>
      <c r="G235" s="249">
        <v>0.66185159741759125</v>
      </c>
      <c r="H235" s="256">
        <v>0.59544715000000004</v>
      </c>
      <c r="I235" s="74">
        <v>3.0190811211427042</v>
      </c>
      <c r="J235" s="181">
        <v>6.9397655302518065E-3</v>
      </c>
      <c r="K235" s="203">
        <v>3.040179252323767</v>
      </c>
      <c r="L235" s="37">
        <v>5490</v>
      </c>
      <c r="M235" s="199">
        <v>16574.755355073445</v>
      </c>
      <c r="N235" s="183">
        <v>1318.2347145199437</v>
      </c>
      <c r="O235" s="185">
        <v>71.942000000000007</v>
      </c>
      <c r="P235" s="98">
        <v>0</v>
      </c>
      <c r="Q235" s="155">
        <v>-0.3</v>
      </c>
      <c r="R235" s="186">
        <v>-0.9</v>
      </c>
      <c r="S235" s="190">
        <v>11.95368</v>
      </c>
    </row>
    <row r="236" spans="1:19" x14ac:dyDescent="0.25">
      <c r="A236" s="16" t="s">
        <v>1209</v>
      </c>
      <c r="B236" s="58">
        <v>275017</v>
      </c>
      <c r="C236" s="16" t="s">
        <v>1032</v>
      </c>
      <c r="D236" s="171">
        <v>48.42</v>
      </c>
      <c r="E236" s="110">
        <v>48.57</v>
      </c>
      <c r="F236" s="254" t="s">
        <v>974</v>
      </c>
      <c r="G236" s="249">
        <v>2.7317255654619497</v>
      </c>
      <c r="H236" s="256"/>
      <c r="I236" s="74">
        <v>3.0782379661016952</v>
      </c>
      <c r="J236" s="181">
        <v>4.4067796610171807E-3</v>
      </c>
      <c r="K236" s="203">
        <v>3.0918631256384073</v>
      </c>
      <c r="L236" s="37">
        <v>4830</v>
      </c>
      <c r="M236" s="199">
        <v>14867.889376271189</v>
      </c>
      <c r="N236" s="183">
        <v>40124.870207380904</v>
      </c>
      <c r="O236" s="185">
        <v>15.363</v>
      </c>
      <c r="P236" s="98">
        <v>3.4</v>
      </c>
      <c r="Q236" s="155">
        <v>0.81086000000000003</v>
      </c>
      <c r="R236" s="186">
        <v>2.2558400000000001</v>
      </c>
      <c r="S236" s="190">
        <v>4.8243600000000004</v>
      </c>
    </row>
    <row r="237" spans="1:19" x14ac:dyDescent="0.25">
      <c r="A237" s="16" t="s">
        <v>1210</v>
      </c>
      <c r="B237" s="58">
        <v>275018</v>
      </c>
      <c r="C237" s="16" t="s">
        <v>1032</v>
      </c>
      <c r="D237" s="171">
        <v>50.45</v>
      </c>
      <c r="E237" s="110">
        <v>50.6</v>
      </c>
      <c r="F237" s="254" t="s">
        <v>974</v>
      </c>
      <c r="G237" s="249">
        <v>2.2393644493518861</v>
      </c>
      <c r="H237" s="256"/>
      <c r="I237" s="74">
        <v>3.0494491691521084</v>
      </c>
      <c r="J237" s="181">
        <v>3.5790370685983455E-3</v>
      </c>
      <c r="K237" s="203">
        <v>3.0604024630120583</v>
      </c>
      <c r="L237" s="37">
        <v>5500</v>
      </c>
      <c r="M237" s="199">
        <v>16771.970430336598</v>
      </c>
      <c r="N237" s="183">
        <v>28592.794733499719</v>
      </c>
      <c r="O237" s="185">
        <v>15.641666666666666</v>
      </c>
      <c r="P237" s="98">
        <v>0</v>
      </c>
      <c r="Q237" s="155">
        <v>-0.3</v>
      </c>
      <c r="R237" s="186">
        <v>5.4020099999999998</v>
      </c>
      <c r="S237" s="190">
        <v>-1.5</v>
      </c>
    </row>
    <row r="238" spans="1:19" x14ac:dyDescent="0.25">
      <c r="A238" s="16" t="s">
        <v>1211</v>
      </c>
      <c r="B238" s="58">
        <v>275019</v>
      </c>
      <c r="C238" s="16" t="s">
        <v>1032</v>
      </c>
      <c r="D238" s="171">
        <v>55.16</v>
      </c>
      <c r="E238" s="110">
        <v>55.35</v>
      </c>
      <c r="F238" s="254" t="s">
        <v>974</v>
      </c>
      <c r="G238" s="249">
        <v>1.0443317287147595</v>
      </c>
      <c r="H238" s="256"/>
      <c r="I238" s="74">
        <v>3.0882929918509885</v>
      </c>
      <c r="J238" s="181">
        <v>2.5611175785800609E-3</v>
      </c>
      <c r="K238" s="203">
        <v>3.0962227824463118</v>
      </c>
      <c r="L238" s="37">
        <v>5700</v>
      </c>
      <c r="M238" s="199">
        <v>17603.270053550634</v>
      </c>
      <c r="N238" s="183">
        <v>150976.84827631729</v>
      </c>
      <c r="O238" s="185">
        <v>18.613000000000003</v>
      </c>
      <c r="P238" s="98">
        <v>0</v>
      </c>
      <c r="Q238" s="155">
        <v>-0.3</v>
      </c>
      <c r="R238" s="186">
        <v>2.1619199999999998</v>
      </c>
      <c r="S238" s="190">
        <v>-1.5</v>
      </c>
    </row>
    <row r="239" spans="1:19" x14ac:dyDescent="0.25">
      <c r="A239" s="16" t="s">
        <v>1212</v>
      </c>
      <c r="B239" s="58">
        <v>275020</v>
      </c>
      <c r="C239" s="16" t="s">
        <v>1032</v>
      </c>
      <c r="D239" s="171">
        <v>56.91</v>
      </c>
      <c r="E239" s="110">
        <v>57.06</v>
      </c>
      <c r="F239" s="254" t="s">
        <v>974</v>
      </c>
      <c r="G239" s="249">
        <v>0.7847332899318521</v>
      </c>
      <c r="H239" s="256"/>
      <c r="I239" s="74">
        <v>3.143545901179114</v>
      </c>
      <c r="J239" s="181">
        <v>2.8775968556988226E-3</v>
      </c>
      <c r="K239" s="203">
        <v>3.1526178644330263</v>
      </c>
      <c r="L239" s="37">
        <v>5910</v>
      </c>
      <c r="M239" s="199">
        <v>18578.356275968563</v>
      </c>
      <c r="N239" s="183">
        <v>51935.250356775585</v>
      </c>
      <c r="O239" s="185">
        <v>10.116</v>
      </c>
      <c r="P239" s="98">
        <v>0</v>
      </c>
      <c r="Q239" s="155">
        <v>-0.3</v>
      </c>
      <c r="R239" s="186">
        <v>4.6490600000000004</v>
      </c>
      <c r="S239" s="190">
        <v>-1.5</v>
      </c>
    </row>
    <row r="240" spans="1:19" x14ac:dyDescent="0.25">
      <c r="A240" s="16" t="s">
        <v>1213</v>
      </c>
      <c r="B240" s="58">
        <v>275021</v>
      </c>
      <c r="C240" s="16" t="s">
        <v>1032</v>
      </c>
      <c r="D240" s="171">
        <v>60.35</v>
      </c>
      <c r="E240" s="110">
        <v>60.52</v>
      </c>
      <c r="F240" s="254" t="s">
        <v>1033</v>
      </c>
      <c r="G240" s="249">
        <v>1.6201000000000002E-3</v>
      </c>
      <c r="H240" s="256"/>
      <c r="I240" s="74">
        <v>2.5978930119337407</v>
      </c>
      <c r="J240" s="181">
        <v>7.2433651962241124E-3</v>
      </c>
      <c r="K240" s="203">
        <v>2.6168477961844392</v>
      </c>
      <c r="L240" s="37">
        <v>3620</v>
      </c>
      <c r="M240" s="199">
        <v>9404.3727032001407</v>
      </c>
      <c r="N240" s="183">
        <v>3600.6919083825292</v>
      </c>
      <c r="O240" s="185">
        <v>9.7989999999999995</v>
      </c>
      <c r="P240" s="98">
        <v>0.1</v>
      </c>
      <c r="Q240" s="155">
        <v>4.7145099999999998</v>
      </c>
      <c r="R240" s="186">
        <v>-0.9</v>
      </c>
      <c r="S240" s="190">
        <v>6.7757100000000001</v>
      </c>
    </row>
    <row r="241" spans="1:19" x14ac:dyDescent="0.25">
      <c r="A241" s="16" t="s">
        <v>1214</v>
      </c>
      <c r="B241" s="58">
        <v>275022</v>
      </c>
      <c r="C241" s="16" t="s">
        <v>1032</v>
      </c>
      <c r="D241" s="171">
        <v>64.42</v>
      </c>
      <c r="E241" s="110">
        <v>64.59</v>
      </c>
      <c r="F241" s="254" t="s">
        <v>974</v>
      </c>
      <c r="G241" s="249">
        <v>1.885166495990954</v>
      </c>
      <c r="H241" s="256"/>
      <c r="I241" s="74">
        <v>3.0981880755064455</v>
      </c>
      <c r="J241" s="181">
        <v>2.5322283609579567E-3</v>
      </c>
      <c r="K241" s="203">
        <v>3.1060533117932159</v>
      </c>
      <c r="L241" s="37">
        <v>5850</v>
      </c>
      <c r="M241" s="199">
        <v>18124.400241712705</v>
      </c>
      <c r="N241" s="183">
        <v>393607.5822800069</v>
      </c>
      <c r="O241" s="185">
        <v>22.562333333333331</v>
      </c>
      <c r="P241" s="98">
        <v>1.3</v>
      </c>
      <c r="Q241" s="155">
        <v>0.83252999999999999</v>
      </c>
      <c r="R241" s="186">
        <v>-0.9</v>
      </c>
      <c r="S241" s="190">
        <v>12.473940000000001</v>
      </c>
    </row>
    <row r="242" spans="1:19" x14ac:dyDescent="0.25">
      <c r="A242" s="16" t="s">
        <v>1215</v>
      </c>
      <c r="B242" s="58">
        <v>275023</v>
      </c>
      <c r="C242" s="16" t="s">
        <v>1032</v>
      </c>
      <c r="D242" s="171">
        <v>66.5</v>
      </c>
      <c r="E242" s="110">
        <v>66.650000000000006</v>
      </c>
      <c r="F242" s="254" t="s">
        <v>974</v>
      </c>
      <c r="G242" s="249">
        <v>1.5154439070036829</v>
      </c>
      <c r="H242" s="256"/>
      <c r="I242" s="74">
        <v>3.1253812571582564</v>
      </c>
      <c r="J242" s="181">
        <v>2.2232702283907627E-3</v>
      </c>
      <c r="K242" s="203">
        <v>3.1323453072248491</v>
      </c>
      <c r="L242" s="37">
        <v>5870</v>
      </c>
      <c r="M242" s="199">
        <v>18345.987979518966</v>
      </c>
      <c r="N242" s="183">
        <v>233762.36180772752</v>
      </c>
      <c r="O242" s="185">
        <v>17.609333333333336</v>
      </c>
      <c r="P242" s="98">
        <v>0</v>
      </c>
      <c r="Q242" s="155">
        <v>-0.3</v>
      </c>
      <c r="R242" s="186">
        <v>2.8025199999999999</v>
      </c>
      <c r="S242" s="190">
        <v>10.81659</v>
      </c>
    </row>
    <row r="243" spans="1:19" x14ac:dyDescent="0.25">
      <c r="A243" s="16" t="s">
        <v>1216</v>
      </c>
      <c r="B243" s="58">
        <v>275024</v>
      </c>
      <c r="C243" s="16" t="s">
        <v>1032</v>
      </c>
      <c r="D243" s="171">
        <v>72.53</v>
      </c>
      <c r="E243" s="110">
        <v>72.7</v>
      </c>
      <c r="F243" s="254" t="s">
        <v>1033</v>
      </c>
      <c r="G243" s="249">
        <v>1.6115000000000001E-3</v>
      </c>
      <c r="H243" s="256"/>
      <c r="I243" s="74">
        <v>2.5748469482478531</v>
      </c>
      <c r="J243" s="181">
        <v>7.8904618240891924E-3</v>
      </c>
      <c r="K243" s="203">
        <v>2.5953252631578945</v>
      </c>
      <c r="L243" s="37">
        <v>3870</v>
      </c>
      <c r="M243" s="199">
        <v>9964.6576897191917</v>
      </c>
      <c r="N243" s="183">
        <v>4199.9002763402405</v>
      </c>
      <c r="O243" s="185">
        <v>7.5463333333333331</v>
      </c>
      <c r="P243" s="98">
        <v>0.14422495703074084</v>
      </c>
      <c r="Q243" s="155">
        <v>8.8126999999999995</v>
      </c>
      <c r="R243" s="186">
        <v>2.9459399999999998</v>
      </c>
      <c r="S243" s="190">
        <v>-1.5</v>
      </c>
    </row>
    <row r="244" spans="1:19" x14ac:dyDescent="0.25">
      <c r="A244" s="16" t="s">
        <v>1217</v>
      </c>
      <c r="B244" s="58">
        <v>275025</v>
      </c>
      <c r="C244" s="16" t="s">
        <v>1032</v>
      </c>
      <c r="D244" s="171">
        <v>76.59</v>
      </c>
      <c r="E244" s="110">
        <v>76.760000000000005</v>
      </c>
      <c r="F244" s="254" t="s">
        <v>974</v>
      </c>
      <c r="G244" s="249">
        <v>0.7223929746415827</v>
      </c>
      <c r="H244" s="256"/>
      <c r="I244" s="74">
        <v>2.9771368052622043</v>
      </c>
      <c r="J244" s="181">
        <v>3.9225152374632423E-3</v>
      </c>
      <c r="K244" s="203">
        <v>2.9888606567308855</v>
      </c>
      <c r="L244" s="37">
        <v>5330</v>
      </c>
      <c r="M244" s="199">
        <v>15868.139172047549</v>
      </c>
      <c r="N244" s="183">
        <v>24892.005673845892</v>
      </c>
      <c r="O244" s="185">
        <v>13.156999999999998</v>
      </c>
      <c r="P244" s="98">
        <v>0</v>
      </c>
      <c r="Q244" s="155">
        <v>2.5677099999999999</v>
      </c>
      <c r="R244" s="186">
        <v>4.2023999999999999</v>
      </c>
      <c r="S244" s="190">
        <v>-1.5</v>
      </c>
    </row>
    <row r="245" spans="1:19" x14ac:dyDescent="0.25">
      <c r="A245" s="16" t="s">
        <v>1218</v>
      </c>
      <c r="B245" s="58">
        <v>275026</v>
      </c>
      <c r="C245" s="16" t="s">
        <v>1032</v>
      </c>
      <c r="D245" s="171">
        <v>80.17</v>
      </c>
      <c r="E245" s="110">
        <v>80.319999999999993</v>
      </c>
      <c r="F245" s="254" t="s">
        <v>974</v>
      </c>
      <c r="G245" s="249">
        <v>3.2582488745785185</v>
      </c>
      <c r="H245" s="256"/>
      <c r="I245" s="74">
        <v>3.1200968168837502</v>
      </c>
      <c r="J245" s="181">
        <v>2.8557498084555836E-3</v>
      </c>
      <c r="K245" s="203">
        <v>3.129032550991897</v>
      </c>
      <c r="L245" s="37">
        <v>6040</v>
      </c>
      <c r="M245" s="199">
        <v>18845.38477397785</v>
      </c>
      <c r="N245" s="183">
        <v>55173.866196076393</v>
      </c>
      <c r="O245" s="185">
        <v>7.5556666666666672</v>
      </c>
      <c r="P245" s="98">
        <v>24.9</v>
      </c>
      <c r="Q245" s="155">
        <v>0.65390999999999999</v>
      </c>
      <c r="R245" s="186">
        <v>-0.9</v>
      </c>
      <c r="S245" s="190">
        <v>10.95641</v>
      </c>
    </row>
    <row r="246" spans="1:19" x14ac:dyDescent="0.25">
      <c r="A246" s="16" t="s">
        <v>1219</v>
      </c>
      <c r="B246" s="58">
        <v>275027</v>
      </c>
      <c r="C246" s="16" t="s">
        <v>1032</v>
      </c>
      <c r="D246" s="171">
        <v>81.790000000000006</v>
      </c>
      <c r="E246" s="110">
        <v>81.95</v>
      </c>
      <c r="F246" s="254" t="s">
        <v>974</v>
      </c>
      <c r="G246" s="249">
        <v>15.895913834632747</v>
      </c>
      <c r="H246" s="256">
        <v>0.47454940000000001</v>
      </c>
      <c r="I246" s="74">
        <v>3.0992132063935713</v>
      </c>
      <c r="J246" s="181">
        <v>3.4937549130926475E-3</v>
      </c>
      <c r="K246" s="203">
        <v>3.1100790603909187</v>
      </c>
      <c r="L246" s="37">
        <v>5620</v>
      </c>
      <c r="M246" s="199">
        <v>17417.578219931871</v>
      </c>
      <c r="N246" s="183">
        <v>496214.41867264244</v>
      </c>
      <c r="O246" s="185">
        <v>24.427666666666667</v>
      </c>
      <c r="P246" s="98">
        <v>0</v>
      </c>
      <c r="Q246" s="155">
        <v>-0.3</v>
      </c>
      <c r="R246" s="186">
        <v>-0.9</v>
      </c>
      <c r="S246" s="190">
        <v>-1.5</v>
      </c>
    </row>
    <row r="247" spans="1:19" x14ac:dyDescent="0.25">
      <c r="A247" s="16" t="s">
        <v>1220</v>
      </c>
      <c r="B247" s="58">
        <v>275028</v>
      </c>
      <c r="C247" s="16" t="s">
        <v>1032</v>
      </c>
      <c r="D247" s="171">
        <v>85.8</v>
      </c>
      <c r="E247" s="110">
        <v>85.95</v>
      </c>
      <c r="F247" s="254" t="s">
        <v>974</v>
      </c>
      <c r="G247" s="249">
        <v>8.5962768128126203</v>
      </c>
      <c r="H247" s="256">
        <v>5.9537019999999998</v>
      </c>
      <c r="I247" s="74">
        <v>2.9802798625236728</v>
      </c>
      <c r="J247" s="181">
        <v>3.1563442519463329E-3</v>
      </c>
      <c r="K247" s="203">
        <v>2.9897164368139602</v>
      </c>
      <c r="L247" s="37">
        <v>5660</v>
      </c>
      <c r="M247" s="199">
        <v>16868.384021883987</v>
      </c>
      <c r="N247" s="183">
        <v>25457.269141785964</v>
      </c>
      <c r="O247" s="185">
        <v>31.706</v>
      </c>
      <c r="P247" s="98">
        <v>6.4065038051338954</v>
      </c>
      <c r="Q247" s="155">
        <v>-0.3</v>
      </c>
      <c r="R247" s="186">
        <v>-0.9</v>
      </c>
      <c r="S247" s="190">
        <v>-1.5</v>
      </c>
    </row>
    <row r="248" spans="1:19" x14ac:dyDescent="0.25">
      <c r="A248" s="16" t="s">
        <v>1221</v>
      </c>
      <c r="B248" s="58">
        <v>275029</v>
      </c>
      <c r="C248" s="16" t="s">
        <v>1032</v>
      </c>
      <c r="D248" s="171">
        <v>92.64</v>
      </c>
      <c r="E248" s="110">
        <v>92.79</v>
      </c>
      <c r="F248" s="254" t="s">
        <v>974</v>
      </c>
      <c r="G248" s="249">
        <v>2.3284099143749115</v>
      </c>
      <c r="H248" s="256"/>
      <c r="I248" s="74">
        <v>3.160021305105186</v>
      </c>
      <c r="J248" s="181">
        <v>2.5458930724909252E-3</v>
      </c>
      <c r="K248" s="203">
        <v>3.168086915636755</v>
      </c>
      <c r="L248" s="37">
        <v>5910</v>
      </c>
      <c r="M248" s="199">
        <v>18675.725913171649</v>
      </c>
      <c r="N248" s="183">
        <v>55472.364993485382</v>
      </c>
      <c r="O248" s="185">
        <v>18.606999999999999</v>
      </c>
      <c r="P248" s="98">
        <v>0</v>
      </c>
      <c r="Q248" s="155">
        <v>-0.3</v>
      </c>
      <c r="R248" s="186">
        <v>1.9982800000000001</v>
      </c>
      <c r="S248" s="190">
        <v>9.3207000000000004</v>
      </c>
    </row>
    <row r="249" spans="1:19" x14ac:dyDescent="0.25">
      <c r="A249" s="16" t="s">
        <v>1222</v>
      </c>
      <c r="B249" s="58">
        <v>275030</v>
      </c>
      <c r="C249" s="16" t="s">
        <v>1032</v>
      </c>
      <c r="D249" s="171">
        <v>96.63</v>
      </c>
      <c r="E249" s="110">
        <v>96.8</v>
      </c>
      <c r="F249" s="254" t="s">
        <v>974</v>
      </c>
      <c r="G249" s="249">
        <v>3.2804027614123137</v>
      </c>
      <c r="H249" s="256"/>
      <c r="I249" s="74">
        <v>3.1132121784543578</v>
      </c>
      <c r="J249" s="181">
        <v>2.6668148230458251E-3</v>
      </c>
      <c r="K249" s="203">
        <v>3.121536738900339</v>
      </c>
      <c r="L249" s="37">
        <v>5720</v>
      </c>
      <c r="M249" s="199">
        <v>17807.573660758928</v>
      </c>
      <c r="N249" s="183">
        <v>11925.221644844345</v>
      </c>
      <c r="O249" s="185">
        <v>12.322000000000001</v>
      </c>
      <c r="P249" s="98">
        <v>0</v>
      </c>
      <c r="Q249" s="155">
        <v>-0.3</v>
      </c>
      <c r="R249" s="186">
        <v>-0.9</v>
      </c>
      <c r="S249" s="190">
        <v>-1.5</v>
      </c>
    </row>
    <row r="250" spans="1:19" x14ac:dyDescent="0.25">
      <c r="A250" s="16" t="s">
        <v>1223</v>
      </c>
      <c r="B250" s="58">
        <v>275031</v>
      </c>
      <c r="C250" s="16" t="s">
        <v>1032</v>
      </c>
      <c r="D250" s="171">
        <v>105.36</v>
      </c>
      <c r="E250" s="110">
        <v>105.54</v>
      </c>
      <c r="F250" s="254" t="s">
        <v>974</v>
      </c>
      <c r="G250" s="249">
        <v>146.82350988488679</v>
      </c>
      <c r="H250" s="256">
        <v>1.188642</v>
      </c>
      <c r="I250" s="74">
        <v>3.2106295175752244</v>
      </c>
      <c r="J250" s="181">
        <v>3.5755542109025648E-3</v>
      </c>
      <c r="K250" s="203">
        <v>3.2221504913326702</v>
      </c>
      <c r="L250" s="37">
        <v>5790</v>
      </c>
      <c r="M250" s="199">
        <v>18589.544906760548</v>
      </c>
      <c r="N250" s="183">
        <v>4924.14322995571</v>
      </c>
      <c r="O250" s="185">
        <v>100.76</v>
      </c>
      <c r="P250" s="98">
        <v>0</v>
      </c>
      <c r="Q250" s="155">
        <v>-0.3</v>
      </c>
      <c r="R250" s="186">
        <v>-0.9</v>
      </c>
      <c r="S250" s="190">
        <v>7.3841999999999999</v>
      </c>
    </row>
    <row r="251" spans="1:19" x14ac:dyDescent="0.25">
      <c r="A251" s="16" t="s">
        <v>1224</v>
      </c>
      <c r="B251" s="58">
        <v>275032</v>
      </c>
      <c r="C251" s="16" t="s">
        <v>1032</v>
      </c>
      <c r="D251" s="171">
        <v>109.76</v>
      </c>
      <c r="E251" s="110">
        <v>109.92</v>
      </c>
      <c r="F251" s="254" t="s">
        <v>974</v>
      </c>
      <c r="G251" s="249">
        <v>174.54187360918962</v>
      </c>
      <c r="H251" s="256">
        <v>0.33211265000000001</v>
      </c>
      <c r="I251" s="74">
        <v>3.2236903595526392</v>
      </c>
      <c r="J251" s="181">
        <v>3.7896293557627154E-3</v>
      </c>
      <c r="K251" s="203">
        <v>3.235953423640749</v>
      </c>
      <c r="L251" s="37">
        <v>5700</v>
      </c>
      <c r="M251" s="199">
        <v>18375.035049450042</v>
      </c>
      <c r="N251" s="183">
        <v>18481.96478628922</v>
      </c>
      <c r="O251" s="185">
        <v>80.362666666666669</v>
      </c>
      <c r="P251" s="98">
        <v>0</v>
      </c>
      <c r="Q251" s="155">
        <v>0.96825000000000006</v>
      </c>
      <c r="R251" s="186">
        <v>6.17178</v>
      </c>
      <c r="S251" s="190">
        <v>-1.5</v>
      </c>
    </row>
    <row r="252" spans="1:19" ht="15.75" thickBot="1" x14ac:dyDescent="0.3">
      <c r="A252" s="17" t="s">
        <v>1225</v>
      </c>
      <c r="B252" s="59">
        <v>275033</v>
      </c>
      <c r="C252" s="17" t="s">
        <v>1032</v>
      </c>
      <c r="D252" s="66">
        <v>112.6</v>
      </c>
      <c r="E252" s="111">
        <v>112.75</v>
      </c>
      <c r="F252" s="255" t="s">
        <v>974</v>
      </c>
      <c r="G252" s="112">
        <v>0.86775291036903612</v>
      </c>
      <c r="H252" s="95"/>
      <c r="I252" s="75">
        <v>2.9761569912386916</v>
      </c>
      <c r="J252" s="61">
        <v>3.1341263622764984E-3</v>
      </c>
      <c r="K252" s="72">
        <v>2.9855139692747401</v>
      </c>
      <c r="L252" s="38">
        <v>5590</v>
      </c>
      <c r="M252" s="69">
        <v>16636.717581024284</v>
      </c>
      <c r="N252" s="93">
        <v>10751.954967580506</v>
      </c>
      <c r="O252" s="86">
        <v>2.6350000000000002</v>
      </c>
      <c r="P252" s="99">
        <v>0</v>
      </c>
      <c r="Q252" s="162">
        <v>1.4164000000000001</v>
      </c>
      <c r="R252" s="163">
        <v>-0.9</v>
      </c>
      <c r="S252" s="164">
        <v>-1.5</v>
      </c>
    </row>
    <row r="253" spans="1:19" x14ac:dyDescent="0.25">
      <c r="A253"/>
      <c r="B253"/>
      <c r="C253"/>
      <c r="D253"/>
      <c r="E253"/>
      <c r="F253"/>
      <c r="G253"/>
      <c r="H253"/>
      <c r="I253"/>
      <c r="J253"/>
      <c r="K253"/>
      <c r="L253"/>
      <c r="M253"/>
      <c r="N253"/>
      <c r="O253"/>
      <c r="P253"/>
    </row>
    <row r="254" spans="1:19" x14ac:dyDescent="0.25">
      <c r="A254"/>
      <c r="B254"/>
      <c r="C254"/>
      <c r="D254"/>
      <c r="E254"/>
      <c r="F254"/>
      <c r="G254"/>
      <c r="H254"/>
      <c r="I254"/>
      <c r="J254"/>
      <c r="K254"/>
      <c r="L254"/>
      <c r="M254"/>
      <c r="N254"/>
      <c r="O254"/>
      <c r="P254"/>
    </row>
    <row r="255" spans="1:19" x14ac:dyDescent="0.25">
      <c r="A255"/>
      <c r="B255"/>
      <c r="C255"/>
      <c r="D255"/>
      <c r="E255"/>
      <c r="F255"/>
      <c r="G255"/>
      <c r="H255"/>
      <c r="I255"/>
      <c r="J255"/>
      <c r="K255"/>
      <c r="L255"/>
      <c r="M255"/>
      <c r="N255"/>
      <c r="O255"/>
      <c r="P255"/>
    </row>
    <row r="256" spans="1:19" x14ac:dyDescent="0.25">
      <c r="A256"/>
      <c r="B256"/>
      <c r="C256"/>
      <c r="D256"/>
      <c r="E256"/>
      <c r="F256"/>
      <c r="G256"/>
      <c r="H256"/>
      <c r="I256"/>
      <c r="J256"/>
      <c r="K256"/>
      <c r="L256"/>
      <c r="M256"/>
      <c r="N256"/>
      <c r="O256"/>
      <c r="P256"/>
    </row>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sheetData>
  <sheetProtection sheet="1" objects="1" scenarios="1"/>
  <mergeCells count="6">
    <mergeCell ref="Q1:S1"/>
    <mergeCell ref="L1:M1"/>
    <mergeCell ref="A1:E1"/>
    <mergeCell ref="G1:H1"/>
    <mergeCell ref="I1:K1"/>
    <mergeCell ref="N1:P1"/>
  </mergeCells>
  <pageMargins left="0.7" right="0.7" top="0.75" bottom="0.75" header="0.3" footer="0.3"/>
  <pageSetup orientation="portrait" horizontalDpi="360" verticalDpi="360" r:id="rId1"/>
  <ignoredErrors>
    <ignoredError sqref="G1:P2 G3:M3 O3:P3 A3:E3 A1:E2" evalError="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P379"/>
  <sheetViews>
    <sheetView zoomScale="60" zoomScaleNormal="60" workbookViewId="0">
      <pane xSplit="2" ySplit="3" topLeftCell="C4" activePane="bottomRight" state="frozen"/>
      <selection pane="topRight" activeCell="C1" sqref="C1"/>
      <selection pane="bottomLeft" activeCell="A4" sqref="A4"/>
      <selection pane="bottomRight" activeCell="A4" sqref="A4:A252"/>
    </sheetView>
  </sheetViews>
  <sheetFormatPr defaultColWidth="15.7109375" defaultRowHeight="15" x14ac:dyDescent="0.25"/>
  <cols>
    <col min="1" max="1" width="16.5703125" style="9" bestFit="1" customWidth="1"/>
    <col min="2" max="2" width="17" style="9" bestFit="1" customWidth="1"/>
    <col min="3" max="3" width="18.85546875" style="9" bestFit="1" customWidth="1"/>
    <col min="4" max="4" width="38.140625" style="9" customWidth="1"/>
    <col min="5" max="5" width="15.7109375" style="167" customWidth="1"/>
    <col min="6" max="7" width="15.7109375" style="9" customWidth="1"/>
    <col min="8" max="8" width="20" style="9" customWidth="1"/>
    <col min="9" max="23" width="15.7109375" style="9" customWidth="1"/>
    <col min="24" max="24" width="40.42578125" style="9" customWidth="1"/>
    <col min="25" max="25" width="29.42578125" style="9" customWidth="1"/>
    <col min="26" max="26" width="66.28515625" style="9" customWidth="1"/>
    <col min="27" max="27" width="28.28515625" style="9" customWidth="1"/>
    <col min="28" max="28" width="45.5703125" style="9" customWidth="1"/>
    <col min="29" max="29" width="119.85546875" style="9" customWidth="1"/>
    <col min="30" max="31" width="9.85546875" style="9" customWidth="1"/>
    <col min="32" max="32" width="10.42578125" style="9" bestFit="1" customWidth="1"/>
    <col min="33" max="33" width="31.140625" style="9" customWidth="1"/>
    <col min="34" max="34" width="34.85546875" style="9" customWidth="1"/>
    <col min="35" max="35" width="21.85546875" style="9" customWidth="1"/>
    <col min="36" max="36" width="22.7109375" style="9" customWidth="1"/>
    <col min="37" max="37" width="22" style="9" customWidth="1"/>
    <col min="38" max="38" width="23.5703125" style="9" customWidth="1"/>
    <col min="39" max="39" width="23.7109375" style="9" customWidth="1"/>
    <col min="40" max="40" width="24.42578125" style="9" customWidth="1"/>
    <col min="41" max="41" width="24.7109375" style="9" customWidth="1"/>
    <col min="42" max="42" width="29.140625" style="9" customWidth="1"/>
    <col min="43" max="43" width="15.7109375" style="9" customWidth="1"/>
    <col min="44" max="44" width="16.28515625" style="9" customWidth="1"/>
    <col min="45" max="45" width="17.85546875" style="9" customWidth="1"/>
    <col min="46" max="46" width="15.7109375" style="9" customWidth="1"/>
    <col min="47" max="47" width="24.140625" style="9" customWidth="1"/>
    <col min="48" max="48" width="17.42578125" style="9" customWidth="1"/>
    <col min="49" max="49" width="19.28515625" style="9" customWidth="1"/>
    <col min="50" max="50" width="15.7109375" style="9" customWidth="1"/>
    <col min="51" max="51" width="17.28515625" style="9" customWidth="1"/>
    <col min="52" max="52" width="20.85546875" style="9" customWidth="1"/>
    <col min="53" max="53" width="9.5703125" style="9" customWidth="1"/>
    <col min="54" max="54" width="9.7109375" style="9" customWidth="1"/>
    <col min="55" max="55" width="10.140625" style="9" customWidth="1"/>
    <col min="56" max="56" width="20" style="9" customWidth="1"/>
    <col min="57" max="59" width="8.7109375" style="9" customWidth="1"/>
    <col min="60" max="60" width="15.7109375" style="9" customWidth="1"/>
    <col min="61" max="63" width="11.7109375" style="9" customWidth="1"/>
    <col min="64" max="64" width="32.42578125" style="9" customWidth="1"/>
    <col min="65" max="65" width="22.7109375" style="9" customWidth="1"/>
    <col min="66" max="66" width="21.85546875" style="9" customWidth="1"/>
    <col min="67" max="67" width="22.7109375" style="9" customWidth="1"/>
    <col min="69" max="16384" width="15.7109375" style="9"/>
  </cols>
  <sheetData>
    <row r="1" spans="1:67" s="11" customFormat="1" ht="19.5" thickBot="1" x14ac:dyDescent="0.3">
      <c r="A1" s="262" t="s">
        <v>0</v>
      </c>
      <c r="B1" s="263"/>
      <c r="C1" s="263"/>
      <c r="D1" s="263"/>
      <c r="E1" s="263"/>
      <c r="F1" s="263"/>
      <c r="G1" s="263"/>
      <c r="H1" s="263"/>
      <c r="I1" s="264"/>
      <c r="J1" s="262" t="s">
        <v>88</v>
      </c>
      <c r="K1" s="263"/>
      <c r="L1" s="263"/>
      <c r="M1" s="263"/>
      <c r="N1" s="263"/>
      <c r="O1" s="263"/>
      <c r="P1" s="263"/>
      <c r="Q1" s="263"/>
      <c r="R1" s="264"/>
      <c r="S1" s="262" t="s">
        <v>103</v>
      </c>
      <c r="T1" s="263"/>
      <c r="U1" s="263"/>
      <c r="V1" s="263"/>
      <c r="W1" s="263"/>
      <c r="X1" s="273" t="s">
        <v>159</v>
      </c>
      <c r="Y1" s="274"/>
      <c r="Z1" s="274"/>
      <c r="AA1" s="274"/>
      <c r="AB1" s="274"/>
      <c r="AC1" s="274"/>
      <c r="AD1" s="282" t="s">
        <v>54</v>
      </c>
      <c r="AE1" s="265"/>
      <c r="AF1" s="265"/>
      <c r="AG1" s="265"/>
      <c r="AH1" s="265"/>
      <c r="AI1" s="265"/>
      <c r="AJ1" s="265"/>
      <c r="AK1" s="265"/>
      <c r="AL1" s="265"/>
      <c r="AM1" s="265"/>
      <c r="AN1" s="265"/>
      <c r="AO1" s="265"/>
      <c r="AP1" s="266"/>
      <c r="AQ1" s="267" t="s">
        <v>86</v>
      </c>
      <c r="AR1" s="268"/>
      <c r="AS1" s="268"/>
      <c r="AT1" s="268"/>
      <c r="AU1" s="268"/>
      <c r="AV1" s="268"/>
      <c r="AW1" s="268"/>
      <c r="AX1" s="269"/>
      <c r="AY1" s="260" t="s">
        <v>105</v>
      </c>
      <c r="AZ1" s="286"/>
      <c r="BA1" s="270" t="s">
        <v>21</v>
      </c>
      <c r="BB1" s="271"/>
      <c r="BC1" s="271"/>
      <c r="BD1" s="271"/>
      <c r="BE1" s="271"/>
      <c r="BF1" s="271"/>
      <c r="BG1" s="271"/>
      <c r="BH1" s="271"/>
      <c r="BI1" s="271"/>
      <c r="BJ1" s="271"/>
      <c r="BK1" s="271"/>
      <c r="BL1" s="272"/>
      <c r="BM1" s="257" t="s">
        <v>152</v>
      </c>
      <c r="BN1" s="258"/>
      <c r="BO1" s="259"/>
    </row>
    <row r="2" spans="1:67" s="10" customFormat="1" ht="18" customHeight="1" x14ac:dyDescent="0.25">
      <c r="A2" s="47" t="s">
        <v>109</v>
      </c>
      <c r="B2" s="48" t="s">
        <v>80</v>
      </c>
      <c r="C2" s="48" t="s">
        <v>1226</v>
      </c>
      <c r="D2" s="48" t="s">
        <v>145</v>
      </c>
      <c r="E2" s="48" t="s">
        <v>81</v>
      </c>
      <c r="F2" s="48" t="s">
        <v>68</v>
      </c>
      <c r="G2" s="48" t="s">
        <v>59</v>
      </c>
      <c r="H2" s="48" t="s">
        <v>82</v>
      </c>
      <c r="I2" s="49" t="s">
        <v>2</v>
      </c>
      <c r="J2" s="223" t="s">
        <v>76</v>
      </c>
      <c r="K2" s="20" t="s">
        <v>46</v>
      </c>
      <c r="L2" s="20" t="s">
        <v>47</v>
      </c>
      <c r="M2" s="20" t="s">
        <v>1087</v>
      </c>
      <c r="N2" s="20" t="s">
        <v>52</v>
      </c>
      <c r="O2" s="20" t="s">
        <v>78</v>
      </c>
      <c r="P2" s="20" t="s">
        <v>77</v>
      </c>
      <c r="Q2" s="56" t="s">
        <v>1227</v>
      </c>
      <c r="R2" s="25" t="s">
        <v>79</v>
      </c>
      <c r="S2" s="19" t="s">
        <v>53</v>
      </c>
      <c r="T2" s="20" t="s">
        <v>52</v>
      </c>
      <c r="U2" s="20" t="s">
        <v>51</v>
      </c>
      <c r="V2" s="20" t="s">
        <v>143</v>
      </c>
      <c r="W2" s="56" t="s">
        <v>144</v>
      </c>
      <c r="X2" s="101" t="s">
        <v>153</v>
      </c>
      <c r="Y2" s="102" t="s">
        <v>154</v>
      </c>
      <c r="Z2" s="102" t="s">
        <v>155</v>
      </c>
      <c r="AA2" s="102" t="s">
        <v>156</v>
      </c>
      <c r="AB2" s="102" t="s">
        <v>157</v>
      </c>
      <c r="AC2" s="102" t="s">
        <v>158</v>
      </c>
      <c r="AD2" s="283" t="s">
        <v>101</v>
      </c>
      <c r="AE2" s="284"/>
      <c r="AF2" s="285"/>
      <c r="AG2" s="21" t="s">
        <v>100</v>
      </c>
      <c r="AH2" s="21" t="s">
        <v>87</v>
      </c>
      <c r="AI2" s="22" t="s">
        <v>93</v>
      </c>
      <c r="AJ2" s="22" t="s">
        <v>94</v>
      </c>
      <c r="AK2" s="22" t="s">
        <v>95</v>
      </c>
      <c r="AL2" s="22" t="s">
        <v>96</v>
      </c>
      <c r="AM2" s="22" t="s">
        <v>98</v>
      </c>
      <c r="AN2" s="22" t="s">
        <v>97</v>
      </c>
      <c r="AO2" s="22" t="s">
        <v>108</v>
      </c>
      <c r="AP2" s="27" t="s">
        <v>99</v>
      </c>
      <c r="AQ2" s="29" t="s">
        <v>63</v>
      </c>
      <c r="AR2" s="23" t="s">
        <v>64</v>
      </c>
      <c r="AS2" s="23" t="s">
        <v>65</v>
      </c>
      <c r="AT2" s="23" t="s">
        <v>66</v>
      </c>
      <c r="AU2" s="23" t="s">
        <v>67</v>
      </c>
      <c r="AV2" s="23" t="s">
        <v>5</v>
      </c>
      <c r="AW2" s="23" t="s">
        <v>6</v>
      </c>
      <c r="AX2" s="30" t="s">
        <v>58</v>
      </c>
      <c r="AY2" s="33" t="s">
        <v>85</v>
      </c>
      <c r="AZ2" s="191" t="s">
        <v>106</v>
      </c>
      <c r="BA2" s="288" t="s">
        <v>56</v>
      </c>
      <c r="BB2" s="287"/>
      <c r="BC2" s="287"/>
      <c r="BD2" s="24" t="s">
        <v>83</v>
      </c>
      <c r="BE2" s="287" t="s">
        <v>57</v>
      </c>
      <c r="BF2" s="287"/>
      <c r="BG2" s="287"/>
      <c r="BH2" s="24" t="s">
        <v>84</v>
      </c>
      <c r="BI2" s="287" t="s">
        <v>91</v>
      </c>
      <c r="BJ2" s="287"/>
      <c r="BK2" s="287"/>
      <c r="BL2" s="193" t="s">
        <v>69</v>
      </c>
      <c r="BM2" s="104" t="s">
        <v>148</v>
      </c>
      <c r="BN2" s="105" t="s">
        <v>149</v>
      </c>
      <c r="BO2" s="106" t="s">
        <v>151</v>
      </c>
    </row>
    <row r="3" spans="1:67" s="8" customFormat="1" ht="18" customHeight="1" thickBot="1" x14ac:dyDescent="0.3">
      <c r="A3" s="220"/>
      <c r="B3" s="221"/>
      <c r="C3" s="221"/>
      <c r="D3" s="221"/>
      <c r="E3" s="221"/>
      <c r="F3" s="221" t="s">
        <v>61</v>
      </c>
      <c r="G3" s="221" t="s">
        <v>61</v>
      </c>
      <c r="H3" s="221" t="s">
        <v>104</v>
      </c>
      <c r="I3" s="222"/>
      <c r="J3" s="217"/>
      <c r="K3" s="221" t="s">
        <v>92</v>
      </c>
      <c r="L3" s="221" t="s">
        <v>92</v>
      </c>
      <c r="M3" s="221" t="s">
        <v>102</v>
      </c>
      <c r="N3" s="221" t="s">
        <v>102</v>
      </c>
      <c r="O3" s="242" t="s">
        <v>92</v>
      </c>
      <c r="P3" s="242" t="s">
        <v>92</v>
      </c>
      <c r="Q3" s="235"/>
      <c r="R3" s="243"/>
      <c r="S3" s="220" t="s">
        <v>102</v>
      </c>
      <c r="T3" s="221" t="s">
        <v>102</v>
      </c>
      <c r="U3" s="221" t="s">
        <v>50</v>
      </c>
      <c r="V3" s="221" t="s">
        <v>102</v>
      </c>
      <c r="W3" s="211" t="s">
        <v>102</v>
      </c>
      <c r="X3" s="212"/>
      <c r="Y3" s="213"/>
      <c r="Z3" s="213"/>
      <c r="AA3" s="213"/>
      <c r="AB3" s="213"/>
      <c r="AC3" s="213"/>
      <c r="AD3" s="279" t="s">
        <v>89</v>
      </c>
      <c r="AE3" s="280"/>
      <c r="AF3" s="281"/>
      <c r="AG3" s="204" t="s">
        <v>89</v>
      </c>
      <c r="AH3" s="204" t="s">
        <v>89</v>
      </c>
      <c r="AI3" s="205" t="s">
        <v>55</v>
      </c>
      <c r="AJ3" s="204" t="s">
        <v>102</v>
      </c>
      <c r="AK3" s="204" t="s">
        <v>102</v>
      </c>
      <c r="AL3" s="205" t="s">
        <v>55</v>
      </c>
      <c r="AM3" s="204" t="s">
        <v>102</v>
      </c>
      <c r="AN3" s="204" t="s">
        <v>102</v>
      </c>
      <c r="AO3" s="205"/>
      <c r="AP3" s="206" t="s">
        <v>89</v>
      </c>
      <c r="AQ3" s="200" t="s">
        <v>60</v>
      </c>
      <c r="AR3" s="201" t="s">
        <v>60</v>
      </c>
      <c r="AS3" s="201" t="s">
        <v>60</v>
      </c>
      <c r="AT3" s="201" t="s">
        <v>90</v>
      </c>
      <c r="AU3" s="201" t="s">
        <v>90</v>
      </c>
      <c r="AV3" s="201" t="s">
        <v>75</v>
      </c>
      <c r="AW3" s="201" t="s">
        <v>7</v>
      </c>
      <c r="AX3" s="202" t="s">
        <v>75</v>
      </c>
      <c r="AY3" s="244" t="s">
        <v>44</v>
      </c>
      <c r="AZ3" s="192" t="s">
        <v>107</v>
      </c>
      <c r="BA3" s="278" t="s">
        <v>132</v>
      </c>
      <c r="BB3" s="276"/>
      <c r="BC3" s="277"/>
      <c r="BD3" s="194" t="s">
        <v>111</v>
      </c>
      <c r="BE3" s="275" t="s">
        <v>3</v>
      </c>
      <c r="BF3" s="276"/>
      <c r="BG3" s="277"/>
      <c r="BH3" s="194" t="s">
        <v>3</v>
      </c>
      <c r="BI3" s="275" t="s">
        <v>4</v>
      </c>
      <c r="BJ3" s="276"/>
      <c r="BK3" s="277"/>
      <c r="BL3" s="195" t="s">
        <v>4</v>
      </c>
      <c r="BM3" s="187" t="s">
        <v>7</v>
      </c>
      <c r="BN3" s="188" t="s">
        <v>150</v>
      </c>
      <c r="BO3" s="189" t="s">
        <v>150</v>
      </c>
    </row>
    <row r="4" spans="1:67" x14ac:dyDescent="0.25">
      <c r="A4" s="41" t="s">
        <v>176</v>
      </c>
      <c r="B4" s="158">
        <v>271185</v>
      </c>
      <c r="C4" s="158" t="s">
        <v>1229</v>
      </c>
      <c r="D4" s="42"/>
      <c r="E4" s="165" t="s">
        <v>289</v>
      </c>
      <c r="F4" s="42">
        <v>113</v>
      </c>
      <c r="G4" s="42">
        <v>63</v>
      </c>
      <c r="H4" s="159">
        <v>45365</v>
      </c>
      <c r="I4" s="43"/>
      <c r="J4" s="41" t="s">
        <v>288</v>
      </c>
      <c r="K4" s="65">
        <v>74.040000000000006</v>
      </c>
      <c r="L4" s="65">
        <v>74.209999999999994</v>
      </c>
      <c r="M4" s="63">
        <v>117.7556</v>
      </c>
      <c r="N4" s="63">
        <v>-28.679400000000001</v>
      </c>
      <c r="O4" s="65">
        <v>573827</v>
      </c>
      <c r="P4" s="65">
        <v>6827298</v>
      </c>
      <c r="Q4" s="113" t="s">
        <v>1228</v>
      </c>
      <c r="R4" s="43">
        <v>50</v>
      </c>
      <c r="S4" s="218">
        <v>115.78700000000001</v>
      </c>
      <c r="T4" s="42">
        <v>-32.058</v>
      </c>
      <c r="U4" s="42">
        <v>58501</v>
      </c>
      <c r="V4" s="42">
        <v>-1.708</v>
      </c>
      <c r="W4" s="43">
        <v>-65.963999999999999</v>
      </c>
      <c r="X4" s="41" t="s">
        <v>292</v>
      </c>
      <c r="Y4" s="42" t="s">
        <v>399</v>
      </c>
      <c r="Z4" s="42" t="s">
        <v>420</v>
      </c>
      <c r="AA4" s="42" t="s">
        <v>439</v>
      </c>
      <c r="AB4" s="42" t="s">
        <v>379</v>
      </c>
      <c r="AC4" s="103" t="s">
        <v>400</v>
      </c>
      <c r="AD4" s="148">
        <v>0.32</v>
      </c>
      <c r="AE4" s="63">
        <v>0.316</v>
      </c>
      <c r="AF4" s="63">
        <v>0.29899999999999999</v>
      </c>
      <c r="AG4" s="63">
        <v>0.31153206206982098</v>
      </c>
      <c r="AH4" s="157">
        <v>0.50209622443793056</v>
      </c>
      <c r="AI4" s="44"/>
      <c r="AJ4" s="44"/>
      <c r="AK4" s="44"/>
      <c r="AL4" s="44"/>
      <c r="AM4" s="44"/>
      <c r="AN4" s="44"/>
      <c r="AO4" s="44"/>
      <c r="AP4" s="147"/>
      <c r="AQ4" s="115">
        <v>448.69</v>
      </c>
      <c r="AR4" s="65">
        <v>448.93</v>
      </c>
      <c r="AS4" s="65">
        <v>290.87</v>
      </c>
      <c r="AT4" s="65">
        <v>158.37675350701403</v>
      </c>
      <c r="AU4" s="65">
        <v>0.24048096192385682</v>
      </c>
      <c r="AV4" s="70">
        <v>2.8330546627862838</v>
      </c>
      <c r="AW4" s="62">
        <v>1.5184107301025502E-3</v>
      </c>
      <c r="AX4" s="71">
        <v>2.8373629451273601</v>
      </c>
      <c r="AY4" s="45">
        <v>5270</v>
      </c>
      <c r="AZ4" s="160">
        <v>14930.198072883715</v>
      </c>
      <c r="BA4" s="87">
        <v>4645.8900000000003</v>
      </c>
      <c r="BB4" s="88">
        <v>4678.32</v>
      </c>
      <c r="BC4" s="88">
        <v>4694.63</v>
      </c>
      <c r="BD4" s="89">
        <v>4672.902709260713</v>
      </c>
      <c r="BE4" s="67">
        <v>8.4689999999999994</v>
      </c>
      <c r="BF4" s="67">
        <v>8.5269999999999992</v>
      </c>
      <c r="BG4" s="67">
        <v>8.5519999999999996</v>
      </c>
      <c r="BH4" s="85">
        <v>8.516</v>
      </c>
      <c r="BI4" s="67">
        <v>0</v>
      </c>
      <c r="BJ4" s="67">
        <v>0</v>
      </c>
      <c r="BK4" s="67">
        <v>0</v>
      </c>
      <c r="BL4" s="196">
        <v>0</v>
      </c>
      <c r="BM4" s="152">
        <v>0.61834</v>
      </c>
      <c r="BN4" s="153">
        <v>4.3439899999999998</v>
      </c>
      <c r="BO4" s="154">
        <v>13.96832</v>
      </c>
    </row>
    <row r="5" spans="1:67" x14ac:dyDescent="0.25">
      <c r="A5" s="16" t="s">
        <v>177</v>
      </c>
      <c r="B5" s="174">
        <v>271186</v>
      </c>
      <c r="C5" s="174" t="s">
        <v>1229</v>
      </c>
      <c r="D5" s="168"/>
      <c r="E5" s="169" t="s">
        <v>289</v>
      </c>
      <c r="F5" s="168">
        <v>140</v>
      </c>
      <c r="G5" s="168">
        <v>63</v>
      </c>
      <c r="H5" s="170">
        <v>45365</v>
      </c>
      <c r="I5" s="214"/>
      <c r="J5" s="16" t="s">
        <v>288</v>
      </c>
      <c r="K5" s="171">
        <v>79.56</v>
      </c>
      <c r="L5" s="171">
        <v>79.760000000000005</v>
      </c>
      <c r="M5" s="172">
        <v>117.7556</v>
      </c>
      <c r="N5" s="172">
        <v>-28.679400000000001</v>
      </c>
      <c r="O5" s="171">
        <v>573827</v>
      </c>
      <c r="P5" s="171">
        <v>6827298</v>
      </c>
      <c r="Q5" s="110" t="s">
        <v>1228</v>
      </c>
      <c r="R5" s="214">
        <v>50</v>
      </c>
      <c r="S5" s="219">
        <v>115.78700000000001</v>
      </c>
      <c r="T5" s="168">
        <v>-32.058</v>
      </c>
      <c r="U5" s="168">
        <v>58501</v>
      </c>
      <c r="V5" s="168">
        <v>-1.708</v>
      </c>
      <c r="W5" s="214">
        <v>-65.963999999999999</v>
      </c>
      <c r="X5" s="16" t="s">
        <v>290</v>
      </c>
      <c r="Y5" s="168" t="s">
        <v>293</v>
      </c>
      <c r="Z5" s="168" t="s">
        <v>421</v>
      </c>
      <c r="AA5" s="168" t="s">
        <v>440</v>
      </c>
      <c r="AB5" s="168" t="s">
        <v>379</v>
      </c>
      <c r="AC5" s="173" t="s">
        <v>401</v>
      </c>
      <c r="AD5" s="149">
        <v>0.254</v>
      </c>
      <c r="AE5" s="172">
        <v>0.27500000000000002</v>
      </c>
      <c r="AF5" s="172">
        <v>0.21299999999999999</v>
      </c>
      <c r="AG5" s="172">
        <v>0.24595104452485339</v>
      </c>
      <c r="AH5" s="178">
        <v>0.39507116282027199</v>
      </c>
      <c r="AI5" s="207"/>
      <c r="AJ5" s="207"/>
      <c r="AK5" s="207"/>
      <c r="AL5" s="207"/>
      <c r="AM5" s="207"/>
      <c r="AN5" s="207"/>
      <c r="AO5" s="207"/>
      <c r="AP5" s="208"/>
      <c r="AQ5" s="116">
        <v>545.99</v>
      </c>
      <c r="AR5" s="171">
        <v>546.35</v>
      </c>
      <c r="AS5" s="171">
        <v>352.01</v>
      </c>
      <c r="AT5" s="171">
        <v>194.7294589178357</v>
      </c>
      <c r="AU5" s="171">
        <v>0.36072144288578523</v>
      </c>
      <c r="AV5" s="180">
        <v>2.8038387362354631</v>
      </c>
      <c r="AW5" s="181">
        <v>1.8524235875270845E-3</v>
      </c>
      <c r="AX5" s="203">
        <v>2.8090422723992163</v>
      </c>
      <c r="AY5" s="37">
        <v>5190</v>
      </c>
      <c r="AZ5" s="199">
        <v>14551.923041062053</v>
      </c>
      <c r="BA5" s="90">
        <v>2550.0500000000002</v>
      </c>
      <c r="BB5" s="182">
        <v>2627.05</v>
      </c>
      <c r="BC5" s="182">
        <v>2658.67</v>
      </c>
      <c r="BD5" s="183">
        <v>2611.5228085318313</v>
      </c>
      <c r="BE5" s="184">
        <v>8.4420000000000002</v>
      </c>
      <c r="BF5" s="184">
        <v>8.6199999999999992</v>
      </c>
      <c r="BG5" s="184">
        <v>8.6790000000000003</v>
      </c>
      <c r="BH5" s="185">
        <v>8.5803333333333338</v>
      </c>
      <c r="BI5" s="184">
        <v>0</v>
      </c>
      <c r="BJ5" s="184">
        <v>0</v>
      </c>
      <c r="BK5" s="184">
        <v>0</v>
      </c>
      <c r="BL5" s="197">
        <v>0</v>
      </c>
      <c r="BM5" s="155">
        <v>2.21522</v>
      </c>
      <c r="BN5" s="186">
        <v>2.12066</v>
      </c>
      <c r="BO5" s="190">
        <v>12.82755</v>
      </c>
    </row>
    <row r="6" spans="1:67" x14ac:dyDescent="0.25">
      <c r="A6" s="16" t="s">
        <v>178</v>
      </c>
      <c r="B6" s="174">
        <v>271187</v>
      </c>
      <c r="C6" s="174" t="s">
        <v>1229</v>
      </c>
      <c r="D6" s="168"/>
      <c r="E6" s="169" t="s">
        <v>289</v>
      </c>
      <c r="F6" s="168">
        <v>142</v>
      </c>
      <c r="G6" s="168">
        <v>50</v>
      </c>
      <c r="H6" s="170">
        <v>45365</v>
      </c>
      <c r="I6" s="214"/>
      <c r="J6" s="16" t="s">
        <v>288</v>
      </c>
      <c r="K6" s="171">
        <v>81.209999999999994</v>
      </c>
      <c r="L6" s="171">
        <v>81.41</v>
      </c>
      <c r="M6" s="172">
        <v>117.7556</v>
      </c>
      <c r="N6" s="172">
        <v>-28.679400000000001</v>
      </c>
      <c r="O6" s="171">
        <v>573827</v>
      </c>
      <c r="P6" s="171">
        <v>6827298</v>
      </c>
      <c r="Q6" s="110" t="s">
        <v>1228</v>
      </c>
      <c r="R6" s="214">
        <v>50</v>
      </c>
      <c r="S6" s="219">
        <v>115.78700000000001</v>
      </c>
      <c r="T6" s="168">
        <v>-32.058</v>
      </c>
      <c r="U6" s="168">
        <v>58501</v>
      </c>
      <c r="V6" s="168">
        <v>-1.708</v>
      </c>
      <c r="W6" s="214">
        <v>-65.963999999999999</v>
      </c>
      <c r="X6" s="16" t="s">
        <v>290</v>
      </c>
      <c r="Y6" s="168" t="s">
        <v>293</v>
      </c>
      <c r="Z6" s="168" t="s">
        <v>422</v>
      </c>
      <c r="AA6" s="168" t="s">
        <v>441</v>
      </c>
      <c r="AB6" s="168" t="s">
        <v>460</v>
      </c>
      <c r="AC6" s="173" t="s">
        <v>401</v>
      </c>
      <c r="AD6" s="149">
        <v>2.88</v>
      </c>
      <c r="AE6" s="172">
        <v>2.0499999999999998</v>
      </c>
      <c r="AF6" s="172">
        <v>2.78</v>
      </c>
      <c r="AG6" s="172">
        <v>2.5413455164716239</v>
      </c>
      <c r="AH6" s="178">
        <v>4.6247405708750611</v>
      </c>
      <c r="AI6" s="207"/>
      <c r="AJ6" s="207"/>
      <c r="AK6" s="207"/>
      <c r="AL6" s="207"/>
      <c r="AM6" s="207"/>
      <c r="AN6" s="207"/>
      <c r="AO6" s="207"/>
      <c r="AP6" s="208"/>
      <c r="AQ6" s="116">
        <v>362.34</v>
      </c>
      <c r="AR6" s="171">
        <v>362.63</v>
      </c>
      <c r="AS6" s="171">
        <v>233.68</v>
      </c>
      <c r="AT6" s="171">
        <v>129.20841683366731</v>
      </c>
      <c r="AU6" s="171">
        <v>0.2905811623246698</v>
      </c>
      <c r="AV6" s="180">
        <v>2.8043064753780538</v>
      </c>
      <c r="AW6" s="181">
        <v>2.2489336952308684E-3</v>
      </c>
      <c r="AX6" s="203">
        <v>2.8106273900202088</v>
      </c>
      <c r="AY6" s="37">
        <v>5390</v>
      </c>
      <c r="AZ6" s="199">
        <v>15115.21190228771</v>
      </c>
      <c r="BA6" s="90">
        <v>18252.650000000001</v>
      </c>
      <c r="BB6" s="182">
        <v>18295.97</v>
      </c>
      <c r="BC6" s="182">
        <v>18293.490000000002</v>
      </c>
      <c r="BD6" s="183">
        <v>18280.692537256207</v>
      </c>
      <c r="BE6" s="184">
        <v>7.3650000000000002</v>
      </c>
      <c r="BF6" s="184">
        <v>7.4379999999999997</v>
      </c>
      <c r="BG6" s="184">
        <v>7.4960000000000004</v>
      </c>
      <c r="BH6" s="185">
        <v>7.4329999999999998</v>
      </c>
      <c r="BI6" s="184">
        <v>0</v>
      </c>
      <c r="BJ6" s="184">
        <v>0</v>
      </c>
      <c r="BK6" s="184">
        <v>0</v>
      </c>
      <c r="BL6" s="197">
        <v>0</v>
      </c>
      <c r="BM6" s="155">
        <v>1.38028</v>
      </c>
      <c r="BN6" s="186">
        <v>8.2000799999999998</v>
      </c>
      <c r="BO6" s="190">
        <v>-1.5</v>
      </c>
    </row>
    <row r="7" spans="1:67" x14ac:dyDescent="0.25">
      <c r="A7" s="16" t="s">
        <v>179</v>
      </c>
      <c r="B7" s="174">
        <v>271188</v>
      </c>
      <c r="C7" s="174" t="s">
        <v>1229</v>
      </c>
      <c r="D7" s="168"/>
      <c r="E7" s="169" t="s">
        <v>289</v>
      </c>
      <c r="F7" s="168">
        <v>139</v>
      </c>
      <c r="G7" s="168">
        <v>50</v>
      </c>
      <c r="H7" s="170">
        <v>45365</v>
      </c>
      <c r="I7" s="214"/>
      <c r="J7" s="16" t="s">
        <v>288</v>
      </c>
      <c r="K7" s="171">
        <v>85.11</v>
      </c>
      <c r="L7" s="171">
        <v>85.31</v>
      </c>
      <c r="M7" s="172">
        <v>117.7556</v>
      </c>
      <c r="N7" s="172">
        <v>-28.679400000000001</v>
      </c>
      <c r="O7" s="171">
        <v>573827</v>
      </c>
      <c r="P7" s="171">
        <v>6827298</v>
      </c>
      <c r="Q7" s="110" t="s">
        <v>1228</v>
      </c>
      <c r="R7" s="214">
        <v>50</v>
      </c>
      <c r="S7" s="219">
        <v>115.78700000000001</v>
      </c>
      <c r="T7" s="168">
        <v>-32.058</v>
      </c>
      <c r="U7" s="168">
        <v>58501</v>
      </c>
      <c r="V7" s="168">
        <v>-1.708</v>
      </c>
      <c r="W7" s="214">
        <v>-65.963999999999999</v>
      </c>
      <c r="X7" s="16" t="s">
        <v>290</v>
      </c>
      <c r="Y7" s="168" t="s">
        <v>293</v>
      </c>
      <c r="Z7" s="168" t="s">
        <v>423</v>
      </c>
      <c r="AA7" s="168" t="s">
        <v>442</v>
      </c>
      <c r="AB7" s="168" t="s">
        <v>461</v>
      </c>
      <c r="AC7" s="173" t="s">
        <v>402</v>
      </c>
      <c r="AD7" s="149">
        <v>0.224</v>
      </c>
      <c r="AE7" s="172">
        <v>0.251</v>
      </c>
      <c r="AF7" s="172">
        <v>0.57199999999999995</v>
      </c>
      <c r="AG7" s="172">
        <v>0.31800888653093068</v>
      </c>
      <c r="AH7" s="178">
        <v>0.57890337704090622</v>
      </c>
      <c r="AI7" s="209"/>
      <c r="AJ7" s="209"/>
      <c r="AK7" s="209"/>
      <c r="AL7" s="209"/>
      <c r="AM7" s="209"/>
      <c r="AN7" s="209"/>
      <c r="AO7" s="209"/>
      <c r="AP7" s="208"/>
      <c r="AQ7" s="116">
        <v>355.38</v>
      </c>
      <c r="AR7" s="171">
        <v>355.51</v>
      </c>
      <c r="AS7" s="171">
        <v>226.49</v>
      </c>
      <c r="AT7" s="171">
        <v>129.27855711422845</v>
      </c>
      <c r="AU7" s="171">
        <v>0.13026052104207961</v>
      </c>
      <c r="AV7" s="180">
        <v>2.7489477600372036</v>
      </c>
      <c r="AW7" s="181">
        <v>1.0075957215935161E-3</v>
      </c>
      <c r="AX7" s="203">
        <v>2.7517203817208475</v>
      </c>
      <c r="AY7" s="37">
        <v>5420</v>
      </c>
      <c r="AZ7" s="199">
        <v>14899.296859401644</v>
      </c>
      <c r="BA7" s="90">
        <v>56662.22</v>
      </c>
      <c r="BB7" s="182">
        <v>60061.5</v>
      </c>
      <c r="BC7" s="182">
        <v>61126.85</v>
      </c>
      <c r="BD7" s="183">
        <v>59252.579112315296</v>
      </c>
      <c r="BE7" s="184">
        <v>13.41</v>
      </c>
      <c r="BF7" s="184">
        <v>13.62</v>
      </c>
      <c r="BG7" s="184">
        <v>14.163</v>
      </c>
      <c r="BH7" s="185">
        <v>13.731</v>
      </c>
      <c r="BI7" s="184">
        <v>0</v>
      </c>
      <c r="BJ7" s="184">
        <v>0</v>
      </c>
      <c r="BK7" s="184">
        <v>0</v>
      </c>
      <c r="BL7" s="197">
        <v>0</v>
      </c>
      <c r="BM7" s="155">
        <v>2.3743799999999999</v>
      </c>
      <c r="BN7" s="186">
        <v>-0.9</v>
      </c>
      <c r="BO7" s="190">
        <v>15.012890000000001</v>
      </c>
    </row>
    <row r="8" spans="1:67" x14ac:dyDescent="0.25">
      <c r="A8" s="16" t="s">
        <v>180</v>
      </c>
      <c r="B8" s="174">
        <v>271189</v>
      </c>
      <c r="C8" s="174" t="s">
        <v>1229</v>
      </c>
      <c r="D8" s="168"/>
      <c r="E8" s="169" t="s">
        <v>289</v>
      </c>
      <c r="F8" s="168">
        <v>110</v>
      </c>
      <c r="G8" s="168">
        <v>50</v>
      </c>
      <c r="H8" s="170">
        <v>45365</v>
      </c>
      <c r="I8" s="214"/>
      <c r="J8" s="16" t="s">
        <v>288</v>
      </c>
      <c r="K8" s="171">
        <v>87.94</v>
      </c>
      <c r="L8" s="171">
        <v>88.11</v>
      </c>
      <c r="M8" s="172">
        <v>117.7556</v>
      </c>
      <c r="N8" s="172">
        <v>-28.679400000000001</v>
      </c>
      <c r="O8" s="171">
        <v>573827</v>
      </c>
      <c r="P8" s="171">
        <v>6827298</v>
      </c>
      <c r="Q8" s="110" t="s">
        <v>1228</v>
      </c>
      <c r="R8" s="214">
        <v>50</v>
      </c>
      <c r="S8" s="219">
        <v>115.78700000000001</v>
      </c>
      <c r="T8" s="168">
        <v>-32.058</v>
      </c>
      <c r="U8" s="168">
        <v>58501</v>
      </c>
      <c r="V8" s="168">
        <v>-1.708</v>
      </c>
      <c r="W8" s="214">
        <v>-65.963999999999999</v>
      </c>
      <c r="X8" s="16" t="s">
        <v>290</v>
      </c>
      <c r="Y8" s="168" t="s">
        <v>293</v>
      </c>
      <c r="Z8" s="168" t="s">
        <v>424</v>
      </c>
      <c r="AA8" s="168" t="s">
        <v>443</v>
      </c>
      <c r="AB8" s="168" t="s">
        <v>462</v>
      </c>
      <c r="AC8" s="173" t="s">
        <v>403</v>
      </c>
      <c r="AD8" s="149">
        <v>3.48</v>
      </c>
      <c r="AE8" s="172">
        <v>1.74</v>
      </c>
      <c r="AF8" s="172">
        <v>1.98</v>
      </c>
      <c r="AG8" s="172">
        <v>2.2887475592016391</v>
      </c>
      <c r="AH8" s="178">
        <v>4.1797107926140331</v>
      </c>
      <c r="AI8" s="210"/>
      <c r="AJ8" s="210"/>
      <c r="AK8" s="210"/>
      <c r="AL8" s="210"/>
      <c r="AM8" s="210"/>
      <c r="AN8" s="210"/>
      <c r="AO8" s="210"/>
      <c r="AP8" s="208"/>
      <c r="AQ8" s="116">
        <v>267.69</v>
      </c>
      <c r="AR8" s="171">
        <v>267.87</v>
      </c>
      <c r="AS8" s="171">
        <v>171.38</v>
      </c>
      <c r="AT8" s="171">
        <v>96.68336673346694</v>
      </c>
      <c r="AU8" s="171">
        <v>0.18036072144289261</v>
      </c>
      <c r="AV8" s="180">
        <v>2.7687285729091093</v>
      </c>
      <c r="AW8" s="181">
        <v>1.865478287905553E-3</v>
      </c>
      <c r="AX8" s="203">
        <v>2.773903229155851</v>
      </c>
      <c r="AY8" s="37">
        <v>5130</v>
      </c>
      <c r="AZ8" s="199">
        <v>14203.577579023731</v>
      </c>
      <c r="BA8" s="90">
        <v>14183.32</v>
      </c>
      <c r="BB8" s="182">
        <v>14478.2</v>
      </c>
      <c r="BC8" s="182">
        <v>14760.32</v>
      </c>
      <c r="BD8" s="183">
        <v>14472.028707622141</v>
      </c>
      <c r="BE8" s="184">
        <v>9.6579999999999995</v>
      </c>
      <c r="BF8" s="184">
        <v>9.7609999999999992</v>
      </c>
      <c r="BG8" s="184">
        <v>9.9670000000000005</v>
      </c>
      <c r="BH8" s="185">
        <v>9.7953333333333319</v>
      </c>
      <c r="BI8" s="184">
        <v>0</v>
      </c>
      <c r="BJ8" s="184">
        <v>0</v>
      </c>
      <c r="BK8" s="184">
        <v>0</v>
      </c>
      <c r="BL8" s="197">
        <v>0</v>
      </c>
      <c r="BM8" s="155">
        <v>1.18404</v>
      </c>
      <c r="BN8" s="186">
        <v>6.1344500000000002</v>
      </c>
      <c r="BO8" s="190">
        <v>13.39711</v>
      </c>
    </row>
    <row r="9" spans="1:67" x14ac:dyDescent="0.25">
      <c r="A9" s="16" t="s">
        <v>181</v>
      </c>
      <c r="B9" s="174">
        <v>271190</v>
      </c>
      <c r="C9" s="174" t="s">
        <v>1229</v>
      </c>
      <c r="D9" s="168"/>
      <c r="E9" s="169" t="s">
        <v>289</v>
      </c>
      <c r="F9" s="168">
        <v>109</v>
      </c>
      <c r="G9" s="168">
        <v>50</v>
      </c>
      <c r="H9" s="170">
        <v>45365</v>
      </c>
      <c r="I9" s="214"/>
      <c r="J9" s="16" t="s">
        <v>288</v>
      </c>
      <c r="K9" s="171">
        <v>95.31</v>
      </c>
      <c r="L9" s="171">
        <v>95.48</v>
      </c>
      <c r="M9" s="172">
        <v>117.7556</v>
      </c>
      <c r="N9" s="172">
        <v>-28.679400000000001</v>
      </c>
      <c r="O9" s="171">
        <v>573827</v>
      </c>
      <c r="P9" s="171">
        <v>6827298</v>
      </c>
      <c r="Q9" s="110" t="s">
        <v>1228</v>
      </c>
      <c r="R9" s="214">
        <v>50</v>
      </c>
      <c r="S9" s="219">
        <v>115.78700000000001</v>
      </c>
      <c r="T9" s="168">
        <v>-32.058</v>
      </c>
      <c r="U9" s="168">
        <v>58501</v>
      </c>
      <c r="V9" s="168">
        <v>-1.708</v>
      </c>
      <c r="W9" s="214">
        <v>-65.963999999999999</v>
      </c>
      <c r="X9" s="16" t="s">
        <v>292</v>
      </c>
      <c r="Y9" s="168" t="s">
        <v>295</v>
      </c>
      <c r="Z9" s="168" t="s">
        <v>424</v>
      </c>
      <c r="AA9" s="168" t="s">
        <v>444</v>
      </c>
      <c r="AB9" s="168" t="s">
        <v>379</v>
      </c>
      <c r="AC9" s="173" t="s">
        <v>404</v>
      </c>
      <c r="AD9" s="149">
        <v>0.24099999999999999</v>
      </c>
      <c r="AE9" s="172">
        <v>0.248</v>
      </c>
      <c r="AF9" s="172">
        <v>0.246</v>
      </c>
      <c r="AG9" s="172">
        <v>0.24498224499960664</v>
      </c>
      <c r="AH9" s="178">
        <v>0.44743557226728159</v>
      </c>
      <c r="AI9" s="207"/>
      <c r="AJ9" s="207"/>
      <c r="AK9" s="207"/>
      <c r="AL9" s="207"/>
      <c r="AM9" s="207"/>
      <c r="AN9" s="207"/>
      <c r="AO9" s="207"/>
      <c r="AP9" s="208"/>
      <c r="AQ9" s="116">
        <v>273.13</v>
      </c>
      <c r="AR9" s="171">
        <v>273.25</v>
      </c>
      <c r="AS9" s="171">
        <v>176.43</v>
      </c>
      <c r="AT9" s="171">
        <v>97.014028056112224</v>
      </c>
      <c r="AU9" s="171">
        <v>0.12024048096192841</v>
      </c>
      <c r="AV9" s="180">
        <v>2.8153660400743648</v>
      </c>
      <c r="AW9" s="181">
        <v>1.2394133443503878E-3</v>
      </c>
      <c r="AX9" s="203">
        <v>2.8188597724922446</v>
      </c>
      <c r="AY9" s="37">
        <v>4400</v>
      </c>
      <c r="AZ9" s="199">
        <v>12387.610576327204</v>
      </c>
      <c r="BA9" s="90">
        <v>2224.0700000000002</v>
      </c>
      <c r="BB9" s="182">
        <v>2385.3200000000002</v>
      </c>
      <c r="BC9" s="182">
        <v>2402.0300000000002</v>
      </c>
      <c r="BD9" s="183">
        <v>2335.740061451605</v>
      </c>
      <c r="BE9" s="184">
        <v>8.1199999999999992</v>
      </c>
      <c r="BF9" s="184">
        <v>8.3360000000000003</v>
      </c>
      <c r="BG9" s="184">
        <v>8.64</v>
      </c>
      <c r="BH9" s="185">
        <v>8.365333333333334</v>
      </c>
      <c r="BI9" s="184">
        <v>0</v>
      </c>
      <c r="BJ9" s="184">
        <v>0</v>
      </c>
      <c r="BK9" s="184">
        <v>0</v>
      </c>
      <c r="BL9" s="197">
        <v>0</v>
      </c>
      <c r="BM9" s="155">
        <v>1.81609</v>
      </c>
      <c r="BN9" s="186">
        <v>6.5459399999999999</v>
      </c>
      <c r="BO9" s="190">
        <v>11.58846</v>
      </c>
    </row>
    <row r="10" spans="1:67" x14ac:dyDescent="0.25">
      <c r="A10" s="16" t="s">
        <v>182</v>
      </c>
      <c r="B10" s="174">
        <v>271191</v>
      </c>
      <c r="C10" s="174" t="s">
        <v>1229</v>
      </c>
      <c r="D10" s="168"/>
      <c r="E10" s="169" t="s">
        <v>289</v>
      </c>
      <c r="F10" s="168">
        <v>137</v>
      </c>
      <c r="G10" s="168">
        <v>50</v>
      </c>
      <c r="H10" s="170">
        <v>45365</v>
      </c>
      <c r="I10" s="214"/>
      <c r="J10" s="16" t="s">
        <v>288</v>
      </c>
      <c r="K10" s="171">
        <v>101.8</v>
      </c>
      <c r="L10" s="171">
        <v>102</v>
      </c>
      <c r="M10" s="172">
        <v>117.7556</v>
      </c>
      <c r="N10" s="172">
        <v>-28.679400000000001</v>
      </c>
      <c r="O10" s="171">
        <v>573827</v>
      </c>
      <c r="P10" s="171">
        <v>6827298</v>
      </c>
      <c r="Q10" s="110" t="s">
        <v>1228</v>
      </c>
      <c r="R10" s="214">
        <v>50</v>
      </c>
      <c r="S10" s="219">
        <v>115.78700000000001</v>
      </c>
      <c r="T10" s="168">
        <v>-32.058</v>
      </c>
      <c r="U10" s="168">
        <v>58501</v>
      </c>
      <c r="V10" s="168">
        <v>-1.708</v>
      </c>
      <c r="W10" s="214">
        <v>-65.963999999999999</v>
      </c>
      <c r="X10" s="16" t="s">
        <v>290</v>
      </c>
      <c r="Y10" s="168" t="s">
        <v>293</v>
      </c>
      <c r="Z10" s="168" t="s">
        <v>425</v>
      </c>
      <c r="AA10" s="168" t="s">
        <v>445</v>
      </c>
      <c r="AB10" s="168" t="s">
        <v>463</v>
      </c>
      <c r="AC10" s="173" t="s">
        <v>403</v>
      </c>
      <c r="AD10" s="149">
        <v>0.27200000000000002</v>
      </c>
      <c r="AE10" s="172">
        <v>0.25800000000000001</v>
      </c>
      <c r="AF10" s="172">
        <v>0.19700000000000001</v>
      </c>
      <c r="AG10" s="172">
        <v>0.2400038888258762</v>
      </c>
      <c r="AH10" s="178">
        <v>0.43699908077415539</v>
      </c>
      <c r="AI10" s="207"/>
      <c r="AJ10" s="207"/>
      <c r="AK10" s="207"/>
      <c r="AL10" s="207"/>
      <c r="AM10" s="207"/>
      <c r="AN10" s="207"/>
      <c r="AO10" s="207"/>
      <c r="AP10" s="208"/>
      <c r="AQ10" s="116">
        <v>394.99</v>
      </c>
      <c r="AR10" s="171">
        <v>395.3</v>
      </c>
      <c r="AS10" s="171">
        <v>254.78</v>
      </c>
      <c r="AT10" s="171">
        <v>140.80160320641284</v>
      </c>
      <c r="AU10" s="171">
        <v>0.31062124248497219</v>
      </c>
      <c r="AV10" s="180">
        <v>2.8052947623114148</v>
      </c>
      <c r="AW10" s="181">
        <v>2.2060916595502576E-3</v>
      </c>
      <c r="AX10" s="203">
        <v>2.811497182797233</v>
      </c>
      <c r="AY10" s="37">
        <v>4840</v>
      </c>
      <c r="AZ10" s="199">
        <v>13577.626649587248</v>
      </c>
      <c r="BA10" s="90">
        <v>2073</v>
      </c>
      <c r="BB10" s="182">
        <v>2105.1</v>
      </c>
      <c r="BC10" s="182">
        <v>2126.4899999999998</v>
      </c>
      <c r="BD10" s="183">
        <v>2101.4148294344827</v>
      </c>
      <c r="BE10" s="184">
        <v>5.5960000000000001</v>
      </c>
      <c r="BF10" s="184">
        <v>5.65</v>
      </c>
      <c r="BG10" s="184">
        <v>5.6680000000000001</v>
      </c>
      <c r="BH10" s="185">
        <v>5.6380000000000008</v>
      </c>
      <c r="BI10" s="184">
        <v>0</v>
      </c>
      <c r="BJ10" s="184">
        <v>0</v>
      </c>
      <c r="BK10" s="184">
        <v>0</v>
      </c>
      <c r="BL10" s="197">
        <v>0</v>
      </c>
      <c r="BM10" s="155">
        <v>4.2488299999999999</v>
      </c>
      <c r="BN10" s="186">
        <v>8.3021600000000007</v>
      </c>
      <c r="BO10" s="190">
        <v>-1.5</v>
      </c>
    </row>
    <row r="11" spans="1:67" x14ac:dyDescent="0.25">
      <c r="A11" s="16" t="s">
        <v>183</v>
      </c>
      <c r="B11" s="174">
        <v>271192</v>
      </c>
      <c r="C11" s="174" t="s">
        <v>1229</v>
      </c>
      <c r="D11" s="168"/>
      <c r="E11" s="169" t="s">
        <v>289</v>
      </c>
      <c r="F11" s="168">
        <v>119</v>
      </c>
      <c r="G11" s="168">
        <v>50</v>
      </c>
      <c r="H11" s="170">
        <v>45365</v>
      </c>
      <c r="I11" s="214"/>
      <c r="J11" s="16" t="s">
        <v>288</v>
      </c>
      <c r="K11" s="171">
        <v>110.49</v>
      </c>
      <c r="L11" s="171">
        <v>110.67</v>
      </c>
      <c r="M11" s="172">
        <v>117.7556</v>
      </c>
      <c r="N11" s="172">
        <v>-28.679400000000001</v>
      </c>
      <c r="O11" s="171">
        <v>573827</v>
      </c>
      <c r="P11" s="171">
        <v>6827298</v>
      </c>
      <c r="Q11" s="110" t="s">
        <v>1228</v>
      </c>
      <c r="R11" s="214">
        <v>50</v>
      </c>
      <c r="S11" s="219">
        <v>115.78700000000001</v>
      </c>
      <c r="T11" s="168">
        <v>-32.058</v>
      </c>
      <c r="U11" s="168">
        <v>58501</v>
      </c>
      <c r="V11" s="168">
        <v>-1.708</v>
      </c>
      <c r="W11" s="214">
        <v>-65.963999999999999</v>
      </c>
      <c r="X11" s="16" t="s">
        <v>290</v>
      </c>
      <c r="Y11" s="168" t="s">
        <v>293</v>
      </c>
      <c r="Z11" s="168" t="s">
        <v>423</v>
      </c>
      <c r="AA11" s="168" t="s">
        <v>446</v>
      </c>
      <c r="AB11" s="168" t="s">
        <v>379</v>
      </c>
      <c r="AC11" s="173" t="s">
        <v>405</v>
      </c>
      <c r="AD11" s="149">
        <v>0.184</v>
      </c>
      <c r="AE11" s="172">
        <v>0.188</v>
      </c>
      <c r="AF11" s="172">
        <v>0.19900000000000001</v>
      </c>
      <c r="AG11" s="172">
        <v>0.19022879179117289</v>
      </c>
      <c r="AH11" s="178">
        <v>0.34705340774381582</v>
      </c>
      <c r="AI11" s="207"/>
      <c r="AJ11" s="207"/>
      <c r="AK11" s="207"/>
      <c r="AL11" s="207"/>
      <c r="AM11" s="207"/>
      <c r="AN11" s="207"/>
      <c r="AO11" s="207"/>
      <c r="AP11" s="208"/>
      <c r="AQ11" s="116">
        <v>283.32</v>
      </c>
      <c r="AR11" s="171">
        <v>283.45</v>
      </c>
      <c r="AS11" s="171">
        <v>179.76</v>
      </c>
      <c r="AT11" s="171">
        <v>103.89779559118236</v>
      </c>
      <c r="AU11" s="171">
        <v>0.13026052104207961</v>
      </c>
      <c r="AV11" s="180">
        <v>2.7269105989005693</v>
      </c>
      <c r="AW11" s="181">
        <v>1.2537371009740134E-3</v>
      </c>
      <c r="AX11" s="203">
        <v>2.7303337195828505</v>
      </c>
      <c r="AY11" s="37">
        <v>5430</v>
      </c>
      <c r="AZ11" s="199">
        <v>14807.124552030091</v>
      </c>
      <c r="BA11" s="90">
        <v>37306.120000000003</v>
      </c>
      <c r="BB11" s="182">
        <v>37761.550000000003</v>
      </c>
      <c r="BC11" s="182">
        <v>38416.800000000003</v>
      </c>
      <c r="BD11" s="183">
        <v>37825.414341313575</v>
      </c>
      <c r="BE11" s="184">
        <v>14.031000000000001</v>
      </c>
      <c r="BF11" s="184">
        <v>14.27</v>
      </c>
      <c r="BG11" s="184">
        <v>14.39</v>
      </c>
      <c r="BH11" s="185">
        <v>14.230333333333334</v>
      </c>
      <c r="BI11" s="184">
        <v>0</v>
      </c>
      <c r="BJ11" s="184">
        <v>0</v>
      </c>
      <c r="BK11" s="184">
        <v>0</v>
      </c>
      <c r="BL11" s="197">
        <v>0</v>
      </c>
      <c r="BM11" s="155">
        <v>0.99031000000000002</v>
      </c>
      <c r="BN11" s="186">
        <v>-0.9</v>
      </c>
      <c r="BO11" s="190">
        <v>15.29604</v>
      </c>
    </row>
    <row r="12" spans="1:67" x14ac:dyDescent="0.25">
      <c r="A12" s="16" t="s">
        <v>184</v>
      </c>
      <c r="B12" s="174">
        <v>271193</v>
      </c>
      <c r="C12" s="174" t="s">
        <v>1229</v>
      </c>
      <c r="D12" s="168"/>
      <c r="E12" s="169" t="s">
        <v>289</v>
      </c>
      <c r="F12" s="168">
        <v>142</v>
      </c>
      <c r="G12" s="168">
        <v>50</v>
      </c>
      <c r="H12" s="170">
        <v>45365</v>
      </c>
      <c r="I12" s="214"/>
      <c r="J12" s="16" t="s">
        <v>288</v>
      </c>
      <c r="K12" s="171">
        <v>122.8</v>
      </c>
      <c r="L12" s="171">
        <v>123</v>
      </c>
      <c r="M12" s="172">
        <v>117.7556</v>
      </c>
      <c r="N12" s="172">
        <v>-28.679400000000001</v>
      </c>
      <c r="O12" s="171">
        <v>573827</v>
      </c>
      <c r="P12" s="171">
        <v>6827298</v>
      </c>
      <c r="Q12" s="110" t="s">
        <v>1228</v>
      </c>
      <c r="R12" s="214">
        <v>50</v>
      </c>
      <c r="S12" s="219">
        <v>115.78700000000001</v>
      </c>
      <c r="T12" s="168">
        <v>-32.058</v>
      </c>
      <c r="U12" s="168">
        <v>58501</v>
      </c>
      <c r="V12" s="168">
        <v>-1.708</v>
      </c>
      <c r="W12" s="214">
        <v>-65.963999999999999</v>
      </c>
      <c r="X12" s="16" t="s">
        <v>290</v>
      </c>
      <c r="Y12" s="168" t="s">
        <v>293</v>
      </c>
      <c r="Z12" s="168" t="s">
        <v>426</v>
      </c>
      <c r="AA12" s="168" t="s">
        <v>447</v>
      </c>
      <c r="AB12" s="168" t="s">
        <v>379</v>
      </c>
      <c r="AC12" s="173" t="s">
        <v>406</v>
      </c>
      <c r="AD12" s="149">
        <v>0.20799999999999999</v>
      </c>
      <c r="AE12" s="172">
        <v>0.20399999999999999</v>
      </c>
      <c r="AF12" s="172">
        <v>0.223</v>
      </c>
      <c r="AG12" s="172">
        <v>0.21151091717479004</v>
      </c>
      <c r="AH12" s="178">
        <v>0.38490756707468293</v>
      </c>
      <c r="AI12" s="207"/>
      <c r="AJ12" s="207"/>
      <c r="AK12" s="207"/>
      <c r="AL12" s="207"/>
      <c r="AM12" s="207"/>
      <c r="AN12" s="207"/>
      <c r="AO12" s="207"/>
      <c r="AP12" s="208"/>
      <c r="AQ12" s="116">
        <v>362.96</v>
      </c>
      <c r="AR12" s="171">
        <v>363.17</v>
      </c>
      <c r="AS12" s="171">
        <v>236.74</v>
      </c>
      <c r="AT12" s="171">
        <v>126.68336673346694</v>
      </c>
      <c r="AU12" s="171">
        <v>0.21042084168340319</v>
      </c>
      <c r="AV12" s="180">
        <v>2.8650959424187294</v>
      </c>
      <c r="AW12" s="181">
        <v>1.660998180811804E-3</v>
      </c>
      <c r="AX12" s="203">
        <v>2.8698627792742837</v>
      </c>
      <c r="AY12" s="37">
        <v>4880</v>
      </c>
      <c r="AZ12" s="199">
        <v>13981.668199003399</v>
      </c>
      <c r="BA12" s="90">
        <v>4466.45</v>
      </c>
      <c r="BB12" s="182">
        <v>4755.21</v>
      </c>
      <c r="BC12" s="182">
        <v>4963.9399999999996</v>
      </c>
      <c r="BD12" s="183">
        <v>4724.1052738547469</v>
      </c>
      <c r="BE12" s="184">
        <v>6.766</v>
      </c>
      <c r="BF12" s="184">
        <v>6.5190000000000001</v>
      </c>
      <c r="BG12" s="184">
        <v>7.1669999999999998</v>
      </c>
      <c r="BH12" s="185">
        <v>6.817333333333333</v>
      </c>
      <c r="BI12" s="184">
        <v>0</v>
      </c>
      <c r="BJ12" s="184">
        <v>0</v>
      </c>
      <c r="BK12" s="184">
        <v>0</v>
      </c>
      <c r="BL12" s="197">
        <v>0</v>
      </c>
      <c r="BM12" s="155">
        <v>-0.3</v>
      </c>
      <c r="BN12" s="186">
        <v>12.30364</v>
      </c>
      <c r="BO12" s="190">
        <v>-1.5</v>
      </c>
    </row>
    <row r="13" spans="1:67" x14ac:dyDescent="0.25">
      <c r="A13" s="16" t="s">
        <v>185</v>
      </c>
      <c r="B13" s="174">
        <v>271194</v>
      </c>
      <c r="C13" s="174" t="s">
        <v>1229</v>
      </c>
      <c r="D13" s="168"/>
      <c r="E13" s="169" t="s">
        <v>289</v>
      </c>
      <c r="F13" s="168">
        <v>90</v>
      </c>
      <c r="G13" s="168">
        <v>50</v>
      </c>
      <c r="H13" s="170">
        <v>45365</v>
      </c>
      <c r="I13" s="214"/>
      <c r="J13" s="16" t="s">
        <v>288</v>
      </c>
      <c r="K13" s="171">
        <v>133.32</v>
      </c>
      <c r="L13" s="171">
        <v>133.47</v>
      </c>
      <c r="M13" s="172">
        <v>117.7556</v>
      </c>
      <c r="N13" s="172">
        <v>-28.679400000000001</v>
      </c>
      <c r="O13" s="171">
        <v>573827</v>
      </c>
      <c r="P13" s="171">
        <v>6827298</v>
      </c>
      <c r="Q13" s="110" t="s">
        <v>1228</v>
      </c>
      <c r="R13" s="214">
        <v>50</v>
      </c>
      <c r="S13" s="219">
        <v>115.78700000000001</v>
      </c>
      <c r="T13" s="168">
        <v>-32.058</v>
      </c>
      <c r="U13" s="168">
        <v>58501</v>
      </c>
      <c r="V13" s="168">
        <v>-1.708</v>
      </c>
      <c r="W13" s="214">
        <v>-65.963999999999999</v>
      </c>
      <c r="X13" s="16" t="s">
        <v>290</v>
      </c>
      <c r="Y13" s="168" t="s">
        <v>293</v>
      </c>
      <c r="Z13" s="168" t="s">
        <v>427</v>
      </c>
      <c r="AA13" s="168" t="s">
        <v>448</v>
      </c>
      <c r="AB13" s="168" t="s">
        <v>464</v>
      </c>
      <c r="AC13" s="173" t="s">
        <v>407</v>
      </c>
      <c r="AD13" s="149">
        <v>0.16600000000000001</v>
      </c>
      <c r="AE13" s="172">
        <v>0.19600000000000001</v>
      </c>
      <c r="AF13" s="172">
        <v>0.2</v>
      </c>
      <c r="AG13" s="172">
        <v>0.18669444031187146</v>
      </c>
      <c r="AH13" s="178">
        <v>0.34510467291649438</v>
      </c>
      <c r="AI13" s="207"/>
      <c r="AJ13" s="207"/>
      <c r="AK13" s="207"/>
      <c r="AL13" s="207"/>
      <c r="AM13" s="207"/>
      <c r="AN13" s="207"/>
      <c r="AO13" s="207"/>
      <c r="AP13" s="208"/>
      <c r="AQ13" s="116">
        <v>243.16</v>
      </c>
      <c r="AR13" s="171">
        <v>243.28</v>
      </c>
      <c r="AS13" s="171">
        <v>159.25</v>
      </c>
      <c r="AT13" s="171">
        <v>84.198396793587179</v>
      </c>
      <c r="AU13" s="171">
        <v>0.12024048096192841</v>
      </c>
      <c r="AV13" s="180">
        <v>2.8879409734618586</v>
      </c>
      <c r="AW13" s="181">
        <v>1.4280614066405396E-3</v>
      </c>
      <c r="AX13" s="203">
        <v>2.8920710284828983</v>
      </c>
      <c r="AY13" s="37" t="s">
        <v>287</v>
      </c>
      <c r="AZ13" s="199" t="s">
        <v>287</v>
      </c>
      <c r="BA13" s="90">
        <v>65958.09</v>
      </c>
      <c r="BB13" s="182">
        <v>70222.98</v>
      </c>
      <c r="BC13" s="182">
        <v>73995.570000000007</v>
      </c>
      <c r="BD13" s="183">
        <v>69981.677532820846</v>
      </c>
      <c r="BE13" s="184">
        <v>9.61</v>
      </c>
      <c r="BF13" s="184">
        <v>9.923</v>
      </c>
      <c r="BG13" s="184">
        <v>10.125</v>
      </c>
      <c r="BH13" s="185">
        <v>9.886000000000001</v>
      </c>
      <c r="BI13" s="184">
        <v>0</v>
      </c>
      <c r="BJ13" s="184">
        <v>0</v>
      </c>
      <c r="BK13" s="184">
        <v>0</v>
      </c>
      <c r="BL13" s="197">
        <v>0</v>
      </c>
      <c r="BM13" s="155">
        <v>-0.3</v>
      </c>
      <c r="BN13" s="186">
        <v>6.8052400000000004</v>
      </c>
      <c r="BO13" s="190">
        <v>-1.5</v>
      </c>
    </row>
    <row r="14" spans="1:67" x14ac:dyDescent="0.25">
      <c r="A14" s="16" t="s">
        <v>186</v>
      </c>
      <c r="B14" s="174">
        <v>271195</v>
      </c>
      <c r="C14" s="174" t="s">
        <v>1229</v>
      </c>
      <c r="D14" s="168"/>
      <c r="E14" s="169" t="s">
        <v>289</v>
      </c>
      <c r="F14" s="168">
        <v>116</v>
      </c>
      <c r="G14" s="168">
        <v>50</v>
      </c>
      <c r="H14" s="170">
        <v>45365</v>
      </c>
      <c r="I14" s="214"/>
      <c r="J14" s="16" t="s">
        <v>288</v>
      </c>
      <c r="K14" s="171">
        <v>135.25</v>
      </c>
      <c r="L14" s="171">
        <v>135.43</v>
      </c>
      <c r="M14" s="172">
        <v>117.7556</v>
      </c>
      <c r="N14" s="172">
        <v>-28.679400000000001</v>
      </c>
      <c r="O14" s="171">
        <v>573827</v>
      </c>
      <c r="P14" s="171">
        <v>6827298</v>
      </c>
      <c r="Q14" s="110" t="s">
        <v>1228</v>
      </c>
      <c r="R14" s="214">
        <v>50</v>
      </c>
      <c r="S14" s="219">
        <v>115.78700000000001</v>
      </c>
      <c r="T14" s="168">
        <v>-32.058</v>
      </c>
      <c r="U14" s="168">
        <v>58501</v>
      </c>
      <c r="V14" s="168">
        <v>-1.708</v>
      </c>
      <c r="W14" s="214">
        <v>-65.963999999999999</v>
      </c>
      <c r="X14" s="16" t="s">
        <v>290</v>
      </c>
      <c r="Y14" s="168" t="s">
        <v>293</v>
      </c>
      <c r="Z14" s="168" t="s">
        <v>426</v>
      </c>
      <c r="AA14" s="168" t="s">
        <v>449</v>
      </c>
      <c r="AB14" s="168" t="s">
        <v>379</v>
      </c>
      <c r="AC14" s="173" t="s">
        <v>408</v>
      </c>
      <c r="AD14" s="149">
        <v>0.29599999999999999</v>
      </c>
      <c r="AE14" s="172">
        <v>0.36199999999999999</v>
      </c>
      <c r="AF14" s="172">
        <v>0.29799999999999999</v>
      </c>
      <c r="AG14" s="172">
        <v>0.31725283758887707</v>
      </c>
      <c r="AH14" s="178">
        <v>0.57898642859970062</v>
      </c>
      <c r="AI14" s="207"/>
      <c r="AJ14" s="207"/>
      <c r="AK14" s="207"/>
      <c r="AL14" s="207"/>
      <c r="AM14" s="207"/>
      <c r="AN14" s="207"/>
      <c r="AO14" s="207"/>
      <c r="AP14" s="208"/>
      <c r="AQ14" s="116">
        <v>317.02999999999997</v>
      </c>
      <c r="AR14" s="171">
        <v>317.14999999999998</v>
      </c>
      <c r="AS14" s="171">
        <v>206.38</v>
      </c>
      <c r="AT14" s="171">
        <v>110.99198396793585</v>
      </c>
      <c r="AU14" s="171">
        <v>0.12024048096192841</v>
      </c>
      <c r="AV14" s="180">
        <v>2.8563324004694413</v>
      </c>
      <c r="AW14" s="181">
        <v>1.0833258102374702E-3</v>
      </c>
      <c r="AX14" s="203">
        <v>2.8594300948938098</v>
      </c>
      <c r="AY14" s="37">
        <v>5360</v>
      </c>
      <c r="AZ14" s="199">
        <v>15309.941666516204</v>
      </c>
      <c r="BA14" s="90">
        <v>56689.04</v>
      </c>
      <c r="BB14" s="182">
        <v>60465.31</v>
      </c>
      <c r="BC14" s="182">
        <v>63013.04</v>
      </c>
      <c r="BD14" s="183">
        <v>59999.174177288281</v>
      </c>
      <c r="BE14" s="184">
        <v>11.739000000000001</v>
      </c>
      <c r="BF14" s="184">
        <v>12.321</v>
      </c>
      <c r="BG14" s="184">
        <v>12.664</v>
      </c>
      <c r="BH14" s="185">
        <v>12.241333333333335</v>
      </c>
      <c r="BI14" s="184">
        <v>0</v>
      </c>
      <c r="BJ14" s="184">
        <v>0</v>
      </c>
      <c r="BK14" s="184">
        <v>0</v>
      </c>
      <c r="BL14" s="197">
        <v>0</v>
      </c>
      <c r="BM14" s="155">
        <v>1.0464100000000001</v>
      </c>
      <c r="BN14" s="186">
        <v>4.9114699999999996</v>
      </c>
      <c r="BO14" s="190">
        <v>9.5565599999999993</v>
      </c>
    </row>
    <row r="15" spans="1:67" x14ac:dyDescent="0.25">
      <c r="A15" s="16" t="s">
        <v>187</v>
      </c>
      <c r="B15" s="174">
        <v>271196</v>
      </c>
      <c r="C15" s="174" t="s">
        <v>1229</v>
      </c>
      <c r="D15" s="168"/>
      <c r="E15" s="169" t="s">
        <v>289</v>
      </c>
      <c r="F15" s="168">
        <v>121</v>
      </c>
      <c r="G15" s="168">
        <v>50</v>
      </c>
      <c r="H15" s="170">
        <v>45365</v>
      </c>
      <c r="I15" s="214"/>
      <c r="J15" s="16" t="s">
        <v>288</v>
      </c>
      <c r="K15" s="171">
        <v>143.08000000000001</v>
      </c>
      <c r="L15" s="171">
        <v>143.26</v>
      </c>
      <c r="M15" s="172">
        <v>117.7556</v>
      </c>
      <c r="N15" s="172">
        <v>-28.679400000000001</v>
      </c>
      <c r="O15" s="171">
        <v>573827</v>
      </c>
      <c r="P15" s="171">
        <v>6827298</v>
      </c>
      <c r="Q15" s="110" t="s">
        <v>1228</v>
      </c>
      <c r="R15" s="214">
        <v>50</v>
      </c>
      <c r="S15" s="219">
        <v>115.78700000000001</v>
      </c>
      <c r="T15" s="168">
        <v>-32.058</v>
      </c>
      <c r="U15" s="168">
        <v>58501</v>
      </c>
      <c r="V15" s="168">
        <v>-1.708</v>
      </c>
      <c r="W15" s="214">
        <v>-65.963999999999999</v>
      </c>
      <c r="X15" s="16" t="s">
        <v>290</v>
      </c>
      <c r="Y15" s="168" t="s">
        <v>293</v>
      </c>
      <c r="Z15" s="168" t="s">
        <v>428</v>
      </c>
      <c r="AA15" s="168" t="s">
        <v>450</v>
      </c>
      <c r="AB15" s="168" t="s">
        <v>379</v>
      </c>
      <c r="AC15" s="173" t="s">
        <v>403</v>
      </c>
      <c r="AD15" s="149">
        <v>0.16700000000000001</v>
      </c>
      <c r="AE15" s="172">
        <v>0.159</v>
      </c>
      <c r="AF15" s="172">
        <v>0.14199999999999999</v>
      </c>
      <c r="AG15" s="172">
        <v>0.15564457214204633</v>
      </c>
      <c r="AH15" s="178">
        <v>0.28389569958709249</v>
      </c>
      <c r="AI15" s="207"/>
      <c r="AJ15" s="207"/>
      <c r="AK15" s="207"/>
      <c r="AL15" s="207"/>
      <c r="AM15" s="207"/>
      <c r="AN15" s="207"/>
      <c r="AO15" s="207"/>
      <c r="AP15" s="208"/>
      <c r="AQ15" s="116">
        <v>326.35000000000002</v>
      </c>
      <c r="AR15" s="171">
        <v>326.47000000000003</v>
      </c>
      <c r="AS15" s="171">
        <v>207.44</v>
      </c>
      <c r="AT15" s="171">
        <v>119.26853707414833</v>
      </c>
      <c r="AU15" s="171">
        <v>0.12024048096192841</v>
      </c>
      <c r="AV15" s="180">
        <v>2.7362622868184485</v>
      </c>
      <c r="AW15" s="181">
        <v>1.0081492060825383E-3</v>
      </c>
      <c r="AX15" s="203">
        <v>2.7390236313178029</v>
      </c>
      <c r="AY15" s="37">
        <v>5350</v>
      </c>
      <c r="AZ15" s="199">
        <v>14639.0032344787</v>
      </c>
      <c r="BA15" s="90">
        <v>16077.86</v>
      </c>
      <c r="BB15" s="182">
        <v>16551.560000000001</v>
      </c>
      <c r="BC15" s="182">
        <v>16313.9</v>
      </c>
      <c r="BD15" s="183">
        <v>16313.293771550127</v>
      </c>
      <c r="BE15" s="184">
        <v>13.492000000000001</v>
      </c>
      <c r="BF15" s="184">
        <v>13.379</v>
      </c>
      <c r="BG15" s="184">
        <v>13.308999999999999</v>
      </c>
      <c r="BH15" s="185">
        <v>13.393333333333333</v>
      </c>
      <c r="BI15" s="184">
        <v>0</v>
      </c>
      <c r="BJ15" s="184">
        <v>0</v>
      </c>
      <c r="BK15" s="184">
        <v>0</v>
      </c>
      <c r="BL15" s="197">
        <v>0</v>
      </c>
      <c r="BM15" s="155">
        <v>1.5728</v>
      </c>
      <c r="BN15" s="186">
        <v>6.26485</v>
      </c>
      <c r="BO15" s="190">
        <v>11.42361</v>
      </c>
    </row>
    <row r="16" spans="1:67" x14ac:dyDescent="0.25">
      <c r="A16" s="16" t="s">
        <v>188</v>
      </c>
      <c r="B16" s="174">
        <v>271197</v>
      </c>
      <c r="C16" s="174" t="s">
        <v>1229</v>
      </c>
      <c r="D16" s="168"/>
      <c r="E16" s="169" t="s">
        <v>289</v>
      </c>
      <c r="F16" s="168">
        <v>142</v>
      </c>
      <c r="G16" s="168">
        <v>50</v>
      </c>
      <c r="H16" s="170">
        <v>45365</v>
      </c>
      <c r="I16" s="214"/>
      <c r="J16" s="16" t="s">
        <v>288</v>
      </c>
      <c r="K16" s="171">
        <v>144</v>
      </c>
      <c r="L16" s="171">
        <v>144.19999999999999</v>
      </c>
      <c r="M16" s="172">
        <v>117.7556</v>
      </c>
      <c r="N16" s="172">
        <v>-28.679400000000001</v>
      </c>
      <c r="O16" s="171">
        <v>573827</v>
      </c>
      <c r="P16" s="171">
        <v>6827298</v>
      </c>
      <c r="Q16" s="110" t="s">
        <v>1228</v>
      </c>
      <c r="R16" s="214">
        <v>50</v>
      </c>
      <c r="S16" s="219">
        <v>115.78700000000001</v>
      </c>
      <c r="T16" s="168">
        <v>-32.058</v>
      </c>
      <c r="U16" s="168">
        <v>58501</v>
      </c>
      <c r="V16" s="168">
        <v>-1.708</v>
      </c>
      <c r="W16" s="214">
        <v>-65.963999999999999</v>
      </c>
      <c r="X16" s="16" t="s">
        <v>290</v>
      </c>
      <c r="Y16" s="168" t="s">
        <v>293</v>
      </c>
      <c r="Z16" s="168" t="s">
        <v>429</v>
      </c>
      <c r="AA16" s="168" t="s">
        <v>451</v>
      </c>
      <c r="AB16" s="168" t="s">
        <v>379</v>
      </c>
      <c r="AC16" s="173" t="s">
        <v>409</v>
      </c>
      <c r="AD16" s="149">
        <v>0.13700000000000001</v>
      </c>
      <c r="AE16" s="172">
        <v>0.13600000000000001</v>
      </c>
      <c r="AF16" s="172">
        <v>0.20399999999999999</v>
      </c>
      <c r="AG16" s="172">
        <v>0.15606177697911605</v>
      </c>
      <c r="AH16" s="178">
        <v>0.28400122174659542</v>
      </c>
      <c r="AI16" s="207"/>
      <c r="AJ16" s="207"/>
      <c r="AK16" s="207"/>
      <c r="AL16" s="207"/>
      <c r="AM16" s="207"/>
      <c r="AN16" s="207"/>
      <c r="AO16" s="207"/>
      <c r="AP16" s="208"/>
      <c r="AQ16" s="116">
        <v>326.55</v>
      </c>
      <c r="AR16" s="171">
        <v>326.72000000000003</v>
      </c>
      <c r="AS16" s="171">
        <v>207.56</v>
      </c>
      <c r="AT16" s="171">
        <v>119.3987975951904</v>
      </c>
      <c r="AU16" s="171">
        <v>0.17034068136274139</v>
      </c>
      <c r="AV16" s="180">
        <v>2.7349521651560922</v>
      </c>
      <c r="AW16" s="181">
        <v>1.4266532393421942E-3</v>
      </c>
      <c r="AX16" s="203">
        <v>2.7388595680309269</v>
      </c>
      <c r="AY16" s="37">
        <v>5710</v>
      </c>
      <c r="AZ16" s="199">
        <v>15616.576863041286</v>
      </c>
      <c r="BA16" s="90">
        <v>43039.3</v>
      </c>
      <c r="BB16" s="182">
        <v>43762.45</v>
      </c>
      <c r="BC16" s="182">
        <v>44317.67</v>
      </c>
      <c r="BD16" s="183">
        <v>43703.335283310094</v>
      </c>
      <c r="BE16" s="184">
        <v>13.938000000000001</v>
      </c>
      <c r="BF16" s="184">
        <v>14.201000000000001</v>
      </c>
      <c r="BG16" s="184">
        <v>14.387</v>
      </c>
      <c r="BH16" s="185">
        <v>14.175333333333334</v>
      </c>
      <c r="BI16" s="184">
        <v>0</v>
      </c>
      <c r="BJ16" s="184">
        <v>0.1</v>
      </c>
      <c r="BK16" s="184">
        <v>0</v>
      </c>
      <c r="BL16" s="197">
        <v>0.1</v>
      </c>
      <c r="BM16" s="155">
        <v>0.82750999999999997</v>
      </c>
      <c r="BN16" s="186">
        <v>6.5738300000000001</v>
      </c>
      <c r="BO16" s="190">
        <v>-1.5</v>
      </c>
    </row>
    <row r="17" spans="1:67" x14ac:dyDescent="0.25">
      <c r="A17" s="16" t="s">
        <v>189</v>
      </c>
      <c r="B17" s="174">
        <v>271198</v>
      </c>
      <c r="C17" s="174" t="s">
        <v>1229</v>
      </c>
      <c r="D17" s="168"/>
      <c r="E17" s="169" t="s">
        <v>289</v>
      </c>
      <c r="F17" s="168">
        <v>105</v>
      </c>
      <c r="G17" s="168">
        <v>50</v>
      </c>
      <c r="H17" s="170">
        <v>45365</v>
      </c>
      <c r="I17" s="214"/>
      <c r="J17" s="16" t="s">
        <v>288</v>
      </c>
      <c r="K17" s="171">
        <v>153</v>
      </c>
      <c r="L17" s="171">
        <v>153.16999999999999</v>
      </c>
      <c r="M17" s="172">
        <v>117.7556</v>
      </c>
      <c r="N17" s="172">
        <v>-28.679400000000001</v>
      </c>
      <c r="O17" s="171">
        <v>573827</v>
      </c>
      <c r="P17" s="171">
        <v>6827298</v>
      </c>
      <c r="Q17" s="110" t="s">
        <v>1228</v>
      </c>
      <c r="R17" s="214">
        <v>50</v>
      </c>
      <c r="S17" s="219">
        <v>115.78700000000001</v>
      </c>
      <c r="T17" s="168">
        <v>-32.058</v>
      </c>
      <c r="U17" s="168">
        <v>58501</v>
      </c>
      <c r="V17" s="168">
        <v>-1.708</v>
      </c>
      <c r="W17" s="214">
        <v>-65.963999999999999</v>
      </c>
      <c r="X17" s="16" t="s">
        <v>292</v>
      </c>
      <c r="Y17" s="168" t="s">
        <v>295</v>
      </c>
      <c r="Z17" s="168" t="s">
        <v>312</v>
      </c>
      <c r="AA17" s="168" t="s">
        <v>337</v>
      </c>
      <c r="AB17" s="168" t="s">
        <v>379</v>
      </c>
      <c r="AC17" s="173" t="s">
        <v>410</v>
      </c>
      <c r="AD17" s="149">
        <v>0.245</v>
      </c>
      <c r="AE17" s="172">
        <v>0.26300000000000001</v>
      </c>
      <c r="AF17" s="172">
        <v>0.25900000000000001</v>
      </c>
      <c r="AG17" s="172">
        <v>0.25554881159126841</v>
      </c>
      <c r="AH17" s="178">
        <v>0.46693878853956566</v>
      </c>
      <c r="AI17" s="207"/>
      <c r="AJ17" s="207"/>
      <c r="AK17" s="207"/>
      <c r="AL17" s="207"/>
      <c r="AM17" s="207"/>
      <c r="AN17" s="207"/>
      <c r="AO17" s="207"/>
      <c r="AP17" s="208"/>
      <c r="AQ17" s="116">
        <v>244.03</v>
      </c>
      <c r="AR17" s="171">
        <v>244.19</v>
      </c>
      <c r="AS17" s="171">
        <v>157.88</v>
      </c>
      <c r="AT17" s="171">
        <v>86.482965931863731</v>
      </c>
      <c r="AU17" s="171">
        <v>0.16032064128256171</v>
      </c>
      <c r="AV17" s="180">
        <v>2.8217117367628317</v>
      </c>
      <c r="AW17" s="181">
        <v>1.8537828756806463E-3</v>
      </c>
      <c r="AX17" s="203">
        <v>2.8269522925130586</v>
      </c>
      <c r="AY17" s="37">
        <v>4660</v>
      </c>
      <c r="AZ17" s="199">
        <v>13149.176693314796</v>
      </c>
      <c r="BA17" s="90">
        <v>2481.4299999999998</v>
      </c>
      <c r="BB17" s="182">
        <v>2681.24</v>
      </c>
      <c r="BC17" s="182">
        <v>2765.75</v>
      </c>
      <c r="BD17" s="183">
        <v>2640.0787395653529</v>
      </c>
      <c r="BE17" s="184">
        <v>10.407999999999999</v>
      </c>
      <c r="BF17" s="184">
        <v>10.691000000000001</v>
      </c>
      <c r="BG17" s="184">
        <v>11.074999999999999</v>
      </c>
      <c r="BH17" s="185">
        <v>10.724666666666666</v>
      </c>
      <c r="BI17" s="184">
        <v>0</v>
      </c>
      <c r="BJ17" s="184">
        <v>0</v>
      </c>
      <c r="BK17" s="184">
        <v>0</v>
      </c>
      <c r="BL17" s="197">
        <v>0</v>
      </c>
      <c r="BM17" s="155">
        <v>2.6667999999999998</v>
      </c>
      <c r="BN17" s="186">
        <v>5.1012899999999997</v>
      </c>
      <c r="BO17" s="190">
        <v>7.9239300000000004</v>
      </c>
    </row>
    <row r="18" spans="1:67" x14ac:dyDescent="0.25">
      <c r="A18" s="16" t="s">
        <v>190</v>
      </c>
      <c r="B18" s="174">
        <v>271199</v>
      </c>
      <c r="C18" s="174" t="s">
        <v>1229</v>
      </c>
      <c r="D18" s="168"/>
      <c r="E18" s="169" t="s">
        <v>289</v>
      </c>
      <c r="F18" s="168">
        <v>134</v>
      </c>
      <c r="G18" s="168">
        <v>50</v>
      </c>
      <c r="H18" s="170">
        <v>45365</v>
      </c>
      <c r="I18" s="214"/>
      <c r="J18" s="16" t="s">
        <v>288</v>
      </c>
      <c r="K18" s="171">
        <v>164</v>
      </c>
      <c r="L18" s="171">
        <v>164.2</v>
      </c>
      <c r="M18" s="172">
        <v>117.7556</v>
      </c>
      <c r="N18" s="172">
        <v>-28.679400000000001</v>
      </c>
      <c r="O18" s="171">
        <v>573827</v>
      </c>
      <c r="P18" s="171">
        <v>6827298</v>
      </c>
      <c r="Q18" s="110" t="s">
        <v>1228</v>
      </c>
      <c r="R18" s="214">
        <v>50</v>
      </c>
      <c r="S18" s="219">
        <v>115.78700000000001</v>
      </c>
      <c r="T18" s="168">
        <v>-32.058</v>
      </c>
      <c r="U18" s="168">
        <v>58501</v>
      </c>
      <c r="V18" s="168">
        <v>-1.708</v>
      </c>
      <c r="W18" s="214">
        <v>-65.963999999999999</v>
      </c>
      <c r="X18" s="16" t="s">
        <v>292</v>
      </c>
      <c r="Y18" s="168" t="s">
        <v>399</v>
      </c>
      <c r="Z18" s="168" t="s">
        <v>430</v>
      </c>
      <c r="AA18" s="168" t="s">
        <v>452</v>
      </c>
      <c r="AB18" s="168" t="s">
        <v>465</v>
      </c>
      <c r="AC18" s="173" t="s">
        <v>411</v>
      </c>
      <c r="AD18" s="149">
        <v>0.25</v>
      </c>
      <c r="AE18" s="172">
        <v>0.27400000000000002</v>
      </c>
      <c r="AF18" s="172">
        <v>0.26400000000000001</v>
      </c>
      <c r="AG18" s="172">
        <v>0.26248117778873281</v>
      </c>
      <c r="AH18" s="178">
        <v>0.47808321722439795</v>
      </c>
      <c r="AI18" s="207"/>
      <c r="AJ18" s="207"/>
      <c r="AK18" s="207"/>
      <c r="AL18" s="207"/>
      <c r="AM18" s="207"/>
      <c r="AN18" s="207"/>
      <c r="AO18" s="207"/>
      <c r="AP18" s="208"/>
      <c r="AQ18" s="116">
        <v>347.3</v>
      </c>
      <c r="AR18" s="171">
        <v>347.62</v>
      </c>
      <c r="AS18" s="171">
        <v>226.5</v>
      </c>
      <c r="AT18" s="171">
        <v>121.36272545090181</v>
      </c>
      <c r="AU18" s="171">
        <v>0.32064128256512342</v>
      </c>
      <c r="AV18" s="180">
        <v>2.8616694187582565</v>
      </c>
      <c r="AW18" s="181">
        <v>2.6420079260237217E-3</v>
      </c>
      <c r="AX18" s="203">
        <v>2.8692499999999996</v>
      </c>
      <c r="AY18" s="37">
        <v>4840</v>
      </c>
      <c r="AZ18" s="199">
        <v>13850.479986789962</v>
      </c>
      <c r="BA18" s="90">
        <v>3118.75</v>
      </c>
      <c r="BB18" s="182">
        <v>3524.44</v>
      </c>
      <c r="BC18" s="182">
        <v>3605.4</v>
      </c>
      <c r="BD18" s="183">
        <v>3409.3745344853114</v>
      </c>
      <c r="BE18" s="184">
        <v>8.173</v>
      </c>
      <c r="BF18" s="184">
        <v>8.7059999999999995</v>
      </c>
      <c r="BG18" s="184">
        <v>8.8889999999999993</v>
      </c>
      <c r="BH18" s="185">
        <v>8.5893333333333324</v>
      </c>
      <c r="BI18" s="184">
        <v>0</v>
      </c>
      <c r="BJ18" s="184">
        <v>0</v>
      </c>
      <c r="BK18" s="184">
        <v>0</v>
      </c>
      <c r="BL18" s="197">
        <v>0</v>
      </c>
      <c r="BM18" s="155">
        <v>-0.3</v>
      </c>
      <c r="BN18" s="186">
        <v>12.11036</v>
      </c>
      <c r="BO18" s="190">
        <v>-1.5</v>
      </c>
    </row>
    <row r="19" spans="1:67" x14ac:dyDescent="0.25">
      <c r="A19" s="16" t="s">
        <v>191</v>
      </c>
      <c r="B19" s="174">
        <v>271200</v>
      </c>
      <c r="C19" s="174" t="s">
        <v>1229</v>
      </c>
      <c r="D19" s="168"/>
      <c r="E19" s="169" t="s">
        <v>289</v>
      </c>
      <c r="F19" s="168">
        <v>121</v>
      </c>
      <c r="G19" s="168">
        <v>50</v>
      </c>
      <c r="H19" s="170">
        <v>45365</v>
      </c>
      <c r="I19" s="214"/>
      <c r="J19" s="16" t="s">
        <v>288</v>
      </c>
      <c r="K19" s="171">
        <v>175.82</v>
      </c>
      <c r="L19" s="171">
        <v>176</v>
      </c>
      <c r="M19" s="172">
        <v>117.7556</v>
      </c>
      <c r="N19" s="172">
        <v>-28.679400000000001</v>
      </c>
      <c r="O19" s="171">
        <v>573827</v>
      </c>
      <c r="P19" s="171">
        <v>6827298</v>
      </c>
      <c r="Q19" s="110" t="s">
        <v>1228</v>
      </c>
      <c r="R19" s="214">
        <v>50</v>
      </c>
      <c r="S19" s="219">
        <v>115.78700000000001</v>
      </c>
      <c r="T19" s="168">
        <v>-32.058</v>
      </c>
      <c r="U19" s="168">
        <v>58501</v>
      </c>
      <c r="V19" s="168">
        <v>-1.708</v>
      </c>
      <c r="W19" s="214">
        <v>-65.963999999999999</v>
      </c>
      <c r="X19" s="16" t="s">
        <v>290</v>
      </c>
      <c r="Y19" s="168" t="s">
        <v>293</v>
      </c>
      <c r="Z19" s="168" t="s">
        <v>431</v>
      </c>
      <c r="AA19" s="168" t="s">
        <v>453</v>
      </c>
      <c r="AB19" s="168" t="s">
        <v>466</v>
      </c>
      <c r="AC19" s="173" t="s">
        <v>412</v>
      </c>
      <c r="AD19" s="149">
        <v>0.253</v>
      </c>
      <c r="AE19" s="172">
        <v>0.189</v>
      </c>
      <c r="AF19" s="172">
        <v>0.217</v>
      </c>
      <c r="AG19" s="172">
        <v>0.2181125656631108</v>
      </c>
      <c r="AH19" s="178">
        <v>0.39783731976951409</v>
      </c>
      <c r="AI19" s="179">
        <v>0.48543199999999997</v>
      </c>
      <c r="AJ19" s="179">
        <v>0</v>
      </c>
      <c r="AK19" s="179">
        <v>-72.593105000000008</v>
      </c>
      <c r="AL19" s="179">
        <v>0.30151965000000003</v>
      </c>
      <c r="AM19" s="179">
        <v>315.82875000000001</v>
      </c>
      <c r="AN19" s="179">
        <v>-39.551679999999998</v>
      </c>
      <c r="AO19" s="179">
        <v>0.62526844999999998</v>
      </c>
      <c r="AP19" s="208">
        <v>10.44838570813603</v>
      </c>
      <c r="AQ19" s="116">
        <v>286.47000000000003</v>
      </c>
      <c r="AR19" s="171">
        <v>286.67</v>
      </c>
      <c r="AS19" s="171">
        <v>183.9</v>
      </c>
      <c r="AT19" s="171">
        <v>102.97595190380763</v>
      </c>
      <c r="AU19" s="171">
        <v>0.20040080160319501</v>
      </c>
      <c r="AV19" s="180">
        <v>2.7819116473679091</v>
      </c>
      <c r="AW19" s="181">
        <v>1.9460932178650247E-3</v>
      </c>
      <c r="AX19" s="203">
        <v>2.7873360631763671</v>
      </c>
      <c r="AY19" s="37">
        <v>5090</v>
      </c>
      <c r="AZ19" s="199">
        <v>14159.930285102657</v>
      </c>
      <c r="BA19" s="90">
        <v>2319.67</v>
      </c>
      <c r="BB19" s="182">
        <v>2369.09</v>
      </c>
      <c r="BC19" s="182">
        <v>2383.1</v>
      </c>
      <c r="BD19" s="183">
        <v>2357.1289617823259</v>
      </c>
      <c r="BE19" s="184">
        <v>31.5</v>
      </c>
      <c r="BF19" s="184">
        <v>31.498999999999999</v>
      </c>
      <c r="BG19" s="184">
        <v>31.324999999999999</v>
      </c>
      <c r="BH19" s="185">
        <v>31.441333333333333</v>
      </c>
      <c r="BI19" s="184">
        <v>0</v>
      </c>
      <c r="BJ19" s="184">
        <v>0</v>
      </c>
      <c r="BK19" s="184">
        <v>0</v>
      </c>
      <c r="BL19" s="197">
        <v>0</v>
      </c>
      <c r="BM19" s="155">
        <v>3.6402199999999998</v>
      </c>
      <c r="BN19" s="186">
        <v>4.9316000000000004</v>
      </c>
      <c r="BO19" s="190">
        <v>-1.5</v>
      </c>
    </row>
    <row r="20" spans="1:67" x14ac:dyDescent="0.25">
      <c r="A20" s="16" t="s">
        <v>192</v>
      </c>
      <c r="B20" s="174">
        <v>271701</v>
      </c>
      <c r="C20" s="174" t="s">
        <v>1229</v>
      </c>
      <c r="D20" s="168"/>
      <c r="E20" s="169" t="s">
        <v>289</v>
      </c>
      <c r="F20" s="168">
        <v>132</v>
      </c>
      <c r="G20" s="168">
        <v>50</v>
      </c>
      <c r="H20" s="170">
        <v>45365</v>
      </c>
      <c r="I20" s="214"/>
      <c r="J20" s="16" t="s">
        <v>288</v>
      </c>
      <c r="K20" s="171">
        <v>185.47</v>
      </c>
      <c r="L20" s="171">
        <v>185.66</v>
      </c>
      <c r="M20" s="172">
        <v>117.7556</v>
      </c>
      <c r="N20" s="172">
        <v>-28.679400000000001</v>
      </c>
      <c r="O20" s="171">
        <v>573827</v>
      </c>
      <c r="P20" s="171">
        <v>6827298</v>
      </c>
      <c r="Q20" s="110" t="s">
        <v>1228</v>
      </c>
      <c r="R20" s="214">
        <v>50</v>
      </c>
      <c r="S20" s="219">
        <v>115.78700000000001</v>
      </c>
      <c r="T20" s="168">
        <v>-32.058</v>
      </c>
      <c r="U20" s="168">
        <v>58501</v>
      </c>
      <c r="V20" s="168">
        <v>-1.708</v>
      </c>
      <c r="W20" s="214">
        <v>-65.963999999999999</v>
      </c>
      <c r="X20" s="16" t="s">
        <v>290</v>
      </c>
      <c r="Y20" s="168" t="s">
        <v>293</v>
      </c>
      <c r="Z20" s="168" t="s">
        <v>432</v>
      </c>
      <c r="AA20" s="168" t="s">
        <v>454</v>
      </c>
      <c r="AB20" s="168" t="s">
        <v>467</v>
      </c>
      <c r="AC20" s="173" t="s">
        <v>413</v>
      </c>
      <c r="AD20" s="149">
        <v>0.125</v>
      </c>
      <c r="AE20" s="172">
        <v>0.107</v>
      </c>
      <c r="AF20" s="172">
        <v>8.4000000000000005E-2</v>
      </c>
      <c r="AG20" s="172">
        <v>0.1039579465083694</v>
      </c>
      <c r="AH20" s="178">
        <v>0.18939058694894736</v>
      </c>
      <c r="AI20" s="207"/>
      <c r="AJ20" s="207"/>
      <c r="AK20" s="207"/>
      <c r="AL20" s="207"/>
      <c r="AM20" s="207"/>
      <c r="AN20" s="207"/>
      <c r="AO20" s="207"/>
      <c r="AP20" s="208"/>
      <c r="AQ20" s="116">
        <v>334.17</v>
      </c>
      <c r="AR20" s="171">
        <v>334.47</v>
      </c>
      <c r="AS20" s="171">
        <v>210.82</v>
      </c>
      <c r="AT20" s="171">
        <v>123.8977955911824</v>
      </c>
      <c r="AU20" s="171">
        <v>0.30060120240482102</v>
      </c>
      <c r="AV20" s="180">
        <v>2.6971424181156483</v>
      </c>
      <c r="AW20" s="181">
        <v>2.4262029923171153E-3</v>
      </c>
      <c r="AX20" s="203">
        <v>2.7037021483583294</v>
      </c>
      <c r="AY20" s="37">
        <v>4370</v>
      </c>
      <c r="AZ20" s="199">
        <v>11786.512367165384</v>
      </c>
      <c r="BA20" s="90">
        <v>4103.51</v>
      </c>
      <c r="BB20" s="182">
        <v>4220.3900000000003</v>
      </c>
      <c r="BC20" s="182">
        <v>4418.3500000000004</v>
      </c>
      <c r="BD20" s="183">
        <v>4245.4402432015077</v>
      </c>
      <c r="BE20" s="184">
        <v>6.5570000000000004</v>
      </c>
      <c r="BF20" s="184">
        <v>7.05</v>
      </c>
      <c r="BG20" s="184">
        <v>7.4029999999999996</v>
      </c>
      <c r="BH20" s="185">
        <v>7.003333333333333</v>
      </c>
      <c r="BI20" s="184">
        <v>0</v>
      </c>
      <c r="BJ20" s="184">
        <v>0</v>
      </c>
      <c r="BK20" s="184">
        <v>0</v>
      </c>
      <c r="BL20" s="197">
        <v>0</v>
      </c>
      <c r="BM20" s="155">
        <v>1.12626</v>
      </c>
      <c r="BN20" s="186">
        <v>6.5778699999999999</v>
      </c>
      <c r="BO20" s="190">
        <v>21.848980000000001</v>
      </c>
    </row>
    <row r="21" spans="1:67" x14ac:dyDescent="0.25">
      <c r="A21" s="16" t="s">
        <v>193</v>
      </c>
      <c r="B21" s="174">
        <v>271702</v>
      </c>
      <c r="C21" s="174" t="s">
        <v>1229</v>
      </c>
      <c r="D21" s="168"/>
      <c r="E21" s="169" t="s">
        <v>289</v>
      </c>
      <c r="F21" s="168">
        <v>40</v>
      </c>
      <c r="G21" s="168">
        <v>50</v>
      </c>
      <c r="H21" s="170">
        <v>45365</v>
      </c>
      <c r="I21" s="214"/>
      <c r="J21" s="16" t="s">
        <v>288</v>
      </c>
      <c r="K21" s="171">
        <v>197</v>
      </c>
      <c r="L21" s="171">
        <v>197.2</v>
      </c>
      <c r="M21" s="172">
        <v>117.7556</v>
      </c>
      <c r="N21" s="172">
        <v>-28.679400000000001</v>
      </c>
      <c r="O21" s="171">
        <v>573827</v>
      </c>
      <c r="P21" s="171">
        <v>6827298</v>
      </c>
      <c r="Q21" s="110" t="s">
        <v>1228</v>
      </c>
      <c r="R21" s="214">
        <v>50</v>
      </c>
      <c r="S21" s="219">
        <v>115.78700000000001</v>
      </c>
      <c r="T21" s="168">
        <v>-32.058</v>
      </c>
      <c r="U21" s="168">
        <v>58501</v>
      </c>
      <c r="V21" s="168">
        <v>-1.708</v>
      </c>
      <c r="W21" s="214">
        <v>-65.963999999999999</v>
      </c>
      <c r="X21" s="16" t="s">
        <v>290</v>
      </c>
      <c r="Y21" s="168" t="s">
        <v>293</v>
      </c>
      <c r="Z21" s="168" t="s">
        <v>433</v>
      </c>
      <c r="AA21" s="168" t="s">
        <v>455</v>
      </c>
      <c r="AB21" s="168" t="s">
        <v>468</v>
      </c>
      <c r="AC21" s="173" t="s">
        <v>414</v>
      </c>
      <c r="AD21" s="149">
        <v>0.151</v>
      </c>
      <c r="AE21" s="172">
        <v>0.26800000000000002</v>
      </c>
      <c r="AF21" s="172">
        <v>0.313</v>
      </c>
      <c r="AG21" s="172">
        <v>0.23310523468763653</v>
      </c>
      <c r="AH21" s="178">
        <v>0.49094293477563122</v>
      </c>
      <c r="AI21" s="207"/>
      <c r="AJ21" s="207"/>
      <c r="AK21" s="207"/>
      <c r="AL21" s="207"/>
      <c r="AM21" s="207"/>
      <c r="AN21" s="207"/>
      <c r="AO21" s="207"/>
      <c r="AP21" s="208"/>
      <c r="AQ21" s="116">
        <v>380</v>
      </c>
      <c r="AR21" s="171">
        <v>380.29</v>
      </c>
      <c r="AS21" s="171">
        <v>250.68</v>
      </c>
      <c r="AT21" s="171">
        <v>129.86973947895794</v>
      </c>
      <c r="AU21" s="171">
        <v>0.2905811623246698</v>
      </c>
      <c r="AV21" s="180">
        <v>2.9260087956176215</v>
      </c>
      <c r="AW21" s="181">
        <v>2.2374816757967778E-3</v>
      </c>
      <c r="AX21" s="203">
        <v>2.9325703680791837</v>
      </c>
      <c r="AY21" s="37">
        <v>5530</v>
      </c>
      <c r="AZ21" s="199">
        <v>16180.828639765446</v>
      </c>
      <c r="BA21" s="90">
        <v>95447.57</v>
      </c>
      <c r="BB21" s="182">
        <v>102362.82</v>
      </c>
      <c r="BC21" s="182">
        <v>102954.3</v>
      </c>
      <c r="BD21" s="183">
        <v>100196.03505511419</v>
      </c>
      <c r="BE21" s="184">
        <v>16.187000000000001</v>
      </c>
      <c r="BF21" s="184">
        <v>16.760999999999999</v>
      </c>
      <c r="BG21" s="184">
        <v>16.844999999999999</v>
      </c>
      <c r="BH21" s="185">
        <v>16.597666666666665</v>
      </c>
      <c r="BI21" s="184">
        <v>0</v>
      </c>
      <c r="BJ21" s="184">
        <v>0</v>
      </c>
      <c r="BK21" s="184">
        <v>0</v>
      </c>
      <c r="BL21" s="197">
        <v>0</v>
      </c>
      <c r="BM21" s="155">
        <v>-0.3</v>
      </c>
      <c r="BN21" s="186">
        <v>6.6172899999999997</v>
      </c>
      <c r="BO21" s="190">
        <v>-1.5</v>
      </c>
    </row>
    <row r="22" spans="1:67" x14ac:dyDescent="0.25">
      <c r="A22" s="16" t="s">
        <v>194</v>
      </c>
      <c r="B22" s="174">
        <v>271703</v>
      </c>
      <c r="C22" s="174" t="s">
        <v>1229</v>
      </c>
      <c r="D22" s="168"/>
      <c r="E22" s="169" t="s">
        <v>289</v>
      </c>
      <c r="F22" s="168">
        <v>139</v>
      </c>
      <c r="G22" s="168">
        <v>50</v>
      </c>
      <c r="H22" s="170">
        <v>45365</v>
      </c>
      <c r="I22" s="214"/>
      <c r="J22" s="16" t="s">
        <v>288</v>
      </c>
      <c r="K22" s="171">
        <v>203.53</v>
      </c>
      <c r="L22" s="171">
        <v>203.73</v>
      </c>
      <c r="M22" s="172">
        <v>117.7556</v>
      </c>
      <c r="N22" s="172">
        <v>-28.679400000000001</v>
      </c>
      <c r="O22" s="171">
        <v>573827</v>
      </c>
      <c r="P22" s="171">
        <v>6827298</v>
      </c>
      <c r="Q22" s="110" t="s">
        <v>1228</v>
      </c>
      <c r="R22" s="214">
        <v>50</v>
      </c>
      <c r="S22" s="219">
        <v>115.78700000000001</v>
      </c>
      <c r="T22" s="168">
        <v>-32.058</v>
      </c>
      <c r="U22" s="168">
        <v>58501</v>
      </c>
      <c r="V22" s="168">
        <v>-1.708</v>
      </c>
      <c r="W22" s="214">
        <v>-65.963999999999999</v>
      </c>
      <c r="X22" s="16" t="s">
        <v>290</v>
      </c>
      <c r="Y22" s="168" t="s">
        <v>293</v>
      </c>
      <c r="Z22" s="168" t="s">
        <v>434</v>
      </c>
      <c r="AA22" s="168" t="s">
        <v>456</v>
      </c>
      <c r="AB22" s="168" t="s">
        <v>469</v>
      </c>
      <c r="AC22" s="173" t="s">
        <v>415</v>
      </c>
      <c r="AD22" s="149">
        <v>0.44400000000000001</v>
      </c>
      <c r="AE22" s="172">
        <v>0.30299999999999999</v>
      </c>
      <c r="AF22" s="172">
        <v>0.126</v>
      </c>
      <c r="AG22" s="172">
        <v>0.256881038272466</v>
      </c>
      <c r="AH22" s="178">
        <v>0.46762624207119713</v>
      </c>
      <c r="AI22" s="207"/>
      <c r="AJ22" s="207"/>
      <c r="AK22" s="207"/>
      <c r="AL22" s="207"/>
      <c r="AM22" s="207"/>
      <c r="AN22" s="207"/>
      <c r="AO22" s="207"/>
      <c r="AP22" s="208"/>
      <c r="AQ22" s="116">
        <v>377.52</v>
      </c>
      <c r="AR22" s="171">
        <v>377.86</v>
      </c>
      <c r="AS22" s="171">
        <v>246.6</v>
      </c>
      <c r="AT22" s="171">
        <v>131.52304609218439</v>
      </c>
      <c r="AU22" s="171">
        <v>0.34068136272548277</v>
      </c>
      <c r="AV22" s="180">
        <v>2.8703714764589359</v>
      </c>
      <c r="AW22" s="181">
        <v>2.5902788358984591E-3</v>
      </c>
      <c r="AX22" s="203">
        <v>2.877825847846013</v>
      </c>
      <c r="AY22" s="37">
        <v>5570</v>
      </c>
      <c r="AZ22" s="199">
        <v>15987.969123876273</v>
      </c>
      <c r="BA22" s="90">
        <v>4659.99</v>
      </c>
      <c r="BB22" s="182">
        <v>4761.09</v>
      </c>
      <c r="BC22" s="182">
        <v>4825.08</v>
      </c>
      <c r="BD22" s="183">
        <v>4748.2323736924718</v>
      </c>
      <c r="BE22" s="184">
        <v>16.135000000000002</v>
      </c>
      <c r="BF22" s="184">
        <v>16.248000000000001</v>
      </c>
      <c r="BG22" s="184">
        <v>16.492000000000001</v>
      </c>
      <c r="BH22" s="185">
        <v>16.291666666666668</v>
      </c>
      <c r="BI22" s="184">
        <v>0</v>
      </c>
      <c r="BJ22" s="184">
        <v>0</v>
      </c>
      <c r="BK22" s="184">
        <v>0</v>
      </c>
      <c r="BL22" s="197">
        <v>0</v>
      </c>
      <c r="BM22" s="155">
        <v>0.74239999999999995</v>
      </c>
      <c r="BN22" s="186">
        <v>-0.9</v>
      </c>
      <c r="BO22" s="190">
        <v>-1.5</v>
      </c>
    </row>
    <row r="23" spans="1:67" x14ac:dyDescent="0.25">
      <c r="A23" s="16" t="s">
        <v>195</v>
      </c>
      <c r="B23" s="174">
        <v>271704</v>
      </c>
      <c r="C23" s="174" t="s">
        <v>1229</v>
      </c>
      <c r="D23" s="168"/>
      <c r="E23" s="169" t="s">
        <v>289</v>
      </c>
      <c r="F23" s="168">
        <v>112</v>
      </c>
      <c r="G23" s="168">
        <v>50</v>
      </c>
      <c r="H23" s="170">
        <v>45365</v>
      </c>
      <c r="I23" s="214"/>
      <c r="J23" s="16" t="s">
        <v>288</v>
      </c>
      <c r="K23" s="171">
        <v>203.9</v>
      </c>
      <c r="L23" s="171">
        <v>204.07</v>
      </c>
      <c r="M23" s="172">
        <v>117.7556</v>
      </c>
      <c r="N23" s="172">
        <v>-28.679400000000001</v>
      </c>
      <c r="O23" s="171">
        <v>573827</v>
      </c>
      <c r="P23" s="171">
        <v>6827298</v>
      </c>
      <c r="Q23" s="110" t="s">
        <v>1228</v>
      </c>
      <c r="R23" s="214">
        <v>50</v>
      </c>
      <c r="S23" s="219">
        <v>115.78700000000001</v>
      </c>
      <c r="T23" s="168">
        <v>-32.058</v>
      </c>
      <c r="U23" s="168">
        <v>58501</v>
      </c>
      <c r="V23" s="168">
        <v>-1.708</v>
      </c>
      <c r="W23" s="214">
        <v>-65.963999999999999</v>
      </c>
      <c r="X23" s="16" t="s">
        <v>291</v>
      </c>
      <c r="Y23" s="168" t="s">
        <v>296</v>
      </c>
      <c r="Z23" s="168" t="s">
        <v>435</v>
      </c>
      <c r="AA23" s="168" t="s">
        <v>457</v>
      </c>
      <c r="AB23" s="168" t="s">
        <v>470</v>
      </c>
      <c r="AC23" s="173" t="s">
        <v>416</v>
      </c>
      <c r="AD23" s="149">
        <v>0.32800000000000001</v>
      </c>
      <c r="AE23" s="172">
        <v>1E-3</v>
      </c>
      <c r="AF23" s="172">
        <v>0.126</v>
      </c>
      <c r="AG23" s="172">
        <v>3.4573880741040043E-2</v>
      </c>
      <c r="AH23" s="178">
        <v>6.3124991456990909E-2</v>
      </c>
      <c r="AI23" s="207"/>
      <c r="AJ23" s="207"/>
      <c r="AK23" s="207"/>
      <c r="AL23" s="207"/>
      <c r="AM23" s="207"/>
      <c r="AN23" s="207"/>
      <c r="AO23" s="207"/>
      <c r="AP23" s="208"/>
      <c r="AQ23" s="116">
        <v>256.95999999999998</v>
      </c>
      <c r="AR23" s="171">
        <v>257.11</v>
      </c>
      <c r="AS23" s="171">
        <v>164</v>
      </c>
      <c r="AT23" s="171">
        <v>93.29659318637276</v>
      </c>
      <c r="AU23" s="171">
        <v>0.15030060120243899</v>
      </c>
      <c r="AV23" s="180">
        <v>2.754227043282139</v>
      </c>
      <c r="AW23" s="181">
        <v>1.6109977446035237E-3</v>
      </c>
      <c r="AX23" s="203">
        <v>2.7586712564543894</v>
      </c>
      <c r="AY23" s="37">
        <v>5350</v>
      </c>
      <c r="AZ23" s="199">
        <v>14735.114681559444</v>
      </c>
      <c r="BA23" s="90">
        <v>18983.46</v>
      </c>
      <c r="BB23" s="182">
        <v>19457.57</v>
      </c>
      <c r="BC23" s="182">
        <v>19845.66</v>
      </c>
      <c r="BD23" s="183">
        <v>19425.692357025495</v>
      </c>
      <c r="BE23" s="184">
        <v>18.215</v>
      </c>
      <c r="BF23" s="184">
        <v>18.86</v>
      </c>
      <c r="BG23" s="184">
        <v>18.091999999999999</v>
      </c>
      <c r="BH23" s="185">
        <v>18.388999999999999</v>
      </c>
      <c r="BI23" s="184">
        <v>0</v>
      </c>
      <c r="BJ23" s="184">
        <v>0</v>
      </c>
      <c r="BK23" s="184">
        <v>0</v>
      </c>
      <c r="BL23" s="197">
        <v>0</v>
      </c>
      <c r="BM23" s="155">
        <v>3.3694700000000002</v>
      </c>
      <c r="BN23" s="186">
        <v>4.2236700000000003</v>
      </c>
      <c r="BO23" s="190">
        <v>17.25234</v>
      </c>
    </row>
    <row r="24" spans="1:67" x14ac:dyDescent="0.25">
      <c r="A24" s="16" t="s">
        <v>196</v>
      </c>
      <c r="B24" s="174">
        <v>271705</v>
      </c>
      <c r="C24" s="174" t="s">
        <v>1229</v>
      </c>
      <c r="D24" s="168"/>
      <c r="E24" s="169" t="s">
        <v>289</v>
      </c>
      <c r="F24" s="168">
        <v>139</v>
      </c>
      <c r="G24" s="168">
        <v>50</v>
      </c>
      <c r="H24" s="170">
        <v>45365</v>
      </c>
      <c r="I24" s="214"/>
      <c r="J24" s="16" t="s">
        <v>288</v>
      </c>
      <c r="K24" s="171">
        <v>210.9</v>
      </c>
      <c r="L24" s="171">
        <v>211.1</v>
      </c>
      <c r="M24" s="172">
        <v>117.7556</v>
      </c>
      <c r="N24" s="172">
        <v>-28.679400000000001</v>
      </c>
      <c r="O24" s="171">
        <v>573827</v>
      </c>
      <c r="P24" s="171">
        <v>6827298</v>
      </c>
      <c r="Q24" s="110" t="s">
        <v>1228</v>
      </c>
      <c r="R24" s="214">
        <v>50</v>
      </c>
      <c r="S24" s="219">
        <v>115.78700000000001</v>
      </c>
      <c r="T24" s="168">
        <v>-32.058</v>
      </c>
      <c r="U24" s="168">
        <v>58501</v>
      </c>
      <c r="V24" s="168">
        <v>-1.708</v>
      </c>
      <c r="W24" s="214">
        <v>-65.963999999999999</v>
      </c>
      <c r="X24" s="16" t="s">
        <v>290</v>
      </c>
      <c r="Y24" s="168" t="s">
        <v>293</v>
      </c>
      <c r="Z24" s="168" t="s">
        <v>436</v>
      </c>
      <c r="AA24" s="168" t="s">
        <v>458</v>
      </c>
      <c r="AB24" s="168" t="s">
        <v>379</v>
      </c>
      <c r="AC24" s="173" t="s">
        <v>417</v>
      </c>
      <c r="AD24" s="149">
        <v>0.41699999999999998</v>
      </c>
      <c r="AE24" s="172">
        <v>0.26100000000000001</v>
      </c>
      <c r="AF24" s="172">
        <v>0.27200000000000002</v>
      </c>
      <c r="AG24" s="172">
        <v>0.3093488378243992</v>
      </c>
      <c r="AH24" s="178">
        <v>0.5631386243755363</v>
      </c>
      <c r="AI24" s="207"/>
      <c r="AJ24" s="207"/>
      <c r="AK24" s="207"/>
      <c r="AL24" s="207"/>
      <c r="AM24" s="207"/>
      <c r="AN24" s="207"/>
      <c r="AO24" s="207"/>
      <c r="AP24" s="208"/>
      <c r="AQ24" s="116">
        <v>349.83</v>
      </c>
      <c r="AR24" s="171">
        <v>350.06</v>
      </c>
      <c r="AS24" s="171">
        <v>227.55</v>
      </c>
      <c r="AT24" s="171">
        <v>122.75551102204408</v>
      </c>
      <c r="AU24" s="171">
        <v>0.23046092184370559</v>
      </c>
      <c r="AV24" s="180">
        <v>2.84981095420782</v>
      </c>
      <c r="AW24" s="181">
        <v>1.8773977634480303E-3</v>
      </c>
      <c r="AX24" s="203">
        <v>2.8551712463199221</v>
      </c>
      <c r="AY24" s="37">
        <v>5430</v>
      </c>
      <c r="AZ24" s="199">
        <v>15474.473481348463</v>
      </c>
      <c r="BA24" s="90">
        <v>3094.31</v>
      </c>
      <c r="BB24" s="182">
        <v>3116.5</v>
      </c>
      <c r="BC24" s="182">
        <v>3112.4</v>
      </c>
      <c r="BD24" s="183">
        <v>3107.7216947562647</v>
      </c>
      <c r="BE24" s="184">
        <v>8.6760000000000002</v>
      </c>
      <c r="BF24" s="184">
        <v>8.3800000000000008</v>
      </c>
      <c r="BG24" s="184">
        <v>8.6319999999999997</v>
      </c>
      <c r="BH24" s="185">
        <v>8.5626666666666669</v>
      </c>
      <c r="BI24" s="184">
        <v>0</v>
      </c>
      <c r="BJ24" s="184">
        <v>0</v>
      </c>
      <c r="BK24" s="184">
        <v>0</v>
      </c>
      <c r="BL24" s="197">
        <v>0</v>
      </c>
      <c r="BM24" s="155">
        <v>1.8281499999999999</v>
      </c>
      <c r="BN24" s="186">
        <v>-0.9</v>
      </c>
      <c r="BO24" s="190">
        <v>20.461349999999999</v>
      </c>
    </row>
    <row r="25" spans="1:67" x14ac:dyDescent="0.25">
      <c r="A25" s="16" t="s">
        <v>197</v>
      </c>
      <c r="B25" s="174">
        <v>271706</v>
      </c>
      <c r="C25" s="174" t="s">
        <v>1229</v>
      </c>
      <c r="D25" s="168"/>
      <c r="E25" s="169" t="s">
        <v>289</v>
      </c>
      <c r="F25" s="168">
        <v>123</v>
      </c>
      <c r="G25" s="168">
        <v>50</v>
      </c>
      <c r="H25" s="170">
        <v>45365</v>
      </c>
      <c r="I25" s="214"/>
      <c r="J25" s="16" t="s">
        <v>288</v>
      </c>
      <c r="K25" s="171">
        <v>220.26</v>
      </c>
      <c r="L25" s="171">
        <v>220.44</v>
      </c>
      <c r="M25" s="172">
        <v>117.7556</v>
      </c>
      <c r="N25" s="172">
        <v>-28.679400000000001</v>
      </c>
      <c r="O25" s="171">
        <v>573827</v>
      </c>
      <c r="P25" s="171">
        <v>6827298</v>
      </c>
      <c r="Q25" s="110" t="s">
        <v>1228</v>
      </c>
      <c r="R25" s="214">
        <v>50</v>
      </c>
      <c r="S25" s="219">
        <v>115.78700000000001</v>
      </c>
      <c r="T25" s="168">
        <v>-32.058</v>
      </c>
      <c r="U25" s="168">
        <v>58501</v>
      </c>
      <c r="V25" s="168">
        <v>-1.708</v>
      </c>
      <c r="W25" s="214">
        <v>-65.963999999999999</v>
      </c>
      <c r="X25" s="16" t="s">
        <v>290</v>
      </c>
      <c r="Y25" s="168" t="s">
        <v>293</v>
      </c>
      <c r="Z25" s="168" t="s">
        <v>437</v>
      </c>
      <c r="AA25" s="168" t="s">
        <v>341</v>
      </c>
      <c r="AB25" s="168" t="s">
        <v>379</v>
      </c>
      <c r="AC25" s="173" t="s">
        <v>418</v>
      </c>
      <c r="AD25" s="149">
        <v>0.39800000000000002</v>
      </c>
      <c r="AE25" s="172">
        <v>0.41099999999999998</v>
      </c>
      <c r="AF25" s="172">
        <v>0.39700000000000002</v>
      </c>
      <c r="AG25" s="172">
        <v>0.40194978457441305</v>
      </c>
      <c r="AH25" s="178">
        <v>0.73299562714989963</v>
      </c>
      <c r="AI25" s="207"/>
      <c r="AJ25" s="207"/>
      <c r="AK25" s="207"/>
      <c r="AL25" s="207"/>
      <c r="AM25" s="207"/>
      <c r="AN25" s="207"/>
      <c r="AO25" s="207"/>
      <c r="AP25" s="208"/>
      <c r="AQ25" s="116">
        <v>322.47000000000003</v>
      </c>
      <c r="AR25" s="171">
        <v>322.7</v>
      </c>
      <c r="AS25" s="171">
        <v>212.77</v>
      </c>
      <c r="AT25" s="171">
        <v>110.15030060120239</v>
      </c>
      <c r="AU25" s="171">
        <v>0.23046092184364864</v>
      </c>
      <c r="AV25" s="180">
        <v>2.9275453470390254</v>
      </c>
      <c r="AW25" s="181">
        <v>2.0922405166920893E-3</v>
      </c>
      <c r="AX25" s="203">
        <v>2.9336833181403827</v>
      </c>
      <c r="AY25" s="37">
        <v>4670</v>
      </c>
      <c r="AZ25" s="199">
        <v>13671.636770672249</v>
      </c>
      <c r="BA25" s="90">
        <v>2285.2800000000002</v>
      </c>
      <c r="BB25" s="182">
        <v>2348.12</v>
      </c>
      <c r="BC25" s="182">
        <v>2359.0100000000002</v>
      </c>
      <c r="BD25" s="183">
        <v>2330.5754256207356</v>
      </c>
      <c r="BE25" s="184">
        <v>8.1530000000000005</v>
      </c>
      <c r="BF25" s="184">
        <v>8.4130000000000003</v>
      </c>
      <c r="BG25" s="184">
        <v>8.4960000000000004</v>
      </c>
      <c r="BH25" s="185">
        <v>8.354000000000001</v>
      </c>
      <c r="BI25" s="184">
        <v>0</v>
      </c>
      <c r="BJ25" s="184">
        <v>0</v>
      </c>
      <c r="BK25" s="184">
        <v>0</v>
      </c>
      <c r="BL25" s="197">
        <v>0</v>
      </c>
      <c r="BM25" s="155">
        <v>1.9981100000000001</v>
      </c>
      <c r="BN25" s="186">
        <v>-0.9</v>
      </c>
      <c r="BO25" s="190">
        <v>6.9894400000000001</v>
      </c>
    </row>
    <row r="26" spans="1:67" x14ac:dyDescent="0.25">
      <c r="A26" s="16" t="s">
        <v>198</v>
      </c>
      <c r="B26" s="174">
        <v>271707</v>
      </c>
      <c r="C26" s="174" t="s">
        <v>1229</v>
      </c>
      <c r="D26" s="168"/>
      <c r="E26" s="169" t="s">
        <v>289</v>
      </c>
      <c r="F26" s="168">
        <v>93</v>
      </c>
      <c r="G26" s="168">
        <v>50</v>
      </c>
      <c r="H26" s="170">
        <v>45365</v>
      </c>
      <c r="I26" s="214"/>
      <c r="J26" s="16" t="s">
        <v>288</v>
      </c>
      <c r="K26" s="171">
        <v>233.57</v>
      </c>
      <c r="L26" s="171">
        <v>233.72</v>
      </c>
      <c r="M26" s="172">
        <v>117.7556</v>
      </c>
      <c r="N26" s="172">
        <v>-28.679400000000001</v>
      </c>
      <c r="O26" s="171">
        <v>573827</v>
      </c>
      <c r="P26" s="171">
        <v>6827298</v>
      </c>
      <c r="Q26" s="110" t="s">
        <v>1228</v>
      </c>
      <c r="R26" s="214">
        <v>50</v>
      </c>
      <c r="S26" s="219">
        <v>115.78700000000001</v>
      </c>
      <c r="T26" s="168">
        <v>-32.058</v>
      </c>
      <c r="U26" s="168">
        <v>58501</v>
      </c>
      <c r="V26" s="168">
        <v>-1.708</v>
      </c>
      <c r="W26" s="214">
        <v>-65.963999999999999</v>
      </c>
      <c r="X26" s="16" t="s">
        <v>290</v>
      </c>
      <c r="Y26" s="168" t="s">
        <v>293</v>
      </c>
      <c r="Z26" s="168" t="s">
        <v>438</v>
      </c>
      <c r="AA26" s="168" t="s">
        <v>459</v>
      </c>
      <c r="AB26" s="168" t="s">
        <v>471</v>
      </c>
      <c r="AC26" s="173" t="s">
        <v>419</v>
      </c>
      <c r="AD26" s="149">
        <v>0.35699999999999998</v>
      </c>
      <c r="AE26" s="172">
        <v>0.29799999999999999</v>
      </c>
      <c r="AF26" s="172">
        <v>0.34499999999999997</v>
      </c>
      <c r="AG26" s="172">
        <v>0.3323287074445187</v>
      </c>
      <c r="AH26" s="178">
        <v>0.61251504069099239</v>
      </c>
      <c r="AI26" s="207"/>
      <c r="AJ26" s="207"/>
      <c r="AK26" s="207"/>
      <c r="AL26" s="207"/>
      <c r="AM26" s="207"/>
      <c r="AN26" s="207"/>
      <c r="AO26" s="207"/>
      <c r="AP26" s="208"/>
      <c r="AQ26" s="116">
        <v>247.65</v>
      </c>
      <c r="AR26" s="171">
        <v>247.85</v>
      </c>
      <c r="AS26" s="171">
        <v>162</v>
      </c>
      <c r="AT26" s="171">
        <v>86.022044088176344</v>
      </c>
      <c r="AU26" s="171">
        <v>0.20040080160319501</v>
      </c>
      <c r="AV26" s="180">
        <v>2.8789132207338386</v>
      </c>
      <c r="AW26" s="181">
        <v>2.329644729178668E-3</v>
      </c>
      <c r="AX26" s="203">
        <v>2.8856357267950963</v>
      </c>
      <c r="AY26" s="37">
        <v>5630</v>
      </c>
      <c r="AZ26" s="199">
        <v>16208.281432731512</v>
      </c>
      <c r="BA26" s="90">
        <v>9348.68</v>
      </c>
      <c r="BB26" s="182">
        <v>9349.98</v>
      </c>
      <c r="BC26" s="182">
        <v>9340.5</v>
      </c>
      <c r="BD26" s="183">
        <v>9346.3857245084037</v>
      </c>
      <c r="BE26" s="184">
        <v>5.7919999999999998</v>
      </c>
      <c r="BF26" s="184">
        <v>5.8230000000000004</v>
      </c>
      <c r="BG26" s="184">
        <v>5.8419999999999996</v>
      </c>
      <c r="BH26" s="185">
        <v>5.819</v>
      </c>
      <c r="BI26" s="184">
        <v>0</v>
      </c>
      <c r="BJ26" s="184">
        <v>0</v>
      </c>
      <c r="BK26" s="184">
        <v>0</v>
      </c>
      <c r="BL26" s="197">
        <v>0</v>
      </c>
      <c r="BM26" s="155">
        <v>4.2613500000000002</v>
      </c>
      <c r="BN26" s="186">
        <v>3.7496499999999999</v>
      </c>
      <c r="BO26" s="190">
        <v>9.1262000000000008</v>
      </c>
    </row>
    <row r="27" spans="1:67" x14ac:dyDescent="0.25">
      <c r="A27" s="16" t="s">
        <v>199</v>
      </c>
      <c r="B27" s="174">
        <v>271708</v>
      </c>
      <c r="C27" s="174" t="s">
        <v>1229</v>
      </c>
      <c r="D27" s="168"/>
      <c r="E27" s="169" t="s">
        <v>289</v>
      </c>
      <c r="F27" s="168">
        <v>107</v>
      </c>
      <c r="G27" s="168">
        <v>50</v>
      </c>
      <c r="H27" s="170">
        <v>45365</v>
      </c>
      <c r="I27" s="214"/>
      <c r="J27" s="16" t="s">
        <v>288</v>
      </c>
      <c r="K27" s="171">
        <v>237.95</v>
      </c>
      <c r="L27" s="171">
        <v>238.11</v>
      </c>
      <c r="M27" s="172">
        <v>117.7556</v>
      </c>
      <c r="N27" s="172">
        <v>-28.679400000000001</v>
      </c>
      <c r="O27" s="171">
        <v>573827</v>
      </c>
      <c r="P27" s="171">
        <v>6827298</v>
      </c>
      <c r="Q27" s="110" t="s">
        <v>1228</v>
      </c>
      <c r="R27" s="214">
        <v>50</v>
      </c>
      <c r="S27" s="219">
        <v>115.78700000000001</v>
      </c>
      <c r="T27" s="168">
        <v>-32.058</v>
      </c>
      <c r="U27" s="168">
        <v>58501</v>
      </c>
      <c r="V27" s="168">
        <v>-1.708</v>
      </c>
      <c r="W27" s="214">
        <v>-65.963999999999999</v>
      </c>
      <c r="X27" s="16" t="s">
        <v>290</v>
      </c>
      <c r="Y27" s="168" t="s">
        <v>293</v>
      </c>
      <c r="Z27" s="168" t="s">
        <v>297</v>
      </c>
      <c r="AA27" s="168" t="s">
        <v>322</v>
      </c>
      <c r="AB27" s="168" t="s">
        <v>372</v>
      </c>
      <c r="AC27" s="173" t="s">
        <v>344</v>
      </c>
      <c r="AD27" s="149">
        <v>0.50900000000000001</v>
      </c>
      <c r="AE27" s="172">
        <v>0.70699999999999996</v>
      </c>
      <c r="AF27" s="172">
        <v>0.19</v>
      </c>
      <c r="AG27" s="172">
        <v>0.40891238610876823</v>
      </c>
      <c r="AH27" s="178">
        <v>0.74700114694349784</v>
      </c>
      <c r="AI27" s="207"/>
      <c r="AJ27" s="207"/>
      <c r="AK27" s="207"/>
      <c r="AL27" s="207"/>
      <c r="AM27" s="207"/>
      <c r="AN27" s="207"/>
      <c r="AO27" s="207"/>
      <c r="AP27" s="208"/>
      <c r="AQ27" s="116">
        <v>287.5</v>
      </c>
      <c r="AR27" s="171">
        <v>287.70999999999998</v>
      </c>
      <c r="AS27" s="171">
        <v>185.74</v>
      </c>
      <c r="AT27" s="171">
        <v>102.17434869739476</v>
      </c>
      <c r="AU27" s="171">
        <v>0.21042084168334624</v>
      </c>
      <c r="AV27" s="180">
        <v>2.8138177895459457</v>
      </c>
      <c r="AW27" s="181">
        <v>2.0594292438950632E-3</v>
      </c>
      <c r="AX27" s="203">
        <v>2.8196246069182389</v>
      </c>
      <c r="AY27" s="37">
        <v>5180</v>
      </c>
      <c r="AZ27" s="199">
        <v>14575.576149847999</v>
      </c>
      <c r="BA27" s="90">
        <v>14179.21</v>
      </c>
      <c r="BB27" s="182">
        <v>14396.49</v>
      </c>
      <c r="BC27" s="182">
        <v>14433.48</v>
      </c>
      <c r="BD27" s="183">
        <v>14335.95304205534</v>
      </c>
      <c r="BE27" s="184">
        <v>19.091999999999999</v>
      </c>
      <c r="BF27" s="184">
        <v>19.134</v>
      </c>
      <c r="BG27" s="184">
        <v>19.276</v>
      </c>
      <c r="BH27" s="185">
        <v>19.167333333333332</v>
      </c>
      <c r="BI27" s="184">
        <v>0</v>
      </c>
      <c r="BJ27" s="184">
        <v>0</v>
      </c>
      <c r="BK27" s="184">
        <v>0</v>
      </c>
      <c r="BL27" s="197">
        <v>0</v>
      </c>
      <c r="BM27" s="155">
        <v>1.94624</v>
      </c>
      <c r="BN27" s="186">
        <v>6.1871799999999997</v>
      </c>
      <c r="BO27" s="190">
        <v>-1.5</v>
      </c>
    </row>
    <row r="28" spans="1:67" x14ac:dyDescent="0.25">
      <c r="A28" s="16" t="s">
        <v>200</v>
      </c>
      <c r="B28" s="174">
        <v>271709</v>
      </c>
      <c r="C28" s="174" t="s">
        <v>1229</v>
      </c>
      <c r="D28" s="168"/>
      <c r="E28" s="169" t="s">
        <v>289</v>
      </c>
      <c r="F28" s="168">
        <v>123</v>
      </c>
      <c r="G28" s="168">
        <v>50</v>
      </c>
      <c r="H28" s="170">
        <v>45365</v>
      </c>
      <c r="I28" s="214"/>
      <c r="J28" s="16" t="s">
        <v>288</v>
      </c>
      <c r="K28" s="171">
        <v>240.1</v>
      </c>
      <c r="L28" s="171">
        <v>240.28</v>
      </c>
      <c r="M28" s="172">
        <v>117.7556</v>
      </c>
      <c r="N28" s="172">
        <v>-28.679400000000001</v>
      </c>
      <c r="O28" s="171">
        <v>573827</v>
      </c>
      <c r="P28" s="171">
        <v>6827298</v>
      </c>
      <c r="Q28" s="110" t="s">
        <v>1228</v>
      </c>
      <c r="R28" s="214">
        <v>50</v>
      </c>
      <c r="S28" s="219">
        <v>115.78700000000001</v>
      </c>
      <c r="T28" s="168">
        <v>-32.058</v>
      </c>
      <c r="U28" s="168">
        <v>58501</v>
      </c>
      <c r="V28" s="168">
        <v>-1.708</v>
      </c>
      <c r="W28" s="214">
        <v>-65.963999999999999</v>
      </c>
      <c r="X28" s="16" t="s">
        <v>290</v>
      </c>
      <c r="Y28" s="168" t="s">
        <v>293</v>
      </c>
      <c r="Z28" s="168" t="s">
        <v>298</v>
      </c>
      <c r="AA28" s="168" t="s">
        <v>323</v>
      </c>
      <c r="AB28" s="168" t="s">
        <v>373</v>
      </c>
      <c r="AC28" s="173" t="s">
        <v>345</v>
      </c>
      <c r="AD28" s="149">
        <v>0.371</v>
      </c>
      <c r="AE28" s="172">
        <v>0.35899999999999999</v>
      </c>
      <c r="AF28" s="172">
        <v>0.28000000000000003</v>
      </c>
      <c r="AG28" s="172">
        <v>0.3340992211221343</v>
      </c>
      <c r="AH28" s="178">
        <v>0.60926333963832413</v>
      </c>
      <c r="AI28" s="207"/>
      <c r="AJ28" s="207"/>
      <c r="AK28" s="207"/>
      <c r="AL28" s="207"/>
      <c r="AM28" s="207"/>
      <c r="AN28" s="207"/>
      <c r="AO28" s="207"/>
      <c r="AP28" s="208"/>
      <c r="AQ28" s="116">
        <v>307.45999999999998</v>
      </c>
      <c r="AR28" s="171">
        <v>307.61</v>
      </c>
      <c r="AS28" s="171">
        <v>200.85</v>
      </c>
      <c r="AT28" s="171">
        <v>106.9739478957916</v>
      </c>
      <c r="AU28" s="171">
        <v>0.15030060120243899</v>
      </c>
      <c r="AV28" s="180">
        <v>2.8741577369801417</v>
      </c>
      <c r="AW28" s="181">
        <v>1.4050206069692215E-3</v>
      </c>
      <c r="AX28" s="203">
        <v>2.878201669636995</v>
      </c>
      <c r="AY28" s="37">
        <v>5430</v>
      </c>
      <c r="AZ28" s="199">
        <v>15606.676511802169</v>
      </c>
      <c r="BA28" s="90">
        <v>33697.18</v>
      </c>
      <c r="BB28" s="182">
        <v>33375.74</v>
      </c>
      <c r="BC28" s="182">
        <v>34421.07</v>
      </c>
      <c r="BD28" s="183">
        <v>33828.515702870223</v>
      </c>
      <c r="BE28" s="184">
        <v>17.832999999999998</v>
      </c>
      <c r="BF28" s="184">
        <v>17.698</v>
      </c>
      <c r="BG28" s="184">
        <v>17.98</v>
      </c>
      <c r="BH28" s="185">
        <v>17.837</v>
      </c>
      <c r="BI28" s="184">
        <v>0</v>
      </c>
      <c r="BJ28" s="184">
        <v>0</v>
      </c>
      <c r="BK28" s="184">
        <v>0</v>
      </c>
      <c r="BL28" s="197">
        <v>0</v>
      </c>
      <c r="BM28" s="155">
        <v>2.35358</v>
      </c>
      <c r="BN28" s="186">
        <v>-0.9</v>
      </c>
      <c r="BO28" s="190">
        <v>-1.5</v>
      </c>
    </row>
    <row r="29" spans="1:67" x14ac:dyDescent="0.25">
      <c r="A29" s="16" t="s">
        <v>201</v>
      </c>
      <c r="B29" s="174">
        <v>271710</v>
      </c>
      <c r="C29" s="174" t="s">
        <v>1229</v>
      </c>
      <c r="D29" s="168"/>
      <c r="E29" s="169" t="s">
        <v>289</v>
      </c>
      <c r="F29" s="168">
        <v>122</v>
      </c>
      <c r="G29" s="168">
        <v>50</v>
      </c>
      <c r="H29" s="170">
        <v>45365</v>
      </c>
      <c r="I29" s="214"/>
      <c r="J29" s="16" t="s">
        <v>288</v>
      </c>
      <c r="K29" s="171">
        <v>253.14</v>
      </c>
      <c r="L29" s="171">
        <v>253.32</v>
      </c>
      <c r="M29" s="172">
        <v>117.7556</v>
      </c>
      <c r="N29" s="172">
        <v>-28.679400000000001</v>
      </c>
      <c r="O29" s="171">
        <v>573827</v>
      </c>
      <c r="P29" s="171">
        <v>6827298</v>
      </c>
      <c r="Q29" s="110" t="s">
        <v>1228</v>
      </c>
      <c r="R29" s="214">
        <v>50</v>
      </c>
      <c r="S29" s="219">
        <v>115.78700000000001</v>
      </c>
      <c r="T29" s="168">
        <v>-32.058</v>
      </c>
      <c r="U29" s="168">
        <v>58501</v>
      </c>
      <c r="V29" s="168">
        <v>-1.708</v>
      </c>
      <c r="W29" s="214">
        <v>-65.963999999999999</v>
      </c>
      <c r="X29" s="16" t="s">
        <v>290</v>
      </c>
      <c r="Y29" s="168" t="s">
        <v>293</v>
      </c>
      <c r="Z29" s="168" t="s">
        <v>299</v>
      </c>
      <c r="AA29" s="168" t="s">
        <v>324</v>
      </c>
      <c r="AB29" s="168" t="s">
        <v>374</v>
      </c>
      <c r="AC29" s="173" t="s">
        <v>346</v>
      </c>
      <c r="AD29" s="149">
        <v>0.25800000000000001</v>
      </c>
      <c r="AE29" s="172">
        <v>0.26400000000000001</v>
      </c>
      <c r="AF29" s="172">
        <v>0.29699999999999999</v>
      </c>
      <c r="AG29" s="172">
        <v>0.27247502057590567</v>
      </c>
      <c r="AH29" s="178">
        <v>0.49693994252633678</v>
      </c>
      <c r="AI29" s="207"/>
      <c r="AJ29" s="207"/>
      <c r="AK29" s="207"/>
      <c r="AL29" s="207"/>
      <c r="AM29" s="207"/>
      <c r="AN29" s="207"/>
      <c r="AO29" s="207"/>
      <c r="AP29" s="208"/>
      <c r="AQ29" s="116">
        <v>333.4</v>
      </c>
      <c r="AR29" s="171">
        <v>333.54</v>
      </c>
      <c r="AS29" s="171">
        <v>216.36</v>
      </c>
      <c r="AT29" s="171">
        <v>117.41482965931864</v>
      </c>
      <c r="AU29" s="171">
        <v>0.14028056112228779</v>
      </c>
      <c r="AV29" s="180">
        <v>2.8395050349889055</v>
      </c>
      <c r="AW29" s="181">
        <v>1.19474313022737E-3</v>
      </c>
      <c r="AX29" s="203">
        <v>2.8429015721120989</v>
      </c>
      <c r="AY29" s="37">
        <v>5180</v>
      </c>
      <c r="AZ29" s="199">
        <v>14708.63608124253</v>
      </c>
      <c r="BA29" s="90">
        <v>6035.7</v>
      </c>
      <c r="BB29" s="182">
        <v>6187.41</v>
      </c>
      <c r="BC29" s="182">
        <v>6221.02</v>
      </c>
      <c r="BD29" s="183">
        <v>6147.5119166041122</v>
      </c>
      <c r="BE29" s="184">
        <v>5.0880000000000001</v>
      </c>
      <c r="BF29" s="184">
        <v>5.133</v>
      </c>
      <c r="BG29" s="184">
        <v>5.1630000000000003</v>
      </c>
      <c r="BH29" s="185">
        <v>5.1280000000000001</v>
      </c>
      <c r="BI29" s="184">
        <v>0</v>
      </c>
      <c r="BJ29" s="184">
        <v>0</v>
      </c>
      <c r="BK29" s="184">
        <v>0</v>
      </c>
      <c r="BL29" s="197">
        <v>0</v>
      </c>
      <c r="BM29" s="155">
        <v>0.94633999999999996</v>
      </c>
      <c r="BN29" s="186">
        <v>-0.9</v>
      </c>
      <c r="BO29" s="190">
        <v>6.5629099999999996</v>
      </c>
    </row>
    <row r="30" spans="1:67" x14ac:dyDescent="0.25">
      <c r="A30" s="16" t="s">
        <v>202</v>
      </c>
      <c r="B30" s="174">
        <v>271711</v>
      </c>
      <c r="C30" s="174" t="s">
        <v>1229</v>
      </c>
      <c r="D30" s="168"/>
      <c r="E30" s="169" t="s">
        <v>289</v>
      </c>
      <c r="F30" s="168">
        <v>112</v>
      </c>
      <c r="G30" s="168">
        <v>50</v>
      </c>
      <c r="H30" s="170">
        <v>45365</v>
      </c>
      <c r="I30" s="214"/>
      <c r="J30" s="16" t="s">
        <v>288</v>
      </c>
      <c r="K30" s="171">
        <v>255.44</v>
      </c>
      <c r="L30" s="171">
        <v>255.61</v>
      </c>
      <c r="M30" s="172">
        <v>117.7556</v>
      </c>
      <c r="N30" s="172">
        <v>-28.679400000000001</v>
      </c>
      <c r="O30" s="171">
        <v>573827</v>
      </c>
      <c r="P30" s="171">
        <v>6827298</v>
      </c>
      <c r="Q30" s="110" t="s">
        <v>1228</v>
      </c>
      <c r="R30" s="214">
        <v>50</v>
      </c>
      <c r="S30" s="219">
        <v>115.78700000000001</v>
      </c>
      <c r="T30" s="168">
        <v>-32.058</v>
      </c>
      <c r="U30" s="168">
        <v>58501</v>
      </c>
      <c r="V30" s="168">
        <v>-1.708</v>
      </c>
      <c r="W30" s="214">
        <v>-65.963999999999999</v>
      </c>
      <c r="X30" s="16" t="s">
        <v>290</v>
      </c>
      <c r="Y30" s="168" t="s">
        <v>293</v>
      </c>
      <c r="Z30" s="168" t="s">
        <v>300</v>
      </c>
      <c r="AA30" s="168" t="s">
        <v>325</v>
      </c>
      <c r="AB30" s="168" t="s">
        <v>375</v>
      </c>
      <c r="AC30" s="173" t="s">
        <v>347</v>
      </c>
      <c r="AD30" s="149">
        <v>0.30599999999999999</v>
      </c>
      <c r="AE30" s="172">
        <v>0.251</v>
      </c>
      <c r="AF30" s="172">
        <v>0.22600000000000001</v>
      </c>
      <c r="AG30" s="172">
        <v>0.25892134978148673</v>
      </c>
      <c r="AH30" s="178">
        <v>0.47273860043103849</v>
      </c>
      <c r="AI30" s="207"/>
      <c r="AJ30" s="207"/>
      <c r="AK30" s="207"/>
      <c r="AL30" s="207"/>
      <c r="AM30" s="207"/>
      <c r="AN30" s="207"/>
      <c r="AO30" s="207"/>
      <c r="AP30" s="208"/>
      <c r="AQ30" s="116">
        <v>243.97</v>
      </c>
      <c r="AR30" s="171">
        <v>244.21</v>
      </c>
      <c r="AS30" s="171">
        <v>157.38</v>
      </c>
      <c r="AT30" s="171">
        <v>87.004008016032074</v>
      </c>
      <c r="AU30" s="171">
        <v>0.24048096192385682</v>
      </c>
      <c r="AV30" s="180">
        <v>2.8041236899689044</v>
      </c>
      <c r="AW30" s="181">
        <v>2.7640216515030414E-3</v>
      </c>
      <c r="AX30" s="203">
        <v>2.8118958309273587</v>
      </c>
      <c r="AY30" s="37">
        <v>4260</v>
      </c>
      <c r="AZ30" s="199">
        <v>11945.566919267532</v>
      </c>
      <c r="BA30" s="90">
        <v>4196.1400000000003</v>
      </c>
      <c r="BB30" s="182">
        <v>4353.03</v>
      </c>
      <c r="BC30" s="182">
        <v>4502.6899999999996</v>
      </c>
      <c r="BD30" s="183">
        <v>4348.8179322619808</v>
      </c>
      <c r="BE30" s="184">
        <v>5.1790000000000003</v>
      </c>
      <c r="BF30" s="184">
        <v>5.4109999999999996</v>
      </c>
      <c r="BG30" s="184">
        <v>5.6230000000000002</v>
      </c>
      <c r="BH30" s="185">
        <v>5.4043333333333337</v>
      </c>
      <c r="BI30" s="184">
        <v>0</v>
      </c>
      <c r="BJ30" s="184">
        <v>0</v>
      </c>
      <c r="BK30" s="184">
        <v>0</v>
      </c>
      <c r="BL30" s="197">
        <v>0</v>
      </c>
      <c r="BM30" s="155">
        <v>0.81738999999999995</v>
      </c>
      <c r="BN30" s="186">
        <v>-0.9</v>
      </c>
      <c r="BO30" s="190">
        <v>13.717180000000001</v>
      </c>
    </row>
    <row r="31" spans="1:67" x14ac:dyDescent="0.25">
      <c r="A31" s="16" t="s">
        <v>203</v>
      </c>
      <c r="B31" s="174">
        <v>271712</v>
      </c>
      <c r="C31" s="174" t="s">
        <v>1229</v>
      </c>
      <c r="D31" s="168"/>
      <c r="E31" s="169" t="s">
        <v>289</v>
      </c>
      <c r="F31" s="168">
        <v>144</v>
      </c>
      <c r="G31" s="168">
        <v>50</v>
      </c>
      <c r="H31" s="170">
        <v>45365</v>
      </c>
      <c r="I31" s="214"/>
      <c r="J31" s="16" t="s">
        <v>288</v>
      </c>
      <c r="K31" s="171">
        <v>257.70999999999998</v>
      </c>
      <c r="L31" s="171">
        <v>257.91000000000003</v>
      </c>
      <c r="M31" s="172">
        <v>117.7556</v>
      </c>
      <c r="N31" s="172">
        <v>-28.679400000000001</v>
      </c>
      <c r="O31" s="171">
        <v>573827</v>
      </c>
      <c r="P31" s="171">
        <v>6827298</v>
      </c>
      <c r="Q31" s="110" t="s">
        <v>1228</v>
      </c>
      <c r="R31" s="214">
        <v>50</v>
      </c>
      <c r="S31" s="219">
        <v>115.78700000000001</v>
      </c>
      <c r="T31" s="168">
        <v>-32.058</v>
      </c>
      <c r="U31" s="168">
        <v>58501</v>
      </c>
      <c r="V31" s="168">
        <v>-1.708</v>
      </c>
      <c r="W31" s="214">
        <v>-65.963999999999999</v>
      </c>
      <c r="X31" s="16" t="s">
        <v>290</v>
      </c>
      <c r="Y31" s="168" t="s">
        <v>293</v>
      </c>
      <c r="Z31" s="168" t="s">
        <v>301</v>
      </c>
      <c r="AA31" s="168" t="s">
        <v>326</v>
      </c>
      <c r="AB31" s="168" t="s">
        <v>376</v>
      </c>
      <c r="AC31" s="173" t="s">
        <v>348</v>
      </c>
      <c r="AD31" s="149">
        <v>0.23400000000000001</v>
      </c>
      <c r="AE31" s="172">
        <v>0.26</v>
      </c>
      <c r="AF31" s="172">
        <v>0.25600000000000001</v>
      </c>
      <c r="AG31" s="172">
        <v>0.24973326217160707</v>
      </c>
      <c r="AH31" s="178">
        <v>0.45436469719502193</v>
      </c>
      <c r="AI31" s="179">
        <v>0.49850245000000004</v>
      </c>
      <c r="AJ31" s="179">
        <v>0</v>
      </c>
      <c r="AK31" s="179">
        <v>-86.26464</v>
      </c>
      <c r="AL31" s="179">
        <v>0.44464459999999995</v>
      </c>
      <c r="AM31" s="179">
        <v>60.921199999999999</v>
      </c>
      <c r="AN31" s="179">
        <v>23.88992</v>
      </c>
      <c r="AO31" s="179">
        <v>0.88067004999999998</v>
      </c>
      <c r="AP31" s="208">
        <v>10.729712656048214</v>
      </c>
      <c r="AQ31" s="116">
        <v>380</v>
      </c>
      <c r="AR31" s="171">
        <v>380.25</v>
      </c>
      <c r="AS31" s="171">
        <v>248.91</v>
      </c>
      <c r="AT31" s="171">
        <v>131.60320641282564</v>
      </c>
      <c r="AU31" s="171">
        <v>0.25050100200400799</v>
      </c>
      <c r="AV31" s="180">
        <v>2.8874676412364857</v>
      </c>
      <c r="AW31" s="181">
        <v>1.903456677326024E-3</v>
      </c>
      <c r="AX31" s="203">
        <v>2.8929742924708215</v>
      </c>
      <c r="AY31" s="37">
        <v>5330</v>
      </c>
      <c r="AZ31" s="199">
        <v>15390.202527790469</v>
      </c>
      <c r="BA31" s="90">
        <v>1423.35</v>
      </c>
      <c r="BB31" s="182">
        <v>1438.71</v>
      </c>
      <c r="BC31" s="182">
        <v>1455.45</v>
      </c>
      <c r="BD31" s="183">
        <v>1439.1103152357659</v>
      </c>
      <c r="BE31" s="184">
        <v>41.954999999999998</v>
      </c>
      <c r="BF31" s="184">
        <v>41.545000000000002</v>
      </c>
      <c r="BG31" s="184">
        <v>40.948</v>
      </c>
      <c r="BH31" s="185">
        <v>41.482666666666667</v>
      </c>
      <c r="BI31" s="184">
        <v>0</v>
      </c>
      <c r="BJ31" s="184">
        <v>0</v>
      </c>
      <c r="BK31" s="184">
        <v>0</v>
      </c>
      <c r="BL31" s="197">
        <v>0</v>
      </c>
      <c r="BM31" s="155">
        <v>2.7917399999999999</v>
      </c>
      <c r="BN31" s="186">
        <v>-0.9</v>
      </c>
      <c r="BO31" s="190">
        <v>-1.5</v>
      </c>
    </row>
    <row r="32" spans="1:67" x14ac:dyDescent="0.25">
      <c r="A32" s="16" t="s">
        <v>204</v>
      </c>
      <c r="B32" s="174">
        <v>271713</v>
      </c>
      <c r="C32" s="174" t="s">
        <v>1229</v>
      </c>
      <c r="D32" s="168"/>
      <c r="E32" s="169" t="s">
        <v>289</v>
      </c>
      <c r="F32" s="168">
        <v>125</v>
      </c>
      <c r="G32" s="168">
        <v>50</v>
      </c>
      <c r="H32" s="170">
        <v>45365</v>
      </c>
      <c r="I32" s="214"/>
      <c r="J32" s="16" t="s">
        <v>288</v>
      </c>
      <c r="K32" s="171">
        <v>258.5</v>
      </c>
      <c r="L32" s="171">
        <v>258.68</v>
      </c>
      <c r="M32" s="172">
        <v>117.7556</v>
      </c>
      <c r="N32" s="172">
        <v>-28.679400000000001</v>
      </c>
      <c r="O32" s="171">
        <v>573827</v>
      </c>
      <c r="P32" s="171">
        <v>6827298</v>
      </c>
      <c r="Q32" s="110" t="s">
        <v>1228</v>
      </c>
      <c r="R32" s="214">
        <v>50</v>
      </c>
      <c r="S32" s="219">
        <v>115.78700000000001</v>
      </c>
      <c r="T32" s="168">
        <v>-32.058</v>
      </c>
      <c r="U32" s="168">
        <v>58501</v>
      </c>
      <c r="V32" s="168">
        <v>-1.708</v>
      </c>
      <c r="W32" s="214">
        <v>-65.963999999999999</v>
      </c>
      <c r="X32" s="16" t="s">
        <v>290</v>
      </c>
      <c r="Y32" s="168" t="s">
        <v>293</v>
      </c>
      <c r="Z32" s="168" t="s">
        <v>302</v>
      </c>
      <c r="AA32" s="168" t="s">
        <v>327</v>
      </c>
      <c r="AB32" s="168" t="s">
        <v>377</v>
      </c>
      <c r="AC32" s="173" t="s">
        <v>349</v>
      </c>
      <c r="AD32" s="149">
        <v>0.26500000000000001</v>
      </c>
      <c r="AE32" s="172">
        <v>0.19900000000000001</v>
      </c>
      <c r="AF32" s="172">
        <v>0.20399999999999999</v>
      </c>
      <c r="AG32" s="172">
        <v>0.22075457149306005</v>
      </c>
      <c r="AH32" s="178">
        <v>0.40247973474614712</v>
      </c>
      <c r="AI32" s="207"/>
      <c r="AJ32" s="207"/>
      <c r="AK32" s="207"/>
      <c r="AL32" s="207"/>
      <c r="AM32" s="207"/>
      <c r="AN32" s="207"/>
      <c r="AO32" s="207"/>
      <c r="AP32" s="208"/>
      <c r="AQ32" s="116">
        <v>324.26</v>
      </c>
      <c r="AR32" s="171">
        <v>324.49</v>
      </c>
      <c r="AS32" s="171">
        <v>209.49</v>
      </c>
      <c r="AT32" s="171">
        <v>115.23046092184369</v>
      </c>
      <c r="AU32" s="171">
        <v>0.23046092184370559</v>
      </c>
      <c r="AV32" s="180">
        <v>2.8140128695652171</v>
      </c>
      <c r="AW32" s="181">
        <v>2.0000000000001579E-3</v>
      </c>
      <c r="AX32" s="203">
        <v>2.8196521739130436</v>
      </c>
      <c r="AY32" s="37">
        <v>4950</v>
      </c>
      <c r="AZ32" s="199">
        <v>13929.363704347825</v>
      </c>
      <c r="BA32" s="90">
        <v>2543.4499999999998</v>
      </c>
      <c r="BB32" s="182">
        <v>2574.83</v>
      </c>
      <c r="BC32" s="182">
        <v>2596.4699999999998</v>
      </c>
      <c r="BD32" s="183">
        <v>2571.491095062323</v>
      </c>
      <c r="BE32" s="184">
        <v>27.506</v>
      </c>
      <c r="BF32" s="184">
        <v>27.974</v>
      </c>
      <c r="BG32" s="184">
        <v>28.007999999999999</v>
      </c>
      <c r="BH32" s="185">
        <v>27.829333333333334</v>
      </c>
      <c r="BI32" s="184">
        <v>0</v>
      </c>
      <c r="BJ32" s="184">
        <v>0</v>
      </c>
      <c r="BK32" s="184">
        <v>0</v>
      </c>
      <c r="BL32" s="197">
        <v>0</v>
      </c>
      <c r="BM32" s="155">
        <v>4.2156599999999997</v>
      </c>
      <c r="BN32" s="186">
        <v>-0.9</v>
      </c>
      <c r="BO32" s="190">
        <v>-1.5</v>
      </c>
    </row>
    <row r="33" spans="1:67" x14ac:dyDescent="0.25">
      <c r="A33" s="16" t="s">
        <v>205</v>
      </c>
      <c r="B33" s="174">
        <v>271714</v>
      </c>
      <c r="C33" s="174" t="s">
        <v>1229</v>
      </c>
      <c r="D33" s="168"/>
      <c r="E33" s="169" t="s">
        <v>289</v>
      </c>
      <c r="F33" s="168">
        <v>122</v>
      </c>
      <c r="G33" s="168">
        <v>50</v>
      </c>
      <c r="H33" s="170">
        <v>45365</v>
      </c>
      <c r="I33" s="214"/>
      <c r="J33" s="16" t="s">
        <v>288</v>
      </c>
      <c r="K33" s="171">
        <v>260.67</v>
      </c>
      <c r="L33" s="171">
        <v>260.85000000000002</v>
      </c>
      <c r="M33" s="172">
        <v>117.7556</v>
      </c>
      <c r="N33" s="172">
        <v>-28.679400000000001</v>
      </c>
      <c r="O33" s="171">
        <v>573827</v>
      </c>
      <c r="P33" s="171">
        <v>6827298</v>
      </c>
      <c r="Q33" s="110" t="s">
        <v>1228</v>
      </c>
      <c r="R33" s="214">
        <v>50</v>
      </c>
      <c r="S33" s="219">
        <v>115.78700000000001</v>
      </c>
      <c r="T33" s="168">
        <v>-32.058</v>
      </c>
      <c r="U33" s="168">
        <v>58501</v>
      </c>
      <c r="V33" s="168">
        <v>-1.708</v>
      </c>
      <c r="W33" s="214">
        <v>-65.963999999999999</v>
      </c>
      <c r="X33" s="16" t="s">
        <v>290</v>
      </c>
      <c r="Y33" s="168" t="s">
        <v>293</v>
      </c>
      <c r="Z33" s="168" t="s">
        <v>303</v>
      </c>
      <c r="AA33" s="168" t="s">
        <v>328</v>
      </c>
      <c r="AB33" s="168" t="s">
        <v>378</v>
      </c>
      <c r="AC33" s="173" t="s">
        <v>350</v>
      </c>
      <c r="AD33" s="149">
        <v>6.4000000000000001E-2</v>
      </c>
      <c r="AE33" s="172">
        <v>0.152</v>
      </c>
      <c r="AF33" s="172">
        <v>0.69899999999999995</v>
      </c>
      <c r="AG33" s="172">
        <v>0.18945245870095492</v>
      </c>
      <c r="AH33" s="178">
        <v>0.34552339417880162</v>
      </c>
      <c r="AI33" s="207"/>
      <c r="AJ33" s="207"/>
      <c r="AK33" s="207"/>
      <c r="AL33" s="207"/>
      <c r="AM33" s="207"/>
      <c r="AN33" s="207"/>
      <c r="AO33" s="207"/>
      <c r="AP33" s="208"/>
      <c r="AQ33" s="116">
        <v>358.46</v>
      </c>
      <c r="AR33" s="171">
        <v>358.67</v>
      </c>
      <c r="AS33" s="171">
        <v>231.23</v>
      </c>
      <c r="AT33" s="171">
        <v>127.69539078156315</v>
      </c>
      <c r="AU33" s="171">
        <v>0.21042084168340319</v>
      </c>
      <c r="AV33" s="180">
        <v>2.8071490897677331</v>
      </c>
      <c r="AW33" s="181">
        <v>1.6478342749532042E-3</v>
      </c>
      <c r="AX33" s="203">
        <v>2.8117824412481336</v>
      </c>
      <c r="AY33" s="37">
        <v>5140</v>
      </c>
      <c r="AZ33" s="199">
        <v>14428.746321406148</v>
      </c>
      <c r="BA33" s="90">
        <v>1847.48</v>
      </c>
      <c r="BB33" s="182">
        <v>2787.41</v>
      </c>
      <c r="BC33" s="182">
        <v>3465.98</v>
      </c>
      <c r="BD33" s="183">
        <v>2613.3779184565174</v>
      </c>
      <c r="BE33" s="184">
        <v>8.5380000000000003</v>
      </c>
      <c r="BF33" s="184">
        <v>8.8550000000000004</v>
      </c>
      <c r="BG33" s="184">
        <v>9.3469999999999995</v>
      </c>
      <c r="BH33" s="185">
        <v>8.913333333333334</v>
      </c>
      <c r="BI33" s="184">
        <v>0</v>
      </c>
      <c r="BJ33" s="184">
        <v>0</v>
      </c>
      <c r="BK33" s="184">
        <v>0</v>
      </c>
      <c r="BL33" s="197">
        <v>0</v>
      </c>
      <c r="BM33" s="155">
        <v>5.3892100000000003</v>
      </c>
      <c r="BN33" s="186">
        <v>8.7528299999999994</v>
      </c>
      <c r="BO33" s="190">
        <v>-1.5</v>
      </c>
    </row>
    <row r="34" spans="1:67" x14ac:dyDescent="0.25">
      <c r="A34" s="16" t="s">
        <v>206</v>
      </c>
      <c r="B34" s="174">
        <v>271715</v>
      </c>
      <c r="C34" s="174" t="s">
        <v>1229</v>
      </c>
      <c r="D34" s="168"/>
      <c r="E34" s="169" t="s">
        <v>289</v>
      </c>
      <c r="F34" s="168">
        <v>145</v>
      </c>
      <c r="G34" s="168">
        <v>50</v>
      </c>
      <c r="H34" s="170">
        <v>45365</v>
      </c>
      <c r="I34" s="214"/>
      <c r="J34" s="16" t="s">
        <v>288</v>
      </c>
      <c r="K34" s="171">
        <v>271.52999999999997</v>
      </c>
      <c r="L34" s="171">
        <v>271.73</v>
      </c>
      <c r="M34" s="172">
        <v>117.7556</v>
      </c>
      <c r="N34" s="172">
        <v>-28.679400000000001</v>
      </c>
      <c r="O34" s="171">
        <v>573827</v>
      </c>
      <c r="P34" s="171">
        <v>6827298</v>
      </c>
      <c r="Q34" s="110" t="s">
        <v>1228</v>
      </c>
      <c r="R34" s="214">
        <v>50</v>
      </c>
      <c r="S34" s="219">
        <v>115.78700000000001</v>
      </c>
      <c r="T34" s="168">
        <v>-32.058</v>
      </c>
      <c r="U34" s="168">
        <v>58501</v>
      </c>
      <c r="V34" s="168">
        <v>-1.708</v>
      </c>
      <c r="W34" s="214">
        <v>-65.963999999999999</v>
      </c>
      <c r="X34" s="16" t="s">
        <v>290</v>
      </c>
      <c r="Y34" s="168" t="s">
        <v>293</v>
      </c>
      <c r="Z34" s="168" t="s">
        <v>304</v>
      </c>
      <c r="AA34" s="168" t="s">
        <v>329</v>
      </c>
      <c r="AB34" s="168" t="s">
        <v>379</v>
      </c>
      <c r="AC34" s="173" t="s">
        <v>351</v>
      </c>
      <c r="AD34" s="149">
        <v>0.218</v>
      </c>
      <c r="AE34" s="172">
        <v>0.245</v>
      </c>
      <c r="AF34" s="172">
        <v>0.253</v>
      </c>
      <c r="AG34" s="172">
        <v>0.23818497730278282</v>
      </c>
      <c r="AH34" s="178">
        <v>0.43330611070922254</v>
      </c>
      <c r="AI34" s="207"/>
      <c r="AJ34" s="207"/>
      <c r="AK34" s="207"/>
      <c r="AL34" s="207"/>
      <c r="AM34" s="207"/>
      <c r="AN34" s="207"/>
      <c r="AO34" s="207"/>
      <c r="AP34" s="208"/>
      <c r="AQ34" s="116">
        <v>339.81</v>
      </c>
      <c r="AR34" s="171">
        <v>340.12</v>
      </c>
      <c r="AS34" s="171">
        <v>218.35</v>
      </c>
      <c r="AT34" s="171">
        <v>122.01402805611224</v>
      </c>
      <c r="AU34" s="171">
        <v>0.31062124248497219</v>
      </c>
      <c r="AV34" s="180">
        <v>2.7850076373491004</v>
      </c>
      <c r="AW34" s="181">
        <v>2.54578303358793E-3</v>
      </c>
      <c r="AX34" s="203">
        <v>2.7921157582743286</v>
      </c>
      <c r="AY34" s="37">
        <v>4450</v>
      </c>
      <c r="AZ34" s="199">
        <v>12393.283986203496</v>
      </c>
      <c r="BA34" s="90">
        <v>1953.32</v>
      </c>
      <c r="BB34" s="182">
        <v>2341.6999999999998</v>
      </c>
      <c r="BC34" s="182">
        <v>2754.39</v>
      </c>
      <c r="BD34" s="183">
        <v>2326.8945115732881</v>
      </c>
      <c r="BE34" s="184">
        <v>3.4060000000000001</v>
      </c>
      <c r="BF34" s="184">
        <v>3.8919999999999999</v>
      </c>
      <c r="BG34" s="184">
        <v>4.3949999999999996</v>
      </c>
      <c r="BH34" s="185">
        <v>3.8976666666666664</v>
      </c>
      <c r="BI34" s="184">
        <v>0</v>
      </c>
      <c r="BJ34" s="184">
        <v>0</v>
      </c>
      <c r="BK34" s="184">
        <v>0</v>
      </c>
      <c r="BL34" s="197">
        <v>0</v>
      </c>
      <c r="BM34" s="155">
        <v>-0.3</v>
      </c>
      <c r="BN34" s="186">
        <v>-0.9</v>
      </c>
      <c r="BO34" s="190">
        <v>22.85163</v>
      </c>
    </row>
    <row r="35" spans="1:67" x14ac:dyDescent="0.25">
      <c r="A35" s="16" t="s">
        <v>207</v>
      </c>
      <c r="B35" s="174">
        <v>271716</v>
      </c>
      <c r="C35" s="174" t="s">
        <v>1229</v>
      </c>
      <c r="D35" s="168"/>
      <c r="E35" s="169" t="s">
        <v>289</v>
      </c>
      <c r="F35" s="168">
        <v>93</v>
      </c>
      <c r="G35" s="168">
        <v>50</v>
      </c>
      <c r="H35" s="170">
        <v>45365</v>
      </c>
      <c r="I35" s="214"/>
      <c r="J35" s="16" t="s">
        <v>288</v>
      </c>
      <c r="K35" s="171">
        <v>278.45</v>
      </c>
      <c r="L35" s="171">
        <v>278.60000000000002</v>
      </c>
      <c r="M35" s="172">
        <v>117.7556</v>
      </c>
      <c r="N35" s="172">
        <v>-28.679400000000001</v>
      </c>
      <c r="O35" s="171">
        <v>573827</v>
      </c>
      <c r="P35" s="171">
        <v>6827298</v>
      </c>
      <c r="Q35" s="110" t="s">
        <v>1228</v>
      </c>
      <c r="R35" s="214">
        <v>50</v>
      </c>
      <c r="S35" s="219">
        <v>115.78700000000001</v>
      </c>
      <c r="T35" s="168">
        <v>-32.058</v>
      </c>
      <c r="U35" s="168">
        <v>58501</v>
      </c>
      <c r="V35" s="168">
        <v>-1.708</v>
      </c>
      <c r="W35" s="214">
        <v>-65.963999999999999</v>
      </c>
      <c r="X35" s="16" t="s">
        <v>290</v>
      </c>
      <c r="Y35" s="168" t="s">
        <v>293</v>
      </c>
      <c r="Z35" s="168" t="s">
        <v>305</v>
      </c>
      <c r="AA35" s="168" t="s">
        <v>330</v>
      </c>
      <c r="AB35" s="168" t="s">
        <v>379</v>
      </c>
      <c r="AC35" s="173" t="s">
        <v>352</v>
      </c>
      <c r="AD35" s="149">
        <v>0.35499999999999998</v>
      </c>
      <c r="AE35" s="172">
        <v>0.38500000000000001</v>
      </c>
      <c r="AF35" s="172">
        <v>0.19500000000000001</v>
      </c>
      <c r="AG35" s="172">
        <v>0.29870413270844487</v>
      </c>
      <c r="AH35" s="178">
        <v>0.55054158699493472</v>
      </c>
      <c r="AI35" s="207"/>
      <c r="AJ35" s="207"/>
      <c r="AK35" s="207"/>
      <c r="AL35" s="207"/>
      <c r="AM35" s="207"/>
      <c r="AN35" s="207"/>
      <c r="AO35" s="207"/>
      <c r="AP35" s="208"/>
      <c r="AQ35" s="116">
        <v>254.28</v>
      </c>
      <c r="AR35" s="171">
        <v>254.43</v>
      </c>
      <c r="AS35" s="171">
        <v>168.05</v>
      </c>
      <c r="AT35" s="171">
        <v>86.553106212424851</v>
      </c>
      <c r="AU35" s="171">
        <v>0.15030060120241051</v>
      </c>
      <c r="AV35" s="180">
        <v>2.9378495021995832</v>
      </c>
      <c r="AW35" s="181">
        <v>1.7365130817319483E-3</v>
      </c>
      <c r="AX35" s="203">
        <v>2.9429599907224868</v>
      </c>
      <c r="AY35" s="37">
        <v>4380</v>
      </c>
      <c r="AZ35" s="199">
        <v>12867.780819634174</v>
      </c>
      <c r="BA35" s="90">
        <v>8360.17</v>
      </c>
      <c r="BB35" s="182">
        <v>8379.3799999999992</v>
      </c>
      <c r="BC35" s="182">
        <v>8380.1</v>
      </c>
      <c r="BD35" s="183">
        <v>8373.2115767305349</v>
      </c>
      <c r="BE35" s="184">
        <v>3.9</v>
      </c>
      <c r="BF35" s="184">
        <v>3.952</v>
      </c>
      <c r="BG35" s="184">
        <v>4.0060000000000002</v>
      </c>
      <c r="BH35" s="185">
        <v>3.952666666666667</v>
      </c>
      <c r="BI35" s="184">
        <v>0</v>
      </c>
      <c r="BJ35" s="184">
        <v>0</v>
      </c>
      <c r="BK35" s="184">
        <v>0</v>
      </c>
      <c r="BL35" s="197">
        <v>0</v>
      </c>
      <c r="BM35" s="155">
        <v>2.37324</v>
      </c>
      <c r="BN35" s="186">
        <v>-0.9</v>
      </c>
      <c r="BO35" s="190">
        <v>8.4632199999999997</v>
      </c>
    </row>
    <row r="36" spans="1:67" x14ac:dyDescent="0.25">
      <c r="A36" s="16" t="s">
        <v>208</v>
      </c>
      <c r="B36" s="174">
        <v>271717</v>
      </c>
      <c r="C36" s="174" t="s">
        <v>1229</v>
      </c>
      <c r="D36" s="168"/>
      <c r="E36" s="169" t="s">
        <v>289</v>
      </c>
      <c r="F36" s="168">
        <v>96</v>
      </c>
      <c r="G36" s="168">
        <v>50</v>
      </c>
      <c r="H36" s="170">
        <v>45365</v>
      </c>
      <c r="I36" s="214"/>
      <c r="J36" s="16" t="s">
        <v>288</v>
      </c>
      <c r="K36" s="171">
        <v>281.11</v>
      </c>
      <c r="L36" s="171">
        <v>281.26</v>
      </c>
      <c r="M36" s="172">
        <v>117.7556</v>
      </c>
      <c r="N36" s="172">
        <v>-28.679400000000001</v>
      </c>
      <c r="O36" s="171">
        <v>573827</v>
      </c>
      <c r="P36" s="171">
        <v>6827298</v>
      </c>
      <c r="Q36" s="110" t="s">
        <v>1228</v>
      </c>
      <c r="R36" s="214">
        <v>50</v>
      </c>
      <c r="S36" s="219">
        <v>115.78700000000001</v>
      </c>
      <c r="T36" s="168">
        <v>-32.058</v>
      </c>
      <c r="U36" s="168">
        <v>58501</v>
      </c>
      <c r="V36" s="168">
        <v>-1.708</v>
      </c>
      <c r="W36" s="214">
        <v>-65.963999999999999</v>
      </c>
      <c r="X36" s="16" t="s">
        <v>290</v>
      </c>
      <c r="Y36" s="168" t="s">
        <v>293</v>
      </c>
      <c r="Z36" s="168" t="s">
        <v>306</v>
      </c>
      <c r="AA36" s="168" t="s">
        <v>331</v>
      </c>
      <c r="AB36" s="168" t="s">
        <v>379</v>
      </c>
      <c r="AC36" s="173" t="s">
        <v>353</v>
      </c>
      <c r="AD36" s="149">
        <v>0.22500000000000001</v>
      </c>
      <c r="AE36" s="172">
        <v>0.246</v>
      </c>
      <c r="AF36" s="172">
        <v>0.23300000000000001</v>
      </c>
      <c r="AG36" s="172">
        <v>0.23450810039863607</v>
      </c>
      <c r="AH36" s="178">
        <v>0.43095553610257348</v>
      </c>
      <c r="AI36" s="207"/>
      <c r="AJ36" s="207"/>
      <c r="AK36" s="207"/>
      <c r="AL36" s="207"/>
      <c r="AM36" s="207"/>
      <c r="AN36" s="207"/>
      <c r="AO36" s="207"/>
      <c r="AP36" s="208"/>
      <c r="AQ36" s="116">
        <v>226.92</v>
      </c>
      <c r="AR36" s="171">
        <v>227.1</v>
      </c>
      <c r="AS36" s="171">
        <v>146.33000000000001</v>
      </c>
      <c r="AT36" s="171">
        <v>80.931863727454896</v>
      </c>
      <c r="AU36" s="171">
        <v>0.18036072144289261</v>
      </c>
      <c r="AV36" s="180">
        <v>2.8038400396186707</v>
      </c>
      <c r="AW36" s="181">
        <v>2.2285502042838534E-3</v>
      </c>
      <c r="AX36" s="203">
        <v>2.8101024941059691</v>
      </c>
      <c r="AY36" s="37">
        <v>4160</v>
      </c>
      <c r="AZ36" s="199">
        <v>11663.97456481367</v>
      </c>
      <c r="BA36" s="90">
        <v>4601.4799999999996</v>
      </c>
      <c r="BB36" s="182">
        <v>4734.6899999999996</v>
      </c>
      <c r="BC36" s="182">
        <v>4813.82</v>
      </c>
      <c r="BD36" s="183">
        <v>4715.8463318979102</v>
      </c>
      <c r="BE36" s="184">
        <v>5.0279999999999996</v>
      </c>
      <c r="BF36" s="184">
        <v>5.3869999999999996</v>
      </c>
      <c r="BG36" s="184">
        <v>5.6639999999999997</v>
      </c>
      <c r="BH36" s="185">
        <v>5.3596666666666666</v>
      </c>
      <c r="BI36" s="184">
        <v>0</v>
      </c>
      <c r="BJ36" s="184">
        <v>0</v>
      </c>
      <c r="BK36" s="184">
        <v>0</v>
      </c>
      <c r="BL36" s="197">
        <v>0</v>
      </c>
      <c r="BM36" s="155">
        <v>-0.3</v>
      </c>
      <c r="BN36" s="186">
        <v>3.0998399999999999</v>
      </c>
      <c r="BO36" s="190">
        <v>-1.5</v>
      </c>
    </row>
    <row r="37" spans="1:67" x14ac:dyDescent="0.25">
      <c r="A37" s="16" t="s">
        <v>209</v>
      </c>
      <c r="B37" s="174">
        <v>271718</v>
      </c>
      <c r="C37" s="174" t="s">
        <v>1229</v>
      </c>
      <c r="D37" s="168"/>
      <c r="E37" s="169" t="s">
        <v>289</v>
      </c>
      <c r="F37" s="168">
        <v>101</v>
      </c>
      <c r="G37" s="168">
        <v>50</v>
      </c>
      <c r="H37" s="170">
        <v>45365</v>
      </c>
      <c r="I37" s="214"/>
      <c r="J37" s="16" t="s">
        <v>288</v>
      </c>
      <c r="K37" s="171">
        <v>285.26</v>
      </c>
      <c r="L37" s="171">
        <v>285.41000000000003</v>
      </c>
      <c r="M37" s="172">
        <v>117.7556</v>
      </c>
      <c r="N37" s="172">
        <v>-28.679400000000001</v>
      </c>
      <c r="O37" s="171">
        <v>573827</v>
      </c>
      <c r="P37" s="171">
        <v>6827298</v>
      </c>
      <c r="Q37" s="110" t="s">
        <v>1228</v>
      </c>
      <c r="R37" s="214">
        <v>50</v>
      </c>
      <c r="S37" s="219">
        <v>115.78700000000001</v>
      </c>
      <c r="T37" s="168">
        <v>-32.058</v>
      </c>
      <c r="U37" s="168">
        <v>58501</v>
      </c>
      <c r="V37" s="168">
        <v>-1.708</v>
      </c>
      <c r="W37" s="214">
        <v>-65.963999999999999</v>
      </c>
      <c r="X37" s="16" t="s">
        <v>290</v>
      </c>
      <c r="Y37" s="168" t="s">
        <v>293</v>
      </c>
      <c r="Z37" s="168" t="s">
        <v>307</v>
      </c>
      <c r="AA37" s="168" t="s">
        <v>332</v>
      </c>
      <c r="AB37" s="168" t="s">
        <v>380</v>
      </c>
      <c r="AC37" s="173" t="s">
        <v>354</v>
      </c>
      <c r="AD37" s="149">
        <v>0.22800000000000001</v>
      </c>
      <c r="AE37" s="172">
        <v>0.30299999999999999</v>
      </c>
      <c r="AF37" s="172">
        <v>0.42799999999999999</v>
      </c>
      <c r="AG37" s="172">
        <v>0.30922439477123781</v>
      </c>
      <c r="AH37" s="178">
        <v>0.56526219364182273</v>
      </c>
      <c r="AI37" s="207"/>
      <c r="AJ37" s="207"/>
      <c r="AK37" s="207"/>
      <c r="AL37" s="207"/>
      <c r="AM37" s="207"/>
      <c r="AN37" s="207"/>
      <c r="AO37" s="207"/>
      <c r="AP37" s="208"/>
      <c r="AQ37" s="116">
        <v>256.58</v>
      </c>
      <c r="AR37" s="171">
        <v>256.77999999999997</v>
      </c>
      <c r="AS37" s="171">
        <v>169.32</v>
      </c>
      <c r="AT37" s="171">
        <v>87.63527054108215</v>
      </c>
      <c r="AU37" s="171">
        <v>0.20040080160319501</v>
      </c>
      <c r="AV37" s="180">
        <v>2.927816601875143</v>
      </c>
      <c r="AW37" s="181">
        <v>2.2867596615594402E-3</v>
      </c>
      <c r="AX37" s="203">
        <v>2.9345271602108638</v>
      </c>
      <c r="AY37" s="37">
        <v>4850</v>
      </c>
      <c r="AZ37" s="199">
        <v>14199.910519094443</v>
      </c>
      <c r="BA37" s="90">
        <v>7191.79</v>
      </c>
      <c r="BB37" s="182">
        <v>8404.7000000000007</v>
      </c>
      <c r="BC37" s="182">
        <v>9398.65</v>
      </c>
      <c r="BD37" s="183">
        <v>8282.1208556555175</v>
      </c>
      <c r="BE37" s="184">
        <v>7.8040000000000003</v>
      </c>
      <c r="BF37" s="184">
        <v>8.5690000000000008</v>
      </c>
      <c r="BG37" s="184">
        <v>8.6959999999999997</v>
      </c>
      <c r="BH37" s="185">
        <v>8.3563333333333336</v>
      </c>
      <c r="BI37" s="184">
        <v>0</v>
      </c>
      <c r="BJ37" s="184">
        <v>0</v>
      </c>
      <c r="BK37" s="184">
        <v>0</v>
      </c>
      <c r="BL37" s="197">
        <v>0</v>
      </c>
      <c r="BM37" s="155">
        <v>-0.3</v>
      </c>
      <c r="BN37" s="186">
        <v>15.59205</v>
      </c>
      <c r="BO37" s="190">
        <v>-1.5</v>
      </c>
    </row>
    <row r="38" spans="1:67" x14ac:dyDescent="0.25">
      <c r="A38" s="16" t="s">
        <v>210</v>
      </c>
      <c r="B38" s="174">
        <v>271719</v>
      </c>
      <c r="C38" s="174" t="s">
        <v>1229</v>
      </c>
      <c r="D38" s="168"/>
      <c r="E38" s="169" t="s">
        <v>289</v>
      </c>
      <c r="F38" s="168">
        <v>130</v>
      </c>
      <c r="G38" s="168">
        <v>50</v>
      </c>
      <c r="H38" s="170">
        <v>45365</v>
      </c>
      <c r="I38" s="214"/>
      <c r="J38" s="16" t="s">
        <v>288</v>
      </c>
      <c r="K38" s="171">
        <v>287</v>
      </c>
      <c r="L38" s="171">
        <v>287.19</v>
      </c>
      <c r="M38" s="172">
        <v>117.7556</v>
      </c>
      <c r="N38" s="172">
        <v>-28.679400000000001</v>
      </c>
      <c r="O38" s="171">
        <v>573827</v>
      </c>
      <c r="P38" s="171">
        <v>6827298</v>
      </c>
      <c r="Q38" s="110" t="s">
        <v>1228</v>
      </c>
      <c r="R38" s="214">
        <v>50</v>
      </c>
      <c r="S38" s="219">
        <v>115.78700000000001</v>
      </c>
      <c r="T38" s="168">
        <v>-32.058</v>
      </c>
      <c r="U38" s="168">
        <v>58501</v>
      </c>
      <c r="V38" s="168">
        <v>-1.708</v>
      </c>
      <c r="W38" s="214">
        <v>-65.963999999999999</v>
      </c>
      <c r="X38" s="16" t="s">
        <v>291</v>
      </c>
      <c r="Y38" s="168" t="s">
        <v>294</v>
      </c>
      <c r="Z38" s="168" t="s">
        <v>308</v>
      </c>
      <c r="AA38" s="168" t="s">
        <v>333</v>
      </c>
      <c r="AB38" s="168" t="s">
        <v>381</v>
      </c>
      <c r="AC38" s="173" t="s">
        <v>355</v>
      </c>
      <c r="AD38" s="149">
        <v>0.314</v>
      </c>
      <c r="AE38" s="172">
        <v>0.123</v>
      </c>
      <c r="AF38" s="172">
        <v>0.20799999999999999</v>
      </c>
      <c r="AG38" s="172">
        <v>0.20027774743658694</v>
      </c>
      <c r="AH38" s="178">
        <v>0.36494611137894872</v>
      </c>
      <c r="AI38" s="207"/>
      <c r="AJ38" s="207"/>
      <c r="AK38" s="207"/>
      <c r="AL38" s="207"/>
      <c r="AM38" s="207"/>
      <c r="AN38" s="207"/>
      <c r="AO38" s="207"/>
      <c r="AP38" s="208"/>
      <c r="AQ38" s="116">
        <v>330.99</v>
      </c>
      <c r="AR38" s="171">
        <v>331.16</v>
      </c>
      <c r="AS38" s="171">
        <v>215.8</v>
      </c>
      <c r="AT38" s="171">
        <v>115.59118236472948</v>
      </c>
      <c r="AU38" s="171">
        <v>0.17034068136274139</v>
      </c>
      <c r="AV38" s="180">
        <v>2.8634537101248263</v>
      </c>
      <c r="AW38" s="181">
        <v>1.4736477115119269E-3</v>
      </c>
      <c r="AX38" s="203">
        <v>2.8676796596926817</v>
      </c>
      <c r="AY38" s="37">
        <v>5240</v>
      </c>
      <c r="AZ38" s="199">
        <v>15004.497441054089</v>
      </c>
      <c r="BA38" s="90">
        <v>4835.67</v>
      </c>
      <c r="BB38" s="182">
        <v>4715.83</v>
      </c>
      <c r="BC38" s="182">
        <v>4626.68</v>
      </c>
      <c r="BD38" s="183">
        <v>4725.2858587861529</v>
      </c>
      <c r="BE38" s="184">
        <v>7.6470000000000002</v>
      </c>
      <c r="BF38" s="184">
        <v>7.6150000000000002</v>
      </c>
      <c r="BG38" s="184">
        <v>7.5940000000000003</v>
      </c>
      <c r="BH38" s="185">
        <v>7.6186666666666669</v>
      </c>
      <c r="BI38" s="184">
        <v>0</v>
      </c>
      <c r="BJ38" s="184">
        <v>0</v>
      </c>
      <c r="BK38" s="184">
        <v>0</v>
      </c>
      <c r="BL38" s="197">
        <v>0</v>
      </c>
      <c r="BM38" s="155">
        <v>2.6422300000000001</v>
      </c>
      <c r="BN38" s="186">
        <v>7.1487499999999997</v>
      </c>
      <c r="BO38" s="190">
        <v>15.660410000000001</v>
      </c>
    </row>
    <row r="39" spans="1:67" x14ac:dyDescent="0.25">
      <c r="A39" s="16" t="s">
        <v>211</v>
      </c>
      <c r="B39" s="174">
        <v>271720</v>
      </c>
      <c r="C39" s="174" t="s">
        <v>1229</v>
      </c>
      <c r="D39" s="168"/>
      <c r="E39" s="169" t="s">
        <v>289</v>
      </c>
      <c r="F39" s="168">
        <v>122</v>
      </c>
      <c r="G39" s="168">
        <v>50</v>
      </c>
      <c r="H39" s="170">
        <v>45365</v>
      </c>
      <c r="I39" s="214"/>
      <c r="J39" s="16" t="s">
        <v>288</v>
      </c>
      <c r="K39" s="171">
        <v>288.17</v>
      </c>
      <c r="L39" s="171">
        <v>288.35000000000002</v>
      </c>
      <c r="M39" s="172">
        <v>117.7556</v>
      </c>
      <c r="N39" s="172">
        <v>-28.679400000000001</v>
      </c>
      <c r="O39" s="171">
        <v>573827</v>
      </c>
      <c r="P39" s="171">
        <v>6827298</v>
      </c>
      <c r="Q39" s="110" t="s">
        <v>1228</v>
      </c>
      <c r="R39" s="214">
        <v>50</v>
      </c>
      <c r="S39" s="219">
        <v>115.78700000000001</v>
      </c>
      <c r="T39" s="168">
        <v>-32.058</v>
      </c>
      <c r="U39" s="168">
        <v>58501</v>
      </c>
      <c r="V39" s="168">
        <v>-1.708</v>
      </c>
      <c r="W39" s="214">
        <v>-65.963999999999999</v>
      </c>
      <c r="X39" s="16" t="s">
        <v>290</v>
      </c>
      <c r="Y39" s="168" t="s">
        <v>293</v>
      </c>
      <c r="Z39" s="168" t="s">
        <v>309</v>
      </c>
      <c r="AA39" s="168" t="s">
        <v>334</v>
      </c>
      <c r="AB39" s="168" t="s">
        <v>382</v>
      </c>
      <c r="AC39" s="173" t="s">
        <v>356</v>
      </c>
      <c r="AD39" s="149">
        <v>0.246</v>
      </c>
      <c r="AE39" s="172">
        <v>0.249</v>
      </c>
      <c r="AF39" s="172">
        <v>0.189</v>
      </c>
      <c r="AG39" s="172">
        <v>0.22622056676830202</v>
      </c>
      <c r="AH39" s="178">
        <v>0.41258106967202923</v>
      </c>
      <c r="AI39" s="207"/>
      <c r="AJ39" s="207"/>
      <c r="AK39" s="207"/>
      <c r="AL39" s="207"/>
      <c r="AM39" s="207"/>
      <c r="AN39" s="207"/>
      <c r="AO39" s="207"/>
      <c r="AP39" s="208"/>
      <c r="AQ39" s="116">
        <v>281.76</v>
      </c>
      <c r="AR39" s="171">
        <v>281.93</v>
      </c>
      <c r="AS39" s="171">
        <v>181.57</v>
      </c>
      <c r="AT39" s="171">
        <v>100.56112224448898</v>
      </c>
      <c r="AU39" s="171">
        <v>0.17034068136274139</v>
      </c>
      <c r="AV39" s="180">
        <v>2.8018780390593858</v>
      </c>
      <c r="AW39" s="181">
        <v>1.6939019529694688E-3</v>
      </c>
      <c r="AX39" s="203">
        <v>2.8066321988222378</v>
      </c>
      <c r="AY39" s="37">
        <v>5040</v>
      </c>
      <c r="AZ39" s="199">
        <v>14121.465316859305</v>
      </c>
      <c r="BA39" s="90">
        <v>67492.740000000005</v>
      </c>
      <c r="BB39" s="182">
        <v>67978.41</v>
      </c>
      <c r="BC39" s="182">
        <v>68695.740000000005</v>
      </c>
      <c r="BD39" s="183">
        <v>68053.837959922501</v>
      </c>
      <c r="BE39" s="184">
        <v>14.994</v>
      </c>
      <c r="BF39" s="184">
        <v>15.051</v>
      </c>
      <c r="BG39" s="184">
        <v>15.180999999999999</v>
      </c>
      <c r="BH39" s="185">
        <v>15.075333333333333</v>
      </c>
      <c r="BI39" s="184">
        <v>0</v>
      </c>
      <c r="BJ39" s="184">
        <v>0</v>
      </c>
      <c r="BK39" s="184">
        <v>0</v>
      </c>
      <c r="BL39" s="197">
        <v>0</v>
      </c>
      <c r="BM39" s="155">
        <v>1.29681</v>
      </c>
      <c r="BN39" s="186">
        <v>5.2225000000000001</v>
      </c>
      <c r="BO39" s="190">
        <v>-1.5</v>
      </c>
    </row>
    <row r="40" spans="1:67" x14ac:dyDescent="0.25">
      <c r="A40" s="16" t="s">
        <v>212</v>
      </c>
      <c r="B40" s="174">
        <v>271721</v>
      </c>
      <c r="C40" s="174" t="s">
        <v>1229</v>
      </c>
      <c r="D40" s="168"/>
      <c r="E40" s="169" t="s">
        <v>289</v>
      </c>
      <c r="F40" s="168">
        <v>114</v>
      </c>
      <c r="G40" s="168">
        <v>50</v>
      </c>
      <c r="H40" s="170">
        <v>45365</v>
      </c>
      <c r="I40" s="214"/>
      <c r="J40" s="16" t="s">
        <v>288</v>
      </c>
      <c r="K40" s="171">
        <v>293.3</v>
      </c>
      <c r="L40" s="171">
        <v>293.47000000000003</v>
      </c>
      <c r="M40" s="172">
        <v>117.7556</v>
      </c>
      <c r="N40" s="172">
        <v>-28.679400000000001</v>
      </c>
      <c r="O40" s="171">
        <v>573827</v>
      </c>
      <c r="P40" s="171">
        <v>6827298</v>
      </c>
      <c r="Q40" s="110" t="s">
        <v>1228</v>
      </c>
      <c r="R40" s="214">
        <v>50</v>
      </c>
      <c r="S40" s="219">
        <v>115.78700000000001</v>
      </c>
      <c r="T40" s="168">
        <v>-32.058</v>
      </c>
      <c r="U40" s="168">
        <v>58501</v>
      </c>
      <c r="V40" s="168">
        <v>-1.708</v>
      </c>
      <c r="W40" s="214">
        <v>-65.963999999999999</v>
      </c>
      <c r="X40" s="16" t="s">
        <v>290</v>
      </c>
      <c r="Y40" s="168" t="s">
        <v>293</v>
      </c>
      <c r="Z40" s="168" t="s">
        <v>310</v>
      </c>
      <c r="AA40" s="168" t="s">
        <v>335</v>
      </c>
      <c r="AB40" s="168" t="s">
        <v>379</v>
      </c>
      <c r="AC40" s="173" t="s">
        <v>357</v>
      </c>
      <c r="AD40" s="149">
        <v>0.18</v>
      </c>
      <c r="AE40" s="172">
        <v>0.20399999999999999</v>
      </c>
      <c r="AF40" s="172">
        <v>0.248</v>
      </c>
      <c r="AG40" s="172">
        <v>0.20882610322354447</v>
      </c>
      <c r="AH40" s="178">
        <v>0.38119116882425813</v>
      </c>
      <c r="AI40" s="207"/>
      <c r="AJ40" s="207"/>
      <c r="AK40" s="207"/>
      <c r="AL40" s="207"/>
      <c r="AM40" s="207"/>
      <c r="AN40" s="207"/>
      <c r="AO40" s="207"/>
      <c r="AP40" s="208"/>
      <c r="AQ40" s="116">
        <v>269.33999999999997</v>
      </c>
      <c r="AR40" s="171">
        <v>269.58</v>
      </c>
      <c r="AS40" s="171">
        <v>174.3</v>
      </c>
      <c r="AT40" s="171">
        <v>95.470941883767509</v>
      </c>
      <c r="AU40" s="171">
        <v>0.24048096192385682</v>
      </c>
      <c r="AV40" s="180">
        <v>2.8211725440806052</v>
      </c>
      <c r="AW40" s="181">
        <v>2.5188916876575269E-3</v>
      </c>
      <c r="AX40" s="203">
        <v>2.8282967171717179</v>
      </c>
      <c r="AY40" s="37">
        <v>4750</v>
      </c>
      <c r="AZ40" s="199">
        <v>13400.569584382874</v>
      </c>
      <c r="BA40" s="90">
        <v>4840.91</v>
      </c>
      <c r="BB40" s="182">
        <v>5065.13</v>
      </c>
      <c r="BC40" s="182">
        <v>5158.43</v>
      </c>
      <c r="BD40" s="183">
        <v>5019.7071615079776</v>
      </c>
      <c r="BE40" s="184">
        <v>9.6750000000000007</v>
      </c>
      <c r="BF40" s="184">
        <v>10.426</v>
      </c>
      <c r="BG40" s="184">
        <v>10.707000000000001</v>
      </c>
      <c r="BH40" s="185">
        <v>10.269333333333334</v>
      </c>
      <c r="BI40" s="184">
        <v>0</v>
      </c>
      <c r="BJ40" s="184">
        <v>0</v>
      </c>
      <c r="BK40" s="184">
        <v>0</v>
      </c>
      <c r="BL40" s="197">
        <v>0</v>
      </c>
      <c r="BM40" s="155">
        <v>1.39012</v>
      </c>
      <c r="BN40" s="186">
        <v>-0.9</v>
      </c>
      <c r="BO40" s="190">
        <v>12.525270000000001</v>
      </c>
    </row>
    <row r="41" spans="1:67" x14ac:dyDescent="0.25">
      <c r="A41" s="16" t="s">
        <v>213</v>
      </c>
      <c r="B41" s="174">
        <v>271722</v>
      </c>
      <c r="C41" s="174" t="s">
        <v>1229</v>
      </c>
      <c r="D41" s="168"/>
      <c r="E41" s="169" t="s">
        <v>289</v>
      </c>
      <c r="F41" s="168">
        <v>120</v>
      </c>
      <c r="G41" s="168">
        <v>50</v>
      </c>
      <c r="H41" s="170">
        <v>45365</v>
      </c>
      <c r="I41" s="214"/>
      <c r="J41" s="16" t="s">
        <v>288</v>
      </c>
      <c r="K41" s="171">
        <v>299.55</v>
      </c>
      <c r="L41" s="171">
        <v>299.73</v>
      </c>
      <c r="M41" s="172">
        <v>117.7556</v>
      </c>
      <c r="N41" s="172">
        <v>-28.679400000000001</v>
      </c>
      <c r="O41" s="171">
        <v>573827</v>
      </c>
      <c r="P41" s="171">
        <v>6827298</v>
      </c>
      <c r="Q41" s="110" t="s">
        <v>1228</v>
      </c>
      <c r="R41" s="214">
        <v>50</v>
      </c>
      <c r="S41" s="219">
        <v>115.78700000000001</v>
      </c>
      <c r="T41" s="168">
        <v>-32.058</v>
      </c>
      <c r="U41" s="168">
        <v>58501</v>
      </c>
      <c r="V41" s="168">
        <v>-1.708</v>
      </c>
      <c r="W41" s="214">
        <v>-65.963999999999999</v>
      </c>
      <c r="X41" s="16" t="s">
        <v>290</v>
      </c>
      <c r="Y41" s="168" t="s">
        <v>293</v>
      </c>
      <c r="Z41" s="168" t="s">
        <v>310</v>
      </c>
      <c r="AA41" s="168" t="s">
        <v>335</v>
      </c>
      <c r="AB41" s="168" t="s">
        <v>379</v>
      </c>
      <c r="AC41" s="173" t="s">
        <v>358</v>
      </c>
      <c r="AD41" s="149">
        <v>0.26200000000000001</v>
      </c>
      <c r="AE41" s="172">
        <v>0.255</v>
      </c>
      <c r="AF41" s="172">
        <v>0.25600000000000001</v>
      </c>
      <c r="AG41" s="172">
        <v>0.25764821956532863</v>
      </c>
      <c r="AH41" s="178">
        <v>0.47000188213107252</v>
      </c>
      <c r="AI41" s="207"/>
      <c r="AJ41" s="207"/>
      <c r="AK41" s="207"/>
      <c r="AL41" s="207"/>
      <c r="AM41" s="207"/>
      <c r="AN41" s="207"/>
      <c r="AO41" s="207"/>
      <c r="AP41" s="208"/>
      <c r="AQ41" s="116">
        <v>314.92</v>
      </c>
      <c r="AR41" s="171">
        <v>315.16000000000003</v>
      </c>
      <c r="AS41" s="171">
        <v>203.67</v>
      </c>
      <c r="AT41" s="171">
        <v>111.71342685370745</v>
      </c>
      <c r="AU41" s="171">
        <v>0.24048096192385682</v>
      </c>
      <c r="AV41" s="180">
        <v>2.8189986545878547</v>
      </c>
      <c r="AW41" s="181">
        <v>2.1526594313392147E-3</v>
      </c>
      <c r="AX41" s="203">
        <v>2.8250800898876398</v>
      </c>
      <c r="AY41" s="37">
        <v>4790</v>
      </c>
      <c r="AZ41" s="199">
        <v>13503.003555475823</v>
      </c>
      <c r="BA41" s="90">
        <v>3455.74</v>
      </c>
      <c r="BB41" s="182">
        <v>3478.85</v>
      </c>
      <c r="BC41" s="182">
        <v>3505.32</v>
      </c>
      <c r="BD41" s="183">
        <v>3479.9110629367888</v>
      </c>
      <c r="BE41" s="184">
        <v>5.819</v>
      </c>
      <c r="BF41" s="184">
        <v>5.97</v>
      </c>
      <c r="BG41" s="184">
        <v>6.125</v>
      </c>
      <c r="BH41" s="185">
        <v>5.9713333333333338</v>
      </c>
      <c r="BI41" s="184">
        <v>0</v>
      </c>
      <c r="BJ41" s="184">
        <v>0</v>
      </c>
      <c r="BK41" s="184">
        <v>0</v>
      </c>
      <c r="BL41" s="197">
        <v>0</v>
      </c>
      <c r="BM41" s="155">
        <v>1.38392</v>
      </c>
      <c r="BN41" s="186">
        <v>-0.9</v>
      </c>
      <c r="BO41" s="190">
        <v>16.154260000000001</v>
      </c>
    </row>
    <row r="42" spans="1:67" x14ac:dyDescent="0.25">
      <c r="A42" s="16" t="s">
        <v>214</v>
      </c>
      <c r="B42" s="174">
        <v>271723</v>
      </c>
      <c r="C42" s="174" t="s">
        <v>1229</v>
      </c>
      <c r="D42" s="168"/>
      <c r="E42" s="169" t="s">
        <v>289</v>
      </c>
      <c r="F42" s="168">
        <v>109</v>
      </c>
      <c r="G42" s="168">
        <v>50</v>
      </c>
      <c r="H42" s="170">
        <v>45365</v>
      </c>
      <c r="I42" s="214"/>
      <c r="J42" s="16" t="s">
        <v>288</v>
      </c>
      <c r="K42" s="171">
        <v>301.58</v>
      </c>
      <c r="L42" s="171">
        <v>301.75</v>
      </c>
      <c r="M42" s="172">
        <v>117.7556</v>
      </c>
      <c r="N42" s="172">
        <v>-28.679400000000001</v>
      </c>
      <c r="O42" s="171">
        <v>573827</v>
      </c>
      <c r="P42" s="171">
        <v>6827298</v>
      </c>
      <c r="Q42" s="110" t="s">
        <v>1228</v>
      </c>
      <c r="R42" s="214">
        <v>50</v>
      </c>
      <c r="S42" s="219">
        <v>115.78700000000001</v>
      </c>
      <c r="T42" s="168">
        <v>-32.058</v>
      </c>
      <c r="U42" s="168">
        <v>58501</v>
      </c>
      <c r="V42" s="168">
        <v>-1.708</v>
      </c>
      <c r="W42" s="214">
        <v>-65.963999999999999</v>
      </c>
      <c r="X42" s="16" t="s">
        <v>290</v>
      </c>
      <c r="Y42" s="168" t="s">
        <v>293</v>
      </c>
      <c r="Z42" s="168"/>
      <c r="AA42" s="168" t="s">
        <v>335</v>
      </c>
      <c r="AB42" s="168" t="s">
        <v>379</v>
      </c>
      <c r="AC42" s="173" t="s">
        <v>359</v>
      </c>
      <c r="AD42" s="149">
        <v>0.21199999999999999</v>
      </c>
      <c r="AE42" s="172">
        <v>0.183</v>
      </c>
      <c r="AF42" s="172">
        <v>0.186</v>
      </c>
      <c r="AG42" s="172">
        <v>0.19324130644646545</v>
      </c>
      <c r="AH42" s="178">
        <v>0.35293592209382452</v>
      </c>
      <c r="AI42" s="207"/>
      <c r="AJ42" s="207"/>
      <c r="AK42" s="207"/>
      <c r="AL42" s="207"/>
      <c r="AM42" s="207"/>
      <c r="AN42" s="207"/>
      <c r="AO42" s="207"/>
      <c r="AP42" s="208"/>
      <c r="AQ42" s="116">
        <v>280.89</v>
      </c>
      <c r="AR42" s="171">
        <v>281.12</v>
      </c>
      <c r="AS42" s="171">
        <v>180.99</v>
      </c>
      <c r="AT42" s="171">
        <v>100.33066132264528</v>
      </c>
      <c r="AU42" s="171">
        <v>0.23046092184370559</v>
      </c>
      <c r="AV42" s="180">
        <v>2.799642664536103</v>
      </c>
      <c r="AW42" s="181">
        <v>2.2970138819536422E-3</v>
      </c>
      <c r="AX42" s="203">
        <v>2.8060882882882887</v>
      </c>
      <c r="AY42" s="37">
        <v>4250</v>
      </c>
      <c r="AZ42" s="199">
        <v>11898.481324278438</v>
      </c>
      <c r="BA42" s="90">
        <v>3592.17</v>
      </c>
      <c r="BB42" s="182">
        <v>3806.55</v>
      </c>
      <c r="BC42" s="182">
        <v>3875.93</v>
      </c>
      <c r="BD42" s="183">
        <v>3756.2525291141992</v>
      </c>
      <c r="BE42" s="184">
        <v>5.1349999999999998</v>
      </c>
      <c r="BF42" s="184">
        <v>5.4359999999999999</v>
      </c>
      <c r="BG42" s="184">
        <v>5.6680000000000001</v>
      </c>
      <c r="BH42" s="185">
        <v>5.4130000000000003</v>
      </c>
      <c r="BI42" s="184">
        <v>0</v>
      </c>
      <c r="BJ42" s="184">
        <v>0</v>
      </c>
      <c r="BK42" s="184">
        <v>0</v>
      </c>
      <c r="BL42" s="197">
        <v>0</v>
      </c>
      <c r="BM42" s="155">
        <v>-0.3</v>
      </c>
      <c r="BN42" s="186">
        <v>-0.9</v>
      </c>
      <c r="BO42" s="190">
        <v>21.38428</v>
      </c>
    </row>
    <row r="43" spans="1:67" x14ac:dyDescent="0.25">
      <c r="A43" s="16" t="s">
        <v>215</v>
      </c>
      <c r="B43" s="174">
        <v>271724</v>
      </c>
      <c r="C43" s="174" t="s">
        <v>1229</v>
      </c>
      <c r="D43" s="168"/>
      <c r="E43" s="169" t="s">
        <v>289</v>
      </c>
      <c r="F43" s="168">
        <v>95</v>
      </c>
      <c r="G43" s="168">
        <v>50</v>
      </c>
      <c r="H43" s="170">
        <v>45365</v>
      </c>
      <c r="I43" s="214"/>
      <c r="J43" s="16" t="s">
        <v>288</v>
      </c>
      <c r="K43" s="171">
        <v>301.85000000000002</v>
      </c>
      <c r="L43" s="171">
        <v>302</v>
      </c>
      <c r="M43" s="172">
        <v>117.7556</v>
      </c>
      <c r="N43" s="172">
        <v>-28.679400000000001</v>
      </c>
      <c r="O43" s="171">
        <v>573827</v>
      </c>
      <c r="P43" s="171">
        <v>6827298</v>
      </c>
      <c r="Q43" s="110" t="s">
        <v>1228</v>
      </c>
      <c r="R43" s="214">
        <v>50</v>
      </c>
      <c r="S43" s="219">
        <v>115.78700000000001</v>
      </c>
      <c r="T43" s="168">
        <v>-32.058</v>
      </c>
      <c r="U43" s="168">
        <v>58501</v>
      </c>
      <c r="V43" s="168">
        <v>-1.708</v>
      </c>
      <c r="W43" s="214">
        <v>-65.963999999999999</v>
      </c>
      <c r="X43" s="16" t="s">
        <v>290</v>
      </c>
      <c r="Y43" s="168" t="s">
        <v>293</v>
      </c>
      <c r="Z43" s="168" t="s">
        <v>311</v>
      </c>
      <c r="AA43" s="168" t="s">
        <v>336</v>
      </c>
      <c r="AB43" s="168" t="s">
        <v>383</v>
      </c>
      <c r="AC43" s="173" t="s">
        <v>360</v>
      </c>
      <c r="AD43" s="149">
        <v>0.16300000000000001</v>
      </c>
      <c r="AE43" s="172">
        <v>8.3000000000000004E-2</v>
      </c>
      <c r="AF43" s="172">
        <v>0.1</v>
      </c>
      <c r="AG43" s="172">
        <v>0.11060002681411604</v>
      </c>
      <c r="AH43" s="178">
        <v>0.20344874932456644</v>
      </c>
      <c r="AI43" s="207"/>
      <c r="AJ43" s="207"/>
      <c r="AK43" s="207"/>
      <c r="AL43" s="207"/>
      <c r="AM43" s="207"/>
      <c r="AN43" s="207"/>
      <c r="AO43" s="207"/>
      <c r="AP43" s="208"/>
      <c r="AQ43" s="116">
        <v>195.49</v>
      </c>
      <c r="AR43" s="171">
        <v>195.65</v>
      </c>
      <c r="AS43" s="171">
        <v>123.97</v>
      </c>
      <c r="AT43" s="171">
        <v>71.823647294589179</v>
      </c>
      <c r="AU43" s="171">
        <v>0.16032064128256171</v>
      </c>
      <c r="AV43" s="180">
        <v>2.7218055245535715</v>
      </c>
      <c r="AW43" s="181">
        <v>2.2321428571428093E-3</v>
      </c>
      <c r="AX43" s="203">
        <v>2.7278945749440711</v>
      </c>
      <c r="AY43" s="37">
        <v>3910</v>
      </c>
      <c r="AZ43" s="199">
        <v>10642.259601004465</v>
      </c>
      <c r="BA43" s="90">
        <v>6299.66</v>
      </c>
      <c r="BB43" s="182">
        <v>6508.73</v>
      </c>
      <c r="BC43" s="182">
        <v>6754.15</v>
      </c>
      <c r="BD43" s="183">
        <v>6518.2051158288223</v>
      </c>
      <c r="BE43" s="184">
        <v>12.433</v>
      </c>
      <c r="BF43" s="184">
        <v>12.909000000000001</v>
      </c>
      <c r="BG43" s="184">
        <v>13.57</v>
      </c>
      <c r="BH43" s="185">
        <v>12.970666666666666</v>
      </c>
      <c r="BI43" s="184">
        <v>0</v>
      </c>
      <c r="BJ43" s="184">
        <v>0</v>
      </c>
      <c r="BK43" s="184">
        <v>0</v>
      </c>
      <c r="BL43" s="197">
        <v>0</v>
      </c>
      <c r="BM43" s="155">
        <v>1.4825699999999999</v>
      </c>
      <c r="BN43" s="186">
        <v>6.1369800000000003</v>
      </c>
      <c r="BO43" s="190">
        <v>-1.5</v>
      </c>
    </row>
    <row r="44" spans="1:67" x14ac:dyDescent="0.25">
      <c r="A44" s="16" t="s">
        <v>216</v>
      </c>
      <c r="B44" s="174">
        <v>271725</v>
      </c>
      <c r="C44" s="174" t="s">
        <v>1229</v>
      </c>
      <c r="D44" s="168"/>
      <c r="E44" s="169" t="s">
        <v>289</v>
      </c>
      <c r="F44" s="168">
        <v>100</v>
      </c>
      <c r="G44" s="168">
        <v>50</v>
      </c>
      <c r="H44" s="170">
        <v>45365</v>
      </c>
      <c r="I44" s="214"/>
      <c r="J44" s="16" t="s">
        <v>288</v>
      </c>
      <c r="K44" s="171">
        <v>304.36</v>
      </c>
      <c r="L44" s="171">
        <v>304.52</v>
      </c>
      <c r="M44" s="172">
        <v>117.7556</v>
      </c>
      <c r="N44" s="172">
        <v>-28.679400000000001</v>
      </c>
      <c r="O44" s="171">
        <v>573827</v>
      </c>
      <c r="P44" s="171">
        <v>6827298</v>
      </c>
      <c r="Q44" s="110" t="s">
        <v>1228</v>
      </c>
      <c r="R44" s="214">
        <v>50</v>
      </c>
      <c r="S44" s="219">
        <v>115.78700000000001</v>
      </c>
      <c r="T44" s="168">
        <v>-32.058</v>
      </c>
      <c r="U44" s="168">
        <v>58501</v>
      </c>
      <c r="V44" s="168">
        <v>-1.708</v>
      </c>
      <c r="W44" s="214">
        <v>-65.963999999999999</v>
      </c>
      <c r="X44" s="16" t="s">
        <v>292</v>
      </c>
      <c r="Y44" s="168" t="s">
        <v>295</v>
      </c>
      <c r="Z44" s="168" t="s">
        <v>312</v>
      </c>
      <c r="AA44" s="168" t="s">
        <v>337</v>
      </c>
      <c r="AB44" s="168" t="s">
        <v>379</v>
      </c>
      <c r="AC44" s="173" t="s">
        <v>361</v>
      </c>
      <c r="AD44" s="149">
        <v>0.215</v>
      </c>
      <c r="AE44" s="172">
        <v>0.152</v>
      </c>
      <c r="AF44" s="172">
        <v>0.14299999999999999</v>
      </c>
      <c r="AG44" s="172">
        <v>0.1671883564459577</v>
      </c>
      <c r="AH44" s="178">
        <v>0.30603828647432557</v>
      </c>
      <c r="AI44" s="207"/>
      <c r="AJ44" s="207"/>
      <c r="AK44" s="207"/>
      <c r="AL44" s="207"/>
      <c r="AM44" s="207"/>
      <c r="AN44" s="207"/>
      <c r="AO44" s="207"/>
      <c r="AP44" s="208"/>
      <c r="AQ44" s="116">
        <v>269.55</v>
      </c>
      <c r="AR44" s="171">
        <v>269.77999999999997</v>
      </c>
      <c r="AS44" s="171">
        <v>173.47</v>
      </c>
      <c r="AT44" s="171">
        <v>96.503006012024017</v>
      </c>
      <c r="AU44" s="171">
        <v>0.23046092184364864</v>
      </c>
      <c r="AV44" s="180">
        <v>2.7931772401619779</v>
      </c>
      <c r="AW44" s="181">
        <v>2.3881216903744308E-3</v>
      </c>
      <c r="AX44" s="203">
        <v>2.7998636552872602</v>
      </c>
      <c r="AY44" s="37">
        <v>4120</v>
      </c>
      <c r="AZ44" s="199">
        <v>11507.890229467348</v>
      </c>
      <c r="BA44" s="90">
        <v>2228.85</v>
      </c>
      <c r="BB44" s="182">
        <v>2544.6</v>
      </c>
      <c r="BC44" s="182">
        <v>3004.63</v>
      </c>
      <c r="BD44" s="183">
        <v>2573.3397068836298</v>
      </c>
      <c r="BE44" s="184">
        <v>4.6040000000000001</v>
      </c>
      <c r="BF44" s="184">
        <v>5.0469999999999997</v>
      </c>
      <c r="BG44" s="184">
        <v>5.8780000000000001</v>
      </c>
      <c r="BH44" s="185">
        <v>5.176333333333333</v>
      </c>
      <c r="BI44" s="184">
        <v>0</v>
      </c>
      <c r="BJ44" s="184">
        <v>0</v>
      </c>
      <c r="BK44" s="184">
        <v>0</v>
      </c>
      <c r="BL44" s="197">
        <v>0</v>
      </c>
      <c r="BM44" s="155">
        <v>1.0127699999999999</v>
      </c>
      <c r="BN44" s="186">
        <v>8.6258900000000001</v>
      </c>
      <c r="BO44" s="190">
        <v>-1.5</v>
      </c>
    </row>
    <row r="45" spans="1:67" x14ac:dyDescent="0.25">
      <c r="A45" s="16" t="s">
        <v>217</v>
      </c>
      <c r="B45" s="174">
        <v>271726</v>
      </c>
      <c r="C45" s="174" t="s">
        <v>1229</v>
      </c>
      <c r="D45" s="168"/>
      <c r="E45" s="169" t="s">
        <v>289</v>
      </c>
      <c r="F45" s="168">
        <v>95</v>
      </c>
      <c r="G45" s="168">
        <v>50</v>
      </c>
      <c r="H45" s="170">
        <v>45365</v>
      </c>
      <c r="I45" s="214"/>
      <c r="J45" s="16" t="s">
        <v>288</v>
      </c>
      <c r="K45" s="171">
        <v>307.06</v>
      </c>
      <c r="L45" s="171">
        <v>307.20999999999998</v>
      </c>
      <c r="M45" s="172">
        <v>117.7556</v>
      </c>
      <c r="N45" s="172">
        <v>-28.679400000000001</v>
      </c>
      <c r="O45" s="171">
        <v>573827</v>
      </c>
      <c r="P45" s="171">
        <v>6827298</v>
      </c>
      <c r="Q45" s="110" t="s">
        <v>1228</v>
      </c>
      <c r="R45" s="214">
        <v>50</v>
      </c>
      <c r="S45" s="219">
        <v>115.78700000000001</v>
      </c>
      <c r="T45" s="168">
        <v>-32.058</v>
      </c>
      <c r="U45" s="168">
        <v>58501</v>
      </c>
      <c r="V45" s="168">
        <v>-1.708</v>
      </c>
      <c r="W45" s="214">
        <v>-65.963999999999999</v>
      </c>
      <c r="X45" s="16" t="s">
        <v>290</v>
      </c>
      <c r="Y45" s="168" t="s">
        <v>293</v>
      </c>
      <c r="Z45" s="168" t="s">
        <v>313</v>
      </c>
      <c r="AA45" s="168" t="s">
        <v>335</v>
      </c>
      <c r="AB45" s="168" t="s">
        <v>379</v>
      </c>
      <c r="AC45" s="173" t="s">
        <v>362</v>
      </c>
      <c r="AD45" s="149">
        <v>0.13500000000000001</v>
      </c>
      <c r="AE45" s="172">
        <v>0.11799999999999999</v>
      </c>
      <c r="AF45" s="172">
        <v>0.13900000000000001</v>
      </c>
      <c r="AG45" s="172">
        <v>0.13033974250585445</v>
      </c>
      <c r="AH45" s="178">
        <v>0.23975995633951924</v>
      </c>
      <c r="AI45" s="207"/>
      <c r="AJ45" s="207"/>
      <c r="AK45" s="207"/>
      <c r="AL45" s="207"/>
      <c r="AM45" s="207"/>
      <c r="AN45" s="207"/>
      <c r="AO45" s="207"/>
      <c r="AP45" s="208"/>
      <c r="AQ45" s="116">
        <v>217.54</v>
      </c>
      <c r="AR45" s="171">
        <v>217.76</v>
      </c>
      <c r="AS45" s="171">
        <v>139.71</v>
      </c>
      <c r="AT45" s="171">
        <v>78.206412825651284</v>
      </c>
      <c r="AU45" s="171">
        <v>0.22044088176352591</v>
      </c>
      <c r="AV45" s="180">
        <v>2.7816133247918007</v>
      </c>
      <c r="AW45" s="181">
        <v>2.8187059577193968E-3</v>
      </c>
      <c r="AX45" s="203">
        <v>2.7894760375176673</v>
      </c>
      <c r="AY45" s="37">
        <v>4790</v>
      </c>
      <c r="AZ45" s="199">
        <v>13323.927825752726</v>
      </c>
      <c r="BA45" s="90">
        <v>4732.12</v>
      </c>
      <c r="BB45" s="182">
        <v>4850.59</v>
      </c>
      <c r="BC45" s="182">
        <v>4884.6499999999996</v>
      </c>
      <c r="BD45" s="183">
        <v>4822.0079528269907</v>
      </c>
      <c r="BE45" s="184">
        <v>7.0250000000000004</v>
      </c>
      <c r="BF45" s="184">
        <v>7.4509999999999996</v>
      </c>
      <c r="BG45" s="184">
        <v>7.6440000000000001</v>
      </c>
      <c r="BH45" s="185">
        <v>7.3733333333333322</v>
      </c>
      <c r="BI45" s="184">
        <v>0</v>
      </c>
      <c r="BJ45" s="184">
        <v>0</v>
      </c>
      <c r="BK45" s="184">
        <v>0</v>
      </c>
      <c r="BL45" s="197">
        <v>0</v>
      </c>
      <c r="BM45" s="155">
        <v>1.7617799999999999</v>
      </c>
      <c r="BN45" s="186">
        <v>10.75864</v>
      </c>
      <c r="BO45" s="190">
        <v>9.5057500000000008</v>
      </c>
    </row>
    <row r="46" spans="1:67" x14ac:dyDescent="0.25">
      <c r="A46" s="16" t="s">
        <v>218</v>
      </c>
      <c r="B46" s="174">
        <v>271727</v>
      </c>
      <c r="C46" s="174" t="s">
        <v>1229</v>
      </c>
      <c r="D46" s="168"/>
      <c r="E46" s="169" t="s">
        <v>289</v>
      </c>
      <c r="F46" s="168">
        <v>70</v>
      </c>
      <c r="G46" s="168">
        <v>50</v>
      </c>
      <c r="H46" s="170">
        <v>45365</v>
      </c>
      <c r="I46" s="214"/>
      <c r="J46" s="16" t="s">
        <v>288</v>
      </c>
      <c r="K46" s="171">
        <v>310.32</v>
      </c>
      <c r="L46" s="171">
        <v>310.48</v>
      </c>
      <c r="M46" s="172">
        <v>117.7556</v>
      </c>
      <c r="N46" s="172">
        <v>-28.679400000000001</v>
      </c>
      <c r="O46" s="171">
        <v>573827</v>
      </c>
      <c r="P46" s="171">
        <v>6827298</v>
      </c>
      <c r="Q46" s="110" t="s">
        <v>1228</v>
      </c>
      <c r="R46" s="214">
        <v>50</v>
      </c>
      <c r="S46" s="219">
        <v>115.78700000000001</v>
      </c>
      <c r="T46" s="168">
        <v>-32.058</v>
      </c>
      <c r="U46" s="168">
        <v>58501</v>
      </c>
      <c r="V46" s="168">
        <v>-1.708</v>
      </c>
      <c r="W46" s="214">
        <v>-65.963999999999999</v>
      </c>
      <c r="X46" s="16" t="s">
        <v>291</v>
      </c>
      <c r="Y46" s="168" t="s">
        <v>294</v>
      </c>
      <c r="Z46" s="168" t="s">
        <v>314</v>
      </c>
      <c r="AA46" s="168" t="s">
        <v>333</v>
      </c>
      <c r="AB46" s="168" t="s">
        <v>384</v>
      </c>
      <c r="AC46" s="173" t="s">
        <v>363</v>
      </c>
      <c r="AD46" s="149">
        <v>1E-3</v>
      </c>
      <c r="AE46" s="172">
        <v>1E-3</v>
      </c>
      <c r="AF46" s="172">
        <v>1E-3</v>
      </c>
      <c r="AG46" s="172">
        <v>1E-3</v>
      </c>
      <c r="AH46" s="178">
        <v>1.9230999999999999E-3</v>
      </c>
      <c r="AI46" s="207"/>
      <c r="AJ46" s="207"/>
      <c r="AK46" s="207"/>
      <c r="AL46" s="207"/>
      <c r="AM46" s="207"/>
      <c r="AN46" s="207"/>
      <c r="AO46" s="207"/>
      <c r="AP46" s="208"/>
      <c r="AQ46" s="116">
        <v>162.06</v>
      </c>
      <c r="AR46" s="171">
        <v>162.22999999999999</v>
      </c>
      <c r="AS46" s="171">
        <v>101.89</v>
      </c>
      <c r="AT46" s="171">
        <v>60.460921843687366</v>
      </c>
      <c r="AU46" s="171">
        <v>0.17034068136271291</v>
      </c>
      <c r="AV46" s="180">
        <v>2.6804090155783897</v>
      </c>
      <c r="AW46" s="181">
        <v>2.8173682466023785E-3</v>
      </c>
      <c r="AX46" s="203">
        <v>2.6879820508559082</v>
      </c>
      <c r="AY46" s="37">
        <v>4210</v>
      </c>
      <c r="AZ46" s="199">
        <v>11284.52195558502</v>
      </c>
      <c r="BA46" s="90">
        <v>13865.71</v>
      </c>
      <c r="BB46" s="182">
        <v>14274.1</v>
      </c>
      <c r="BC46" s="182">
        <v>14858.4</v>
      </c>
      <c r="BD46" s="183">
        <v>14326.968228770778</v>
      </c>
      <c r="BE46" s="184">
        <v>13.961</v>
      </c>
      <c r="BF46" s="184">
        <v>14.244</v>
      </c>
      <c r="BG46" s="184">
        <v>14.723000000000001</v>
      </c>
      <c r="BH46" s="185">
        <v>14.309333333333333</v>
      </c>
      <c r="BI46" s="184">
        <v>0</v>
      </c>
      <c r="BJ46" s="184">
        <v>0</v>
      </c>
      <c r="BK46" s="184">
        <v>0</v>
      </c>
      <c r="BL46" s="197">
        <v>0</v>
      </c>
      <c r="BM46" s="155">
        <v>-0.3</v>
      </c>
      <c r="BN46" s="186">
        <v>-0.9</v>
      </c>
      <c r="BO46" s="190">
        <v>-1.5</v>
      </c>
    </row>
    <row r="47" spans="1:67" x14ac:dyDescent="0.25">
      <c r="A47" s="16" t="s">
        <v>219</v>
      </c>
      <c r="B47" s="174">
        <v>271728</v>
      </c>
      <c r="C47" s="174" t="s">
        <v>1229</v>
      </c>
      <c r="D47" s="168"/>
      <c r="E47" s="169" t="s">
        <v>289</v>
      </c>
      <c r="F47" s="168">
        <v>143</v>
      </c>
      <c r="G47" s="168">
        <v>47</v>
      </c>
      <c r="H47" s="170">
        <v>45365</v>
      </c>
      <c r="I47" s="214"/>
      <c r="J47" s="16" t="s">
        <v>288</v>
      </c>
      <c r="K47" s="171">
        <v>338.04</v>
      </c>
      <c r="L47" s="171">
        <v>338.24</v>
      </c>
      <c r="M47" s="172">
        <v>117.7556</v>
      </c>
      <c r="N47" s="172">
        <v>-28.679400000000001</v>
      </c>
      <c r="O47" s="171">
        <v>573827</v>
      </c>
      <c r="P47" s="171">
        <v>6827298</v>
      </c>
      <c r="Q47" s="110" t="s">
        <v>1228</v>
      </c>
      <c r="R47" s="214">
        <v>50</v>
      </c>
      <c r="S47" s="219">
        <v>115.78700000000001</v>
      </c>
      <c r="T47" s="168">
        <v>-32.058</v>
      </c>
      <c r="U47" s="168">
        <v>58501</v>
      </c>
      <c r="V47" s="168">
        <v>-1.708</v>
      </c>
      <c r="W47" s="214">
        <v>-65.963999999999999</v>
      </c>
      <c r="X47" s="16" t="s">
        <v>292</v>
      </c>
      <c r="Y47" s="168" t="s">
        <v>295</v>
      </c>
      <c r="Z47" s="168" t="s">
        <v>315</v>
      </c>
      <c r="AA47" s="168" t="s">
        <v>337</v>
      </c>
      <c r="AB47" s="168" t="s">
        <v>379</v>
      </c>
      <c r="AC47" s="173" t="s">
        <v>364</v>
      </c>
      <c r="AD47" s="149">
        <v>0.19</v>
      </c>
      <c r="AE47" s="172">
        <v>0.19400000000000001</v>
      </c>
      <c r="AF47" s="172">
        <v>0.189</v>
      </c>
      <c r="AG47" s="172">
        <v>0.19098783764372296</v>
      </c>
      <c r="AH47" s="178">
        <v>0.34752146937651829</v>
      </c>
      <c r="AI47" s="207"/>
      <c r="AJ47" s="207"/>
      <c r="AK47" s="207"/>
      <c r="AL47" s="207"/>
      <c r="AM47" s="207"/>
      <c r="AN47" s="207"/>
      <c r="AO47" s="207"/>
      <c r="AP47" s="208"/>
      <c r="AQ47" s="116">
        <v>252.05</v>
      </c>
      <c r="AR47" s="171">
        <v>252.31</v>
      </c>
      <c r="AS47" s="171">
        <v>162.83000000000001</v>
      </c>
      <c r="AT47" s="171">
        <v>89.659318637274538</v>
      </c>
      <c r="AU47" s="171">
        <v>0.26052104208415922</v>
      </c>
      <c r="AV47" s="180">
        <v>2.8111969155118466</v>
      </c>
      <c r="AW47" s="181">
        <v>2.9056772463119237E-3</v>
      </c>
      <c r="AX47" s="203">
        <v>2.8193891504147057</v>
      </c>
      <c r="AY47" s="37">
        <v>5070</v>
      </c>
      <c r="AZ47" s="199">
        <v>14252.768361645061</v>
      </c>
      <c r="BA47" s="90">
        <v>3162.88</v>
      </c>
      <c r="BB47" s="182">
        <v>3288.55</v>
      </c>
      <c r="BC47" s="182">
        <v>3318.76</v>
      </c>
      <c r="BD47" s="183">
        <v>3256.024547996441</v>
      </c>
      <c r="BE47" s="184">
        <v>11.234</v>
      </c>
      <c r="BF47" s="184">
        <v>11.512</v>
      </c>
      <c r="BG47" s="184">
        <v>11.564</v>
      </c>
      <c r="BH47" s="185">
        <v>11.436666666666667</v>
      </c>
      <c r="BI47" s="184">
        <v>0</v>
      </c>
      <c r="BJ47" s="184">
        <v>0</v>
      </c>
      <c r="BK47" s="184">
        <v>0</v>
      </c>
      <c r="BL47" s="197">
        <v>0</v>
      </c>
      <c r="BM47" s="155">
        <v>-0.3</v>
      </c>
      <c r="BN47" s="186">
        <v>9.9206699999999994</v>
      </c>
      <c r="BO47" s="190">
        <v>-1.5</v>
      </c>
    </row>
    <row r="48" spans="1:67" x14ac:dyDescent="0.25">
      <c r="A48" s="16" t="s">
        <v>220</v>
      </c>
      <c r="B48" s="174">
        <v>271729</v>
      </c>
      <c r="C48" s="174" t="s">
        <v>1229</v>
      </c>
      <c r="D48" s="168"/>
      <c r="E48" s="169" t="s">
        <v>289</v>
      </c>
      <c r="F48" s="168">
        <v>125</v>
      </c>
      <c r="G48" s="168">
        <v>50</v>
      </c>
      <c r="H48" s="170">
        <v>45365</v>
      </c>
      <c r="I48" s="214"/>
      <c r="J48" s="16" t="s">
        <v>288</v>
      </c>
      <c r="K48" s="171">
        <v>343.25</v>
      </c>
      <c r="L48" s="171">
        <v>343.43</v>
      </c>
      <c r="M48" s="172">
        <v>117.7556</v>
      </c>
      <c r="N48" s="172">
        <v>-28.679400000000001</v>
      </c>
      <c r="O48" s="171">
        <v>573827</v>
      </c>
      <c r="P48" s="171">
        <v>6827298</v>
      </c>
      <c r="Q48" s="110" t="s">
        <v>1228</v>
      </c>
      <c r="R48" s="214">
        <v>50</v>
      </c>
      <c r="S48" s="219">
        <v>115.78700000000001</v>
      </c>
      <c r="T48" s="168">
        <v>-32.058</v>
      </c>
      <c r="U48" s="168">
        <v>58501</v>
      </c>
      <c r="V48" s="168">
        <v>-1.708</v>
      </c>
      <c r="W48" s="214">
        <v>-65.963999999999999</v>
      </c>
      <c r="X48" s="16" t="s">
        <v>290</v>
      </c>
      <c r="Y48" s="168" t="s">
        <v>293</v>
      </c>
      <c r="Z48" s="168" t="s">
        <v>316</v>
      </c>
      <c r="AA48" s="168" t="s">
        <v>338</v>
      </c>
      <c r="AB48" s="168" t="s">
        <v>379</v>
      </c>
      <c r="AC48" s="173" t="s">
        <v>365</v>
      </c>
      <c r="AD48" s="149">
        <v>0.19</v>
      </c>
      <c r="AE48" s="172">
        <v>0.16600000000000001</v>
      </c>
      <c r="AF48" s="172">
        <v>0.189</v>
      </c>
      <c r="AG48" s="172">
        <v>0.18131810203429496</v>
      </c>
      <c r="AH48" s="178">
        <v>0.33057916362892659</v>
      </c>
      <c r="AI48" s="207"/>
      <c r="AJ48" s="207"/>
      <c r="AK48" s="207"/>
      <c r="AL48" s="207"/>
      <c r="AM48" s="207"/>
      <c r="AN48" s="207"/>
      <c r="AO48" s="207"/>
      <c r="AP48" s="208"/>
      <c r="AQ48" s="116">
        <v>278.93</v>
      </c>
      <c r="AR48" s="171">
        <v>279.10000000000002</v>
      </c>
      <c r="AS48" s="171">
        <v>179.11</v>
      </c>
      <c r="AT48" s="171">
        <v>100.19038076152306</v>
      </c>
      <c r="AU48" s="171">
        <v>0.17034068136274139</v>
      </c>
      <c r="AV48" s="180">
        <v>2.7839997999799979</v>
      </c>
      <c r="AW48" s="181">
        <v>1.7001700170018591E-3</v>
      </c>
      <c r="AX48" s="203">
        <v>2.7887411340412744</v>
      </c>
      <c r="AY48" s="37">
        <v>4710</v>
      </c>
      <c r="AZ48" s="199">
        <v>13112.63905790579</v>
      </c>
      <c r="BA48" s="90">
        <v>2378.1999999999998</v>
      </c>
      <c r="BB48" s="182">
        <v>2564.1</v>
      </c>
      <c r="BC48" s="182">
        <v>2857.53</v>
      </c>
      <c r="BD48" s="183">
        <v>2592.5354922886918</v>
      </c>
      <c r="BE48" s="184">
        <v>3.8330000000000002</v>
      </c>
      <c r="BF48" s="184">
        <v>3.9820000000000002</v>
      </c>
      <c r="BG48" s="184">
        <v>4.4569999999999999</v>
      </c>
      <c r="BH48" s="185">
        <v>4.0906666666666665</v>
      </c>
      <c r="BI48" s="184">
        <v>0</v>
      </c>
      <c r="BJ48" s="184">
        <v>0</v>
      </c>
      <c r="BK48" s="184">
        <v>0</v>
      </c>
      <c r="BL48" s="197">
        <v>0</v>
      </c>
      <c r="BM48" s="155">
        <v>-0.3</v>
      </c>
      <c r="BN48" s="186">
        <v>4.8645800000000001</v>
      </c>
      <c r="BO48" s="190">
        <v>7.2062900000000001</v>
      </c>
    </row>
    <row r="49" spans="1:67" x14ac:dyDescent="0.25">
      <c r="A49" s="16" t="s">
        <v>221</v>
      </c>
      <c r="B49" s="174">
        <v>271730</v>
      </c>
      <c r="C49" s="174" t="s">
        <v>1229</v>
      </c>
      <c r="D49" s="168"/>
      <c r="E49" s="169" t="s">
        <v>289</v>
      </c>
      <c r="F49" s="168">
        <v>93</v>
      </c>
      <c r="G49" s="168">
        <v>50</v>
      </c>
      <c r="H49" s="170">
        <v>45365</v>
      </c>
      <c r="I49" s="214"/>
      <c r="J49" s="16" t="s">
        <v>288</v>
      </c>
      <c r="K49" s="171">
        <v>364.35</v>
      </c>
      <c r="L49" s="171">
        <v>364.5</v>
      </c>
      <c r="M49" s="172">
        <v>117.7556</v>
      </c>
      <c r="N49" s="172">
        <v>-28.679400000000001</v>
      </c>
      <c r="O49" s="171">
        <v>573827</v>
      </c>
      <c r="P49" s="171">
        <v>6827298</v>
      </c>
      <c r="Q49" s="110" t="s">
        <v>1228</v>
      </c>
      <c r="R49" s="214">
        <v>50</v>
      </c>
      <c r="S49" s="219">
        <v>115.78700000000001</v>
      </c>
      <c r="T49" s="168">
        <v>-32.058</v>
      </c>
      <c r="U49" s="168">
        <v>58501</v>
      </c>
      <c r="V49" s="168">
        <v>-1.708</v>
      </c>
      <c r="W49" s="214">
        <v>-65.963999999999999</v>
      </c>
      <c r="X49" s="16" t="s">
        <v>290</v>
      </c>
      <c r="Y49" s="168" t="s">
        <v>293</v>
      </c>
      <c r="Z49" s="168" t="s">
        <v>317</v>
      </c>
      <c r="AA49" s="168" t="s">
        <v>339</v>
      </c>
      <c r="AB49" s="168" t="s">
        <v>385</v>
      </c>
      <c r="AC49" s="173" t="s">
        <v>366</v>
      </c>
      <c r="AD49" s="149">
        <v>0.26200000000000001</v>
      </c>
      <c r="AE49" s="172">
        <v>0.30299999999999999</v>
      </c>
      <c r="AF49" s="172">
        <v>0.31</v>
      </c>
      <c r="AG49" s="172">
        <v>0.29087196928079284</v>
      </c>
      <c r="AH49" s="178">
        <v>0.53610612658142931</v>
      </c>
      <c r="AI49" s="179">
        <v>0.34309440000000002</v>
      </c>
      <c r="AJ49" s="179">
        <v>0</v>
      </c>
      <c r="AK49" s="179">
        <v>-16.812125000000002</v>
      </c>
      <c r="AL49" s="179">
        <v>0.48817145000000001</v>
      </c>
      <c r="AM49" s="179">
        <v>110.41847999999999</v>
      </c>
      <c r="AN49" s="179">
        <v>-1.653100000000002</v>
      </c>
      <c r="AO49" s="179">
        <v>1.7484994999999999</v>
      </c>
      <c r="AP49" s="208">
        <v>7.3847266465777013</v>
      </c>
      <c r="AQ49" s="116">
        <v>254.28</v>
      </c>
      <c r="AR49" s="171">
        <v>254.48</v>
      </c>
      <c r="AS49" s="171">
        <v>163.66999999999999</v>
      </c>
      <c r="AT49" s="171">
        <v>90.99198396793588</v>
      </c>
      <c r="AU49" s="171">
        <v>0.20040080160319501</v>
      </c>
      <c r="AV49" s="180">
        <v>2.7945318797489263</v>
      </c>
      <c r="AW49" s="181">
        <v>2.202400616672047E-3</v>
      </c>
      <c r="AX49" s="203">
        <v>2.8007001434720222</v>
      </c>
      <c r="AY49" s="37">
        <v>5490</v>
      </c>
      <c r="AZ49" s="199">
        <v>15341.980019821605</v>
      </c>
      <c r="BA49" s="90">
        <v>2482.16</v>
      </c>
      <c r="BB49" s="182">
        <v>2465.86</v>
      </c>
      <c r="BC49" s="182">
        <v>2449</v>
      </c>
      <c r="BD49" s="183">
        <v>2465.6361632988005</v>
      </c>
      <c r="BE49" s="184">
        <v>48.633000000000003</v>
      </c>
      <c r="BF49" s="184">
        <v>48.018000000000001</v>
      </c>
      <c r="BG49" s="184">
        <v>47.692999999999998</v>
      </c>
      <c r="BH49" s="185">
        <v>48.114666666666665</v>
      </c>
      <c r="BI49" s="184">
        <v>0</v>
      </c>
      <c r="BJ49" s="184">
        <v>0</v>
      </c>
      <c r="BK49" s="184">
        <v>0</v>
      </c>
      <c r="BL49" s="197">
        <v>0</v>
      </c>
      <c r="BM49" s="155">
        <v>0.85941000000000001</v>
      </c>
      <c r="BN49" s="186">
        <v>-0.9</v>
      </c>
      <c r="BO49" s="190">
        <v>14.37008</v>
      </c>
    </row>
    <row r="50" spans="1:67" x14ac:dyDescent="0.25">
      <c r="A50" s="16" t="s">
        <v>222</v>
      </c>
      <c r="B50" s="174">
        <v>271731</v>
      </c>
      <c r="C50" s="174" t="s">
        <v>1229</v>
      </c>
      <c r="D50" s="168"/>
      <c r="E50" s="169" t="s">
        <v>289</v>
      </c>
      <c r="F50" s="168">
        <v>105</v>
      </c>
      <c r="G50" s="168">
        <v>50</v>
      </c>
      <c r="H50" s="170">
        <v>45365</v>
      </c>
      <c r="I50" s="214"/>
      <c r="J50" s="16" t="s">
        <v>288</v>
      </c>
      <c r="K50" s="171">
        <v>375.84</v>
      </c>
      <c r="L50" s="171">
        <v>376</v>
      </c>
      <c r="M50" s="172">
        <v>117.7556</v>
      </c>
      <c r="N50" s="172">
        <v>-28.679400000000001</v>
      </c>
      <c r="O50" s="171">
        <v>573827</v>
      </c>
      <c r="P50" s="171">
        <v>6827298</v>
      </c>
      <c r="Q50" s="110" t="s">
        <v>1228</v>
      </c>
      <c r="R50" s="214">
        <v>50</v>
      </c>
      <c r="S50" s="219">
        <v>115.78700000000001</v>
      </c>
      <c r="T50" s="168">
        <v>-32.058</v>
      </c>
      <c r="U50" s="168">
        <v>58501</v>
      </c>
      <c r="V50" s="168">
        <v>-1.708</v>
      </c>
      <c r="W50" s="214">
        <v>-65.963999999999999</v>
      </c>
      <c r="X50" s="16" t="s">
        <v>292</v>
      </c>
      <c r="Y50" s="168" t="s">
        <v>295</v>
      </c>
      <c r="Z50" s="168" t="s">
        <v>318</v>
      </c>
      <c r="AA50" s="168" t="s">
        <v>340</v>
      </c>
      <c r="AB50" s="168" t="s">
        <v>386</v>
      </c>
      <c r="AC50" s="173" t="s">
        <v>367</v>
      </c>
      <c r="AD50" s="149">
        <v>0.41799999999999998</v>
      </c>
      <c r="AE50" s="172">
        <v>0.42099999999999999</v>
      </c>
      <c r="AF50" s="172">
        <v>0.33400000000000002</v>
      </c>
      <c r="AG50" s="172">
        <v>0.38880778144654615</v>
      </c>
      <c r="AH50" s="178">
        <v>0.71042957825912922</v>
      </c>
      <c r="AI50" s="207"/>
      <c r="AJ50" s="207"/>
      <c r="AK50" s="207"/>
      <c r="AL50" s="207"/>
      <c r="AM50" s="207"/>
      <c r="AN50" s="207"/>
      <c r="AO50" s="207"/>
      <c r="AP50" s="208"/>
      <c r="AQ50" s="116">
        <v>300.79000000000002</v>
      </c>
      <c r="AR50" s="171">
        <v>301.02999999999997</v>
      </c>
      <c r="AS50" s="171">
        <v>193.93</v>
      </c>
      <c r="AT50" s="171">
        <v>107.314629258517</v>
      </c>
      <c r="AU50" s="171">
        <v>0.24048096192379986</v>
      </c>
      <c r="AV50" s="180">
        <v>2.8028797385620927</v>
      </c>
      <c r="AW50" s="181">
        <v>2.2408963585429723E-3</v>
      </c>
      <c r="AX50" s="203">
        <v>2.8091748081602095</v>
      </c>
      <c r="AY50" s="37">
        <v>4480</v>
      </c>
      <c r="AZ50" s="199">
        <v>12556.901228758175</v>
      </c>
      <c r="BA50" s="90">
        <v>1180.8499999999999</v>
      </c>
      <c r="BB50" s="182">
        <v>1232.43</v>
      </c>
      <c r="BC50" s="182">
        <v>1266.1099999999999</v>
      </c>
      <c r="BD50" s="183">
        <v>1225.9595604734188</v>
      </c>
      <c r="BE50" s="184">
        <v>2.0270000000000001</v>
      </c>
      <c r="BF50" s="184">
        <v>2.113</v>
      </c>
      <c r="BG50" s="184">
        <v>2.1859999999999999</v>
      </c>
      <c r="BH50" s="185">
        <v>2.1086666666666667</v>
      </c>
      <c r="BI50" s="184">
        <v>0</v>
      </c>
      <c r="BJ50" s="184">
        <v>0</v>
      </c>
      <c r="BK50" s="184">
        <v>0</v>
      </c>
      <c r="BL50" s="197">
        <v>0</v>
      </c>
      <c r="BM50" s="155">
        <v>2.7136999999999998</v>
      </c>
      <c r="BN50" s="186">
        <v>4.61205</v>
      </c>
      <c r="BO50" s="190">
        <v>-1.5</v>
      </c>
    </row>
    <row r="51" spans="1:67" x14ac:dyDescent="0.25">
      <c r="A51" s="16" t="s">
        <v>223</v>
      </c>
      <c r="B51" s="174">
        <v>271732</v>
      </c>
      <c r="C51" s="174" t="s">
        <v>1229</v>
      </c>
      <c r="D51" s="168"/>
      <c r="E51" s="169" t="s">
        <v>289</v>
      </c>
      <c r="F51" s="168">
        <v>92</v>
      </c>
      <c r="G51" s="168">
        <v>50</v>
      </c>
      <c r="H51" s="170">
        <v>45365</v>
      </c>
      <c r="I51" s="214"/>
      <c r="J51" s="16" t="s">
        <v>288</v>
      </c>
      <c r="K51" s="171">
        <v>391.05</v>
      </c>
      <c r="L51" s="171">
        <v>391.2</v>
      </c>
      <c r="M51" s="172">
        <v>117.7556</v>
      </c>
      <c r="N51" s="172">
        <v>-28.679400000000001</v>
      </c>
      <c r="O51" s="171">
        <v>573827</v>
      </c>
      <c r="P51" s="171">
        <v>6827298</v>
      </c>
      <c r="Q51" s="110" t="s">
        <v>1228</v>
      </c>
      <c r="R51" s="214">
        <v>50</v>
      </c>
      <c r="S51" s="219">
        <v>115.78700000000001</v>
      </c>
      <c r="T51" s="168">
        <v>-32.058</v>
      </c>
      <c r="U51" s="168">
        <v>58501</v>
      </c>
      <c r="V51" s="168">
        <v>-1.708</v>
      </c>
      <c r="W51" s="214">
        <v>-65.963999999999999</v>
      </c>
      <c r="X51" s="16" t="s">
        <v>292</v>
      </c>
      <c r="Y51" s="168" t="s">
        <v>295</v>
      </c>
      <c r="Z51" s="168" t="s">
        <v>319</v>
      </c>
      <c r="AA51" s="168" t="s">
        <v>341</v>
      </c>
      <c r="AB51" s="168" t="s">
        <v>387</v>
      </c>
      <c r="AC51" s="173" t="s">
        <v>368</v>
      </c>
      <c r="AD51" s="149">
        <v>0.41599999999999998</v>
      </c>
      <c r="AE51" s="172">
        <v>0.40600000000000003</v>
      </c>
      <c r="AF51" s="172">
        <v>0.41</v>
      </c>
      <c r="AG51" s="172">
        <v>0.41064613566517483</v>
      </c>
      <c r="AH51" s="178">
        <v>0.75760105568868108</v>
      </c>
      <c r="AI51" s="207"/>
      <c r="AJ51" s="207"/>
      <c r="AK51" s="207"/>
      <c r="AL51" s="207"/>
      <c r="AM51" s="207"/>
      <c r="AN51" s="207"/>
      <c r="AO51" s="207"/>
      <c r="AP51" s="208"/>
      <c r="AQ51" s="116">
        <v>250.71</v>
      </c>
      <c r="AR51" s="171">
        <v>250.95</v>
      </c>
      <c r="AS51" s="171">
        <v>165.52</v>
      </c>
      <c r="AT51" s="171">
        <v>85.601202404809598</v>
      </c>
      <c r="AU51" s="171">
        <v>0.24048096192382834</v>
      </c>
      <c r="AV51" s="180">
        <v>2.9288139997658909</v>
      </c>
      <c r="AW51" s="181">
        <v>2.8093175699400764E-3</v>
      </c>
      <c r="AX51" s="203">
        <v>2.937065148491607</v>
      </c>
      <c r="AY51" s="37">
        <v>5020</v>
      </c>
      <c r="AZ51" s="199">
        <v>14702.646278824772</v>
      </c>
      <c r="BA51" s="90">
        <v>1207.33</v>
      </c>
      <c r="BB51" s="182">
        <v>1205.21</v>
      </c>
      <c r="BC51" s="182">
        <v>1198.18</v>
      </c>
      <c r="BD51" s="183">
        <v>1203.5669724672555</v>
      </c>
      <c r="BE51" s="184">
        <v>2.7240000000000002</v>
      </c>
      <c r="BF51" s="184">
        <v>2.7250000000000001</v>
      </c>
      <c r="BG51" s="184">
        <v>2.6819999999999999</v>
      </c>
      <c r="BH51" s="185">
        <v>2.7103333333333333</v>
      </c>
      <c r="BI51" s="184">
        <v>0</v>
      </c>
      <c r="BJ51" s="184">
        <v>0</v>
      </c>
      <c r="BK51" s="184">
        <v>0</v>
      </c>
      <c r="BL51" s="197">
        <v>0</v>
      </c>
      <c r="BM51" s="155">
        <v>4.6489200000000004</v>
      </c>
      <c r="BN51" s="186">
        <v>5.2699600000000002</v>
      </c>
      <c r="BO51" s="190">
        <v>11.90122</v>
      </c>
    </row>
    <row r="52" spans="1:67" x14ac:dyDescent="0.25">
      <c r="A52" s="16" t="s">
        <v>224</v>
      </c>
      <c r="B52" s="174">
        <v>271733</v>
      </c>
      <c r="C52" s="174" t="s">
        <v>1229</v>
      </c>
      <c r="D52" s="168"/>
      <c r="E52" s="169" t="s">
        <v>289</v>
      </c>
      <c r="F52" s="168">
        <v>95</v>
      </c>
      <c r="G52" s="168">
        <v>50</v>
      </c>
      <c r="H52" s="170">
        <v>45365</v>
      </c>
      <c r="I52" s="214"/>
      <c r="J52" s="16" t="s">
        <v>288</v>
      </c>
      <c r="K52" s="171">
        <v>391.76</v>
      </c>
      <c r="L52" s="171">
        <v>391.91</v>
      </c>
      <c r="M52" s="172">
        <v>117.7556</v>
      </c>
      <c r="N52" s="172">
        <v>-28.679400000000001</v>
      </c>
      <c r="O52" s="171">
        <v>573827</v>
      </c>
      <c r="P52" s="171">
        <v>6827298</v>
      </c>
      <c r="Q52" s="110" t="s">
        <v>1228</v>
      </c>
      <c r="R52" s="214">
        <v>50</v>
      </c>
      <c r="S52" s="219">
        <v>115.78700000000001</v>
      </c>
      <c r="T52" s="168">
        <v>-32.058</v>
      </c>
      <c r="U52" s="168">
        <v>58501</v>
      </c>
      <c r="V52" s="168">
        <v>-1.708</v>
      </c>
      <c r="W52" s="214">
        <v>-65.963999999999999</v>
      </c>
      <c r="X52" s="16" t="s">
        <v>291</v>
      </c>
      <c r="Y52" s="168" t="s">
        <v>296</v>
      </c>
      <c r="Z52" s="168" t="s">
        <v>320</v>
      </c>
      <c r="AA52" s="168" t="s">
        <v>342</v>
      </c>
      <c r="AB52" s="168" t="s">
        <v>379</v>
      </c>
      <c r="AC52" s="173" t="s">
        <v>369</v>
      </c>
      <c r="AD52" s="149">
        <v>1E-3</v>
      </c>
      <c r="AE52" s="172">
        <v>1E-3</v>
      </c>
      <c r="AF52" s="172">
        <v>1E-3</v>
      </c>
      <c r="AG52" s="172">
        <v>1E-3</v>
      </c>
      <c r="AH52" s="178">
        <v>1.8395E-3</v>
      </c>
      <c r="AI52" s="207"/>
      <c r="AJ52" s="207"/>
      <c r="AK52" s="207"/>
      <c r="AL52" s="207"/>
      <c r="AM52" s="207"/>
      <c r="AN52" s="207"/>
      <c r="AO52" s="207"/>
      <c r="AP52" s="208"/>
      <c r="AQ52" s="116">
        <v>205.55</v>
      </c>
      <c r="AR52" s="171">
        <v>205.61</v>
      </c>
      <c r="AS52" s="171">
        <v>127.85</v>
      </c>
      <c r="AT52" s="171">
        <v>77.915831663326671</v>
      </c>
      <c r="AU52" s="171">
        <v>6.0120240480964204E-2</v>
      </c>
      <c r="AV52" s="180">
        <v>2.6381031378600817</v>
      </c>
      <c r="AW52" s="181">
        <v>7.7160493827163406E-4</v>
      </c>
      <c r="AX52" s="203">
        <v>2.6401402831402825</v>
      </c>
      <c r="AY52" s="37">
        <v>4510</v>
      </c>
      <c r="AZ52" s="199">
        <v>11897.845151748968</v>
      </c>
      <c r="BA52" s="90">
        <v>5949.11</v>
      </c>
      <c r="BB52" s="182">
        <v>7896.7</v>
      </c>
      <c r="BC52" s="182">
        <v>13308.1</v>
      </c>
      <c r="BD52" s="183">
        <v>8550.7570014344856</v>
      </c>
      <c r="BE52" s="184">
        <v>1.0549999999999999</v>
      </c>
      <c r="BF52" s="184">
        <v>1.246</v>
      </c>
      <c r="BG52" s="184">
        <v>2.0310000000000001</v>
      </c>
      <c r="BH52" s="185">
        <v>1.4440000000000002</v>
      </c>
      <c r="BI52" s="184">
        <v>0</v>
      </c>
      <c r="BJ52" s="184">
        <v>0</v>
      </c>
      <c r="BK52" s="184">
        <v>0</v>
      </c>
      <c r="BL52" s="197">
        <v>0</v>
      </c>
      <c r="BM52" s="155">
        <v>-0.3</v>
      </c>
      <c r="BN52" s="186">
        <v>5.4808899999999996</v>
      </c>
      <c r="BO52" s="190">
        <v>6.1110699999999998</v>
      </c>
    </row>
    <row r="53" spans="1:67" x14ac:dyDescent="0.25">
      <c r="A53" s="16" t="s">
        <v>225</v>
      </c>
      <c r="B53" s="174">
        <v>271734</v>
      </c>
      <c r="C53" s="174" t="s">
        <v>1229</v>
      </c>
      <c r="D53" s="168"/>
      <c r="E53" s="169" t="s">
        <v>289</v>
      </c>
      <c r="F53" s="168">
        <v>95</v>
      </c>
      <c r="G53" s="168">
        <v>50</v>
      </c>
      <c r="H53" s="170">
        <v>45365</v>
      </c>
      <c r="I53" s="214"/>
      <c r="J53" s="16" t="s">
        <v>288</v>
      </c>
      <c r="K53" s="171">
        <v>397.59</v>
      </c>
      <c r="L53" s="171">
        <v>397.74</v>
      </c>
      <c r="M53" s="172">
        <v>117.7556</v>
      </c>
      <c r="N53" s="172">
        <v>-28.679400000000001</v>
      </c>
      <c r="O53" s="171">
        <v>573827</v>
      </c>
      <c r="P53" s="171">
        <v>6827298</v>
      </c>
      <c r="Q53" s="110" t="s">
        <v>1228</v>
      </c>
      <c r="R53" s="214">
        <v>50</v>
      </c>
      <c r="S53" s="219">
        <v>115.78700000000001</v>
      </c>
      <c r="T53" s="168">
        <v>-32.058</v>
      </c>
      <c r="U53" s="168">
        <v>58501</v>
      </c>
      <c r="V53" s="168">
        <v>-1.708</v>
      </c>
      <c r="W53" s="214">
        <v>-65.963999999999999</v>
      </c>
      <c r="X53" s="16" t="s">
        <v>290</v>
      </c>
      <c r="Y53" s="168" t="s">
        <v>293</v>
      </c>
      <c r="Z53" s="168" t="s">
        <v>321</v>
      </c>
      <c r="AA53" s="168" t="s">
        <v>343</v>
      </c>
      <c r="AB53" s="168" t="s">
        <v>388</v>
      </c>
      <c r="AC53" s="173" t="s">
        <v>370</v>
      </c>
      <c r="AD53" s="149">
        <v>0.28199999999999997</v>
      </c>
      <c r="AE53" s="172">
        <v>0.25700000000000001</v>
      </c>
      <c r="AF53" s="172">
        <v>0.24099999999999999</v>
      </c>
      <c r="AG53" s="172">
        <v>0.25945761686179719</v>
      </c>
      <c r="AH53" s="178">
        <v>0.47727228621727591</v>
      </c>
      <c r="AI53" s="179">
        <v>0.21989533999999999</v>
      </c>
      <c r="AJ53" s="179">
        <v>0</v>
      </c>
      <c r="AK53" s="179">
        <v>-4.4598999999999975</v>
      </c>
      <c r="AL53" s="179">
        <v>0.3857198</v>
      </c>
      <c r="AM53" s="179">
        <v>293.14385000000004</v>
      </c>
      <c r="AN53" s="179">
        <v>-10.196213</v>
      </c>
      <c r="AO53" s="179">
        <v>3.3759985000000001</v>
      </c>
      <c r="AP53" s="208">
        <v>4.7330034438226427</v>
      </c>
      <c r="AQ53" s="116">
        <v>246.01</v>
      </c>
      <c r="AR53" s="171">
        <v>246.22</v>
      </c>
      <c r="AS53" s="171">
        <v>159.72999999999999</v>
      </c>
      <c r="AT53" s="171">
        <v>86.663326653306626</v>
      </c>
      <c r="AU53" s="171">
        <v>0.21042084168337472</v>
      </c>
      <c r="AV53" s="180">
        <v>2.8386863221181633</v>
      </c>
      <c r="AW53" s="181">
        <v>2.4280263614291585E-3</v>
      </c>
      <c r="AX53" s="203">
        <v>2.8455955030134441</v>
      </c>
      <c r="AY53" s="37">
        <v>4270</v>
      </c>
      <c r="AZ53" s="199">
        <v>12121.190595444557</v>
      </c>
      <c r="BA53" s="90">
        <v>1068.1500000000001</v>
      </c>
      <c r="BB53" s="182">
        <v>1072.96</v>
      </c>
      <c r="BC53" s="182">
        <v>1078.98</v>
      </c>
      <c r="BD53" s="183">
        <v>1073.3541927562151</v>
      </c>
      <c r="BE53" s="184">
        <v>54.295999999999999</v>
      </c>
      <c r="BF53" s="184">
        <v>53.750999999999998</v>
      </c>
      <c r="BG53" s="184">
        <v>53.143999999999998</v>
      </c>
      <c r="BH53" s="185">
        <v>53.730333333333334</v>
      </c>
      <c r="BI53" s="184">
        <v>0</v>
      </c>
      <c r="BJ53" s="184">
        <v>0</v>
      </c>
      <c r="BK53" s="184">
        <v>0</v>
      </c>
      <c r="BL53" s="197">
        <v>0</v>
      </c>
      <c r="BM53" s="155">
        <v>4.3488800000000003</v>
      </c>
      <c r="BN53" s="186">
        <v>7.4662100000000002</v>
      </c>
      <c r="BO53" s="190">
        <v>12.3012</v>
      </c>
    </row>
    <row r="54" spans="1:67" x14ac:dyDescent="0.25">
      <c r="A54" s="16" t="s">
        <v>226</v>
      </c>
      <c r="B54" s="174">
        <v>271735</v>
      </c>
      <c r="C54" s="174" t="s">
        <v>1229</v>
      </c>
      <c r="D54" s="168"/>
      <c r="E54" s="169" t="s">
        <v>289</v>
      </c>
      <c r="F54" s="168">
        <v>90</v>
      </c>
      <c r="G54" s="168">
        <v>50</v>
      </c>
      <c r="H54" s="170">
        <v>45365</v>
      </c>
      <c r="I54" s="214"/>
      <c r="J54" s="16" t="s">
        <v>288</v>
      </c>
      <c r="K54" s="171">
        <v>398.65</v>
      </c>
      <c r="L54" s="171">
        <v>398.8</v>
      </c>
      <c r="M54" s="172">
        <v>117.7556</v>
      </c>
      <c r="N54" s="172">
        <v>-28.679400000000001</v>
      </c>
      <c r="O54" s="171">
        <v>573827</v>
      </c>
      <c r="P54" s="171">
        <v>6827298</v>
      </c>
      <c r="Q54" s="110" t="s">
        <v>1228</v>
      </c>
      <c r="R54" s="214">
        <v>50</v>
      </c>
      <c r="S54" s="219">
        <v>115.78700000000001</v>
      </c>
      <c r="T54" s="168">
        <v>-32.058</v>
      </c>
      <c r="U54" s="168">
        <v>58501</v>
      </c>
      <c r="V54" s="168">
        <v>-1.708</v>
      </c>
      <c r="W54" s="214">
        <v>-65.963999999999999</v>
      </c>
      <c r="X54" s="16" t="s">
        <v>290</v>
      </c>
      <c r="Y54" s="168" t="s">
        <v>293</v>
      </c>
      <c r="Z54" s="168" t="s">
        <v>321</v>
      </c>
      <c r="AA54" s="168" t="s">
        <v>343</v>
      </c>
      <c r="AB54" s="168" t="s">
        <v>379</v>
      </c>
      <c r="AC54" s="173" t="s">
        <v>371</v>
      </c>
      <c r="AD54" s="149">
        <v>0.25</v>
      </c>
      <c r="AE54" s="172">
        <v>0.28999999999999998</v>
      </c>
      <c r="AF54" s="172">
        <v>0.26800000000000002</v>
      </c>
      <c r="AG54" s="172">
        <v>0.26883817189854631</v>
      </c>
      <c r="AH54" s="178">
        <v>0.49694736075446289</v>
      </c>
      <c r="AI54" s="207"/>
      <c r="AJ54" s="207"/>
      <c r="AK54" s="207"/>
      <c r="AL54" s="207"/>
      <c r="AM54" s="207"/>
      <c r="AN54" s="207"/>
      <c r="AO54" s="207"/>
      <c r="AP54" s="208"/>
      <c r="AQ54" s="116">
        <v>233.23</v>
      </c>
      <c r="AR54" s="171">
        <v>233.4</v>
      </c>
      <c r="AS54" s="171">
        <v>151.1</v>
      </c>
      <c r="AT54" s="171">
        <v>82.464929859719447</v>
      </c>
      <c r="AU54" s="171">
        <v>0.17034068136274139</v>
      </c>
      <c r="AV54" s="180">
        <v>2.828232563791008</v>
      </c>
      <c r="AW54" s="181">
        <v>2.0656136087486743E-3</v>
      </c>
      <c r="AX54" s="203">
        <v>2.8340866918300258</v>
      </c>
      <c r="AY54" s="37">
        <v>4410</v>
      </c>
      <c r="AZ54" s="199">
        <v>12472.505606318346</v>
      </c>
      <c r="BA54" s="90">
        <v>1861.46</v>
      </c>
      <c r="BB54" s="182">
        <v>2146.2399999999998</v>
      </c>
      <c r="BC54" s="182">
        <v>2385.6</v>
      </c>
      <c r="BD54" s="183">
        <v>2120.1985818972698</v>
      </c>
      <c r="BE54" s="184">
        <v>3.3420000000000001</v>
      </c>
      <c r="BF54" s="184">
        <v>3.4609999999999999</v>
      </c>
      <c r="BG54" s="184">
        <v>3.637</v>
      </c>
      <c r="BH54" s="185">
        <v>3.48</v>
      </c>
      <c r="BI54" s="184">
        <v>0</v>
      </c>
      <c r="BJ54" s="184">
        <v>0</v>
      </c>
      <c r="BK54" s="184">
        <v>0</v>
      </c>
      <c r="BL54" s="197">
        <v>0</v>
      </c>
      <c r="BM54" s="155">
        <v>2.4493399999999999</v>
      </c>
      <c r="BN54" s="186">
        <v>3.6742900000000001</v>
      </c>
      <c r="BO54" s="190">
        <v>-1.5</v>
      </c>
    </row>
    <row r="55" spans="1:67" x14ac:dyDescent="0.25">
      <c r="A55" s="16" t="s">
        <v>227</v>
      </c>
      <c r="B55" s="168">
        <v>271736</v>
      </c>
      <c r="C55" s="174" t="s">
        <v>1229</v>
      </c>
      <c r="D55" s="168"/>
      <c r="E55" s="169" t="s">
        <v>289</v>
      </c>
      <c r="F55" s="168">
        <v>140</v>
      </c>
      <c r="G55" s="168">
        <v>60</v>
      </c>
      <c r="H55" s="170">
        <v>45365</v>
      </c>
      <c r="I55" s="214"/>
      <c r="J55" s="16" t="s">
        <v>389</v>
      </c>
      <c r="K55" s="171">
        <v>11.37</v>
      </c>
      <c r="L55" s="171">
        <v>11.57</v>
      </c>
      <c r="M55" s="172">
        <v>115.5081</v>
      </c>
      <c r="N55" s="172">
        <v>-28.153700000000001</v>
      </c>
      <c r="O55" s="171">
        <v>353513.01</v>
      </c>
      <c r="P55" s="171">
        <v>6884867.5</v>
      </c>
      <c r="Q55" s="110" t="s">
        <v>1228</v>
      </c>
      <c r="R55" s="214">
        <v>50</v>
      </c>
      <c r="S55" s="219">
        <v>115.78700000000001</v>
      </c>
      <c r="T55" s="168">
        <v>-32.058</v>
      </c>
      <c r="U55" s="168">
        <v>58501</v>
      </c>
      <c r="V55" s="168">
        <v>-1.708</v>
      </c>
      <c r="W55" s="214">
        <v>-65.963999999999999</v>
      </c>
      <c r="X55" s="16" t="s">
        <v>393</v>
      </c>
      <c r="Y55" s="168" t="s">
        <v>472</v>
      </c>
      <c r="Z55" s="168" t="s">
        <v>486</v>
      </c>
      <c r="AA55" s="168" t="s">
        <v>541</v>
      </c>
      <c r="AB55" s="168" t="s">
        <v>379</v>
      </c>
      <c r="AC55" s="173" t="s">
        <v>618</v>
      </c>
      <c r="AD55" s="149">
        <v>5.8999999999999997E-2</v>
      </c>
      <c r="AE55" s="172">
        <v>4.8000000000000001E-2</v>
      </c>
      <c r="AF55" s="172">
        <v>6.2E-2</v>
      </c>
      <c r="AG55" s="172">
        <v>5.5996598432841056E-2</v>
      </c>
      <c r="AH55" s="178">
        <v>9.3144741833187814E-2</v>
      </c>
      <c r="AI55" s="179">
        <v>0.20801885000000001</v>
      </c>
      <c r="AJ55" s="179">
        <v>0</v>
      </c>
      <c r="AK55" s="179">
        <v>-5.6279299999999992</v>
      </c>
      <c r="AL55" s="179">
        <v>0.36342245000000001</v>
      </c>
      <c r="AM55" s="179">
        <v>245.3458</v>
      </c>
      <c r="AN55" s="179">
        <v>44.079175000000006</v>
      </c>
      <c r="AO55" s="179">
        <v>2.317466</v>
      </c>
      <c r="AP55" s="208">
        <v>4.4773751614291868</v>
      </c>
      <c r="AQ55" s="116">
        <v>495.21</v>
      </c>
      <c r="AR55" s="171">
        <v>498.07</v>
      </c>
      <c r="AS55" s="171">
        <v>310.07</v>
      </c>
      <c r="AT55" s="171">
        <v>188.37675350701403</v>
      </c>
      <c r="AU55" s="171">
        <v>2.8657314629258654</v>
      </c>
      <c r="AV55" s="180">
        <v>2.6288275531914893</v>
      </c>
      <c r="AW55" s="181">
        <v>1.5212765957446882E-2</v>
      </c>
      <c r="AX55" s="203">
        <v>2.6694370746462139</v>
      </c>
      <c r="AY55" s="37">
        <v>2250</v>
      </c>
      <c r="AZ55" s="199">
        <v>5914.8619946808512</v>
      </c>
      <c r="BA55" s="90">
        <v>789.39</v>
      </c>
      <c r="BB55" s="182">
        <v>802.06</v>
      </c>
      <c r="BC55" s="182">
        <v>815.48</v>
      </c>
      <c r="BD55" s="183">
        <v>802.23929546094928</v>
      </c>
      <c r="BE55" s="184">
        <v>30.76</v>
      </c>
      <c r="BF55" s="184">
        <v>30.716000000000001</v>
      </c>
      <c r="BG55" s="184">
        <v>30.439</v>
      </c>
      <c r="BH55" s="185">
        <v>30.638333333333332</v>
      </c>
      <c r="BI55" s="184">
        <v>0</v>
      </c>
      <c r="BJ55" s="184">
        <v>0</v>
      </c>
      <c r="BK55" s="184">
        <v>0</v>
      </c>
      <c r="BL55" s="197">
        <v>0</v>
      </c>
      <c r="BM55" s="155">
        <v>2.24926</v>
      </c>
      <c r="BN55" s="186">
        <v>15.873989999999999</v>
      </c>
      <c r="BO55" s="190">
        <v>25.679320000000001</v>
      </c>
    </row>
    <row r="56" spans="1:67" x14ac:dyDescent="0.25">
      <c r="A56" s="16" t="s">
        <v>228</v>
      </c>
      <c r="B56" s="168">
        <v>271737</v>
      </c>
      <c r="C56" s="174" t="s">
        <v>1229</v>
      </c>
      <c r="D56" s="168"/>
      <c r="E56" s="169" t="s">
        <v>289</v>
      </c>
      <c r="F56" s="168">
        <v>127</v>
      </c>
      <c r="G56" s="168">
        <v>62</v>
      </c>
      <c r="H56" s="170">
        <v>45365</v>
      </c>
      <c r="I56" s="214"/>
      <c r="J56" s="16" t="s">
        <v>389</v>
      </c>
      <c r="K56" s="171">
        <v>16.45</v>
      </c>
      <c r="L56" s="171">
        <v>16.64</v>
      </c>
      <c r="M56" s="172">
        <v>115.5081</v>
      </c>
      <c r="N56" s="172">
        <v>-28.153700000000001</v>
      </c>
      <c r="O56" s="171">
        <v>353513.01</v>
      </c>
      <c r="P56" s="171">
        <v>6884867.5</v>
      </c>
      <c r="Q56" s="110" t="s">
        <v>1228</v>
      </c>
      <c r="R56" s="214">
        <v>50</v>
      </c>
      <c r="S56" s="219">
        <v>115.78700000000001</v>
      </c>
      <c r="T56" s="168">
        <v>-32.058</v>
      </c>
      <c r="U56" s="168">
        <v>58501</v>
      </c>
      <c r="V56" s="168">
        <v>-1.708</v>
      </c>
      <c r="W56" s="214">
        <v>-65.963999999999999</v>
      </c>
      <c r="X56" s="16" t="s">
        <v>393</v>
      </c>
      <c r="Y56" s="168" t="s">
        <v>472</v>
      </c>
      <c r="Z56" s="168" t="s">
        <v>487</v>
      </c>
      <c r="AA56" s="168" t="s">
        <v>542</v>
      </c>
      <c r="AB56" s="168" t="s">
        <v>379</v>
      </c>
      <c r="AC56" s="173" t="s">
        <v>619</v>
      </c>
      <c r="AD56" s="149">
        <v>1E-3</v>
      </c>
      <c r="AE56" s="172">
        <v>3.5999999999999997E-2</v>
      </c>
      <c r="AF56" s="172">
        <v>0.04</v>
      </c>
      <c r="AG56" s="172">
        <v>1.1292432346572342E-2</v>
      </c>
      <c r="AH56" s="178">
        <v>1.8813192289389522E-2</v>
      </c>
      <c r="AI56" s="207"/>
      <c r="AJ56" s="207"/>
      <c r="AK56" s="207"/>
      <c r="AL56" s="207"/>
      <c r="AM56" s="207"/>
      <c r="AN56" s="207"/>
      <c r="AO56" s="207"/>
      <c r="AP56" s="208"/>
      <c r="AQ56" s="116">
        <v>430.66</v>
      </c>
      <c r="AR56" s="171">
        <v>432</v>
      </c>
      <c r="AS56" s="171">
        <v>268.44</v>
      </c>
      <c r="AT56" s="171">
        <v>163.88777555110221</v>
      </c>
      <c r="AU56" s="171">
        <v>1.3426853707414579</v>
      </c>
      <c r="AV56" s="180">
        <v>2.6277737833211057</v>
      </c>
      <c r="AW56" s="181">
        <v>8.1927121545608637E-3</v>
      </c>
      <c r="AX56" s="203">
        <v>2.649480212057699</v>
      </c>
      <c r="AY56" s="37">
        <v>2310</v>
      </c>
      <c r="AZ56" s="199">
        <v>6070.1574394717545</v>
      </c>
      <c r="BA56" s="90">
        <v>1702.91</v>
      </c>
      <c r="BB56" s="182">
        <v>1770.46</v>
      </c>
      <c r="BC56" s="182">
        <v>1843.45</v>
      </c>
      <c r="BD56" s="183">
        <v>1771.3446062462824</v>
      </c>
      <c r="BE56" s="184">
        <v>21.581</v>
      </c>
      <c r="BF56" s="184">
        <v>21.853999999999999</v>
      </c>
      <c r="BG56" s="184">
        <v>21.904</v>
      </c>
      <c r="BH56" s="185">
        <v>21.779666666666667</v>
      </c>
      <c r="BI56" s="184">
        <v>0.1</v>
      </c>
      <c r="BJ56" s="184">
        <v>0</v>
      </c>
      <c r="BK56" s="184">
        <v>0.1</v>
      </c>
      <c r="BL56" s="197">
        <v>0.1</v>
      </c>
      <c r="BM56" s="155">
        <v>4.6680999999999999</v>
      </c>
      <c r="BN56" s="186">
        <v>11.440810000000001</v>
      </c>
      <c r="BO56" s="190">
        <v>34.569679999999998</v>
      </c>
    </row>
    <row r="57" spans="1:67" x14ac:dyDescent="0.25">
      <c r="A57" s="16" t="s">
        <v>229</v>
      </c>
      <c r="B57" s="168">
        <v>271738</v>
      </c>
      <c r="C57" s="174" t="s">
        <v>1229</v>
      </c>
      <c r="D57" s="168"/>
      <c r="E57" s="169" t="s">
        <v>289</v>
      </c>
      <c r="F57" s="168">
        <v>122</v>
      </c>
      <c r="G57" s="168">
        <v>62</v>
      </c>
      <c r="H57" s="170">
        <v>45365</v>
      </c>
      <c r="I57" s="214"/>
      <c r="J57" s="16" t="s">
        <v>389</v>
      </c>
      <c r="K57" s="171">
        <v>21.03</v>
      </c>
      <c r="L57" s="171">
        <v>21.21</v>
      </c>
      <c r="M57" s="172">
        <v>115.5081</v>
      </c>
      <c r="N57" s="172">
        <v>-28.153700000000001</v>
      </c>
      <c r="O57" s="171">
        <v>353513.01</v>
      </c>
      <c r="P57" s="171">
        <v>6884867.5</v>
      </c>
      <c r="Q57" s="110" t="s">
        <v>1228</v>
      </c>
      <c r="R57" s="214">
        <v>50</v>
      </c>
      <c r="S57" s="219">
        <v>115.78700000000001</v>
      </c>
      <c r="T57" s="168">
        <v>-32.058</v>
      </c>
      <c r="U57" s="168">
        <v>58501</v>
      </c>
      <c r="V57" s="168">
        <v>-1.708</v>
      </c>
      <c r="W57" s="214">
        <v>-65.963999999999999</v>
      </c>
      <c r="X57" s="16" t="s">
        <v>394</v>
      </c>
      <c r="Y57" s="168" t="s">
        <v>473</v>
      </c>
      <c r="Z57" s="168" t="s">
        <v>487</v>
      </c>
      <c r="AA57" s="168" t="s">
        <v>543</v>
      </c>
      <c r="AB57" s="168" t="s">
        <v>379</v>
      </c>
      <c r="AC57" s="173" t="s">
        <v>620</v>
      </c>
      <c r="AD57" s="149">
        <v>4.1000000000000002E-2</v>
      </c>
      <c r="AE57" s="172">
        <v>5.6000000000000001E-2</v>
      </c>
      <c r="AF57" s="172">
        <v>7.0999999999999994E-2</v>
      </c>
      <c r="AG57" s="172">
        <v>5.4627342993581948E-2</v>
      </c>
      <c r="AH57" s="178">
        <v>9.1063780770301112E-2</v>
      </c>
      <c r="AI57" s="207"/>
      <c r="AJ57" s="207"/>
      <c r="AK57" s="207"/>
      <c r="AL57" s="207"/>
      <c r="AM57" s="207"/>
      <c r="AN57" s="207"/>
      <c r="AO57" s="207"/>
      <c r="AP57" s="208"/>
      <c r="AQ57" s="116">
        <v>437.16</v>
      </c>
      <c r="AR57" s="171">
        <v>437.23</v>
      </c>
      <c r="AS57" s="171">
        <v>272.47000000000003</v>
      </c>
      <c r="AT57" s="171">
        <v>165.09018036072143</v>
      </c>
      <c r="AU57" s="171">
        <v>7.0140280561115403E-2</v>
      </c>
      <c r="AV57" s="180">
        <v>2.6480072833211947</v>
      </c>
      <c r="AW57" s="181">
        <v>4.24860403010398E-4</v>
      </c>
      <c r="AX57" s="203">
        <v>2.6491327949480845</v>
      </c>
      <c r="AY57" s="37">
        <v>4450</v>
      </c>
      <c r="AZ57" s="199">
        <v>11783.632410779317</v>
      </c>
      <c r="BA57" s="90">
        <v>1783.23</v>
      </c>
      <c r="BB57" s="182">
        <v>1911.67</v>
      </c>
      <c r="BC57" s="182">
        <v>2042.56</v>
      </c>
      <c r="BD57" s="183">
        <v>1909.5529398785375</v>
      </c>
      <c r="BE57" s="184">
        <v>12.811</v>
      </c>
      <c r="BF57" s="184">
        <v>13.215999999999999</v>
      </c>
      <c r="BG57" s="184">
        <v>13.324999999999999</v>
      </c>
      <c r="BH57" s="185">
        <v>13.117333333333335</v>
      </c>
      <c r="BI57" s="184">
        <v>0</v>
      </c>
      <c r="BJ57" s="184">
        <v>0</v>
      </c>
      <c r="BK57" s="184">
        <v>0</v>
      </c>
      <c r="BL57" s="197">
        <v>0</v>
      </c>
      <c r="BM57" s="155">
        <v>3.45214</v>
      </c>
      <c r="BN57" s="186">
        <v>6.4919200000000004</v>
      </c>
      <c r="BO57" s="190">
        <v>47.810510000000001</v>
      </c>
    </row>
    <row r="58" spans="1:67" x14ac:dyDescent="0.25">
      <c r="A58" s="16" t="s">
        <v>230</v>
      </c>
      <c r="B58" s="168">
        <v>271739</v>
      </c>
      <c r="C58" s="174" t="s">
        <v>1229</v>
      </c>
      <c r="D58" s="168"/>
      <c r="E58" s="169" t="s">
        <v>289</v>
      </c>
      <c r="F58" s="168">
        <v>140</v>
      </c>
      <c r="G58" s="168">
        <v>60</v>
      </c>
      <c r="H58" s="170">
        <v>45365</v>
      </c>
      <c r="I58" s="214"/>
      <c r="J58" s="16" t="s">
        <v>389</v>
      </c>
      <c r="K58" s="171">
        <v>21.8</v>
      </c>
      <c r="L58" s="171">
        <v>22</v>
      </c>
      <c r="M58" s="172">
        <v>115.5081</v>
      </c>
      <c r="N58" s="172">
        <v>-28.153700000000001</v>
      </c>
      <c r="O58" s="171">
        <v>353513.01</v>
      </c>
      <c r="P58" s="171">
        <v>6884867.5</v>
      </c>
      <c r="Q58" s="110" t="s">
        <v>1228</v>
      </c>
      <c r="R58" s="214">
        <v>50</v>
      </c>
      <c r="S58" s="219">
        <v>115.78700000000001</v>
      </c>
      <c r="T58" s="168">
        <v>-32.058</v>
      </c>
      <c r="U58" s="168">
        <v>58501</v>
      </c>
      <c r="V58" s="168">
        <v>-1.708</v>
      </c>
      <c r="W58" s="214">
        <v>-65.963999999999999</v>
      </c>
      <c r="X58" s="16" t="s">
        <v>394</v>
      </c>
      <c r="Y58" s="168" t="s">
        <v>473</v>
      </c>
      <c r="Z58" s="168" t="s">
        <v>488</v>
      </c>
      <c r="AA58" s="168" t="s">
        <v>544</v>
      </c>
      <c r="AB58" s="168" t="s">
        <v>379</v>
      </c>
      <c r="AC58" s="173" t="s">
        <v>621</v>
      </c>
      <c r="AD58" s="149">
        <v>6.7000000000000004E-2</v>
      </c>
      <c r="AE58" s="172">
        <v>6.3E-2</v>
      </c>
      <c r="AF58" s="172">
        <v>4.8000000000000001E-2</v>
      </c>
      <c r="AG58" s="172">
        <v>5.8733452409188529E-2</v>
      </c>
      <c r="AH58" s="178">
        <v>9.7697224737444202E-2</v>
      </c>
      <c r="AI58" s="207"/>
      <c r="AJ58" s="207"/>
      <c r="AK58" s="207"/>
      <c r="AL58" s="207"/>
      <c r="AM58" s="207"/>
      <c r="AN58" s="207"/>
      <c r="AO58" s="207"/>
      <c r="AP58" s="208"/>
      <c r="AQ58" s="116">
        <v>476.22</v>
      </c>
      <c r="AR58" s="171">
        <v>476.81</v>
      </c>
      <c r="AS58" s="171">
        <v>296.62</v>
      </c>
      <c r="AT58" s="171">
        <v>180.55110220440881</v>
      </c>
      <c r="AU58" s="171">
        <v>0.59118236472943386</v>
      </c>
      <c r="AV58" s="180">
        <v>2.6375912092790945</v>
      </c>
      <c r="AW58" s="181">
        <v>3.274321549475415E-3</v>
      </c>
      <c r="AX58" s="203">
        <v>2.6462559020044543</v>
      </c>
      <c r="AY58" s="37">
        <v>3870</v>
      </c>
      <c r="AZ58" s="199">
        <v>10207.477979910096</v>
      </c>
      <c r="BA58" s="90">
        <v>2169.36</v>
      </c>
      <c r="BB58" s="182">
        <v>2153.4899999999998</v>
      </c>
      <c r="BC58" s="182">
        <v>2054.9299999999998</v>
      </c>
      <c r="BD58" s="183">
        <v>2125.3176064365052</v>
      </c>
      <c r="BE58" s="184">
        <v>16.119</v>
      </c>
      <c r="BF58" s="184">
        <v>16.166</v>
      </c>
      <c r="BG58" s="184">
        <v>15.759</v>
      </c>
      <c r="BH58" s="185">
        <v>16.014666666666667</v>
      </c>
      <c r="BI58" s="184">
        <v>0</v>
      </c>
      <c r="BJ58" s="184">
        <v>0</v>
      </c>
      <c r="BK58" s="184">
        <v>0</v>
      </c>
      <c r="BL58" s="197">
        <v>0</v>
      </c>
      <c r="BM58" s="155">
        <v>3.34029</v>
      </c>
      <c r="BN58" s="186">
        <v>11.027670000000001</v>
      </c>
      <c r="BO58" s="190">
        <v>30.64714</v>
      </c>
    </row>
    <row r="59" spans="1:67" x14ac:dyDescent="0.25">
      <c r="A59" s="16" t="s">
        <v>231</v>
      </c>
      <c r="B59" s="168">
        <v>271740</v>
      </c>
      <c r="C59" s="174" t="s">
        <v>1229</v>
      </c>
      <c r="D59" s="168"/>
      <c r="E59" s="169" t="s">
        <v>289</v>
      </c>
      <c r="F59" s="168">
        <v>81</v>
      </c>
      <c r="G59" s="168">
        <v>63</v>
      </c>
      <c r="H59" s="170">
        <v>45365</v>
      </c>
      <c r="I59" s="214"/>
      <c r="J59" s="16" t="s">
        <v>389</v>
      </c>
      <c r="K59" s="171">
        <v>35</v>
      </c>
      <c r="L59" s="171">
        <v>35.15</v>
      </c>
      <c r="M59" s="172">
        <v>115.5081</v>
      </c>
      <c r="N59" s="172">
        <v>-28.153700000000001</v>
      </c>
      <c r="O59" s="171">
        <v>353513.01</v>
      </c>
      <c r="P59" s="171">
        <v>6884867.5</v>
      </c>
      <c r="Q59" s="110" t="s">
        <v>1228</v>
      </c>
      <c r="R59" s="214">
        <v>50</v>
      </c>
      <c r="S59" s="219">
        <v>115.78700000000001</v>
      </c>
      <c r="T59" s="168">
        <v>-32.058</v>
      </c>
      <c r="U59" s="168">
        <v>58501</v>
      </c>
      <c r="V59" s="168">
        <v>-1.708</v>
      </c>
      <c r="W59" s="214">
        <v>-65.963999999999999</v>
      </c>
      <c r="X59" s="16" t="s">
        <v>395</v>
      </c>
      <c r="Y59" s="168" t="s">
        <v>474</v>
      </c>
      <c r="Z59" s="168" t="s">
        <v>489</v>
      </c>
      <c r="AA59" s="168" t="s">
        <v>545</v>
      </c>
      <c r="AB59" s="168" t="s">
        <v>573</v>
      </c>
      <c r="AC59" s="173" t="s">
        <v>622</v>
      </c>
      <c r="AD59" s="149">
        <v>38.4</v>
      </c>
      <c r="AE59" s="172">
        <v>44.2</v>
      </c>
      <c r="AF59" s="172">
        <v>36.6</v>
      </c>
      <c r="AG59" s="172">
        <v>39.60452963184462</v>
      </c>
      <c r="AH59" s="178">
        <v>65.185095321053069</v>
      </c>
      <c r="AI59" s="207">
        <v>1.363324</v>
      </c>
      <c r="AJ59" s="207">
        <v>0</v>
      </c>
      <c r="AK59" s="207">
        <v>-78.62491</v>
      </c>
      <c r="AL59" s="207">
        <v>0.55458150000000006</v>
      </c>
      <c r="AM59" s="207">
        <v>321.91615000000002</v>
      </c>
      <c r="AN59" s="207">
        <v>-32.217115</v>
      </c>
      <c r="AO59" s="207">
        <v>0.40629500000000002</v>
      </c>
      <c r="AP59" s="208">
        <v>29.344037882049072</v>
      </c>
      <c r="AQ59" s="116">
        <v>312.56</v>
      </c>
      <c r="AR59" s="171">
        <v>313.27</v>
      </c>
      <c r="AS59" s="171">
        <v>201.82</v>
      </c>
      <c r="AT59" s="171">
        <v>111.67334669338676</v>
      </c>
      <c r="AU59" s="171">
        <v>0.71142284569136227</v>
      </c>
      <c r="AV59" s="180">
        <v>2.7988773441004939</v>
      </c>
      <c r="AW59" s="181">
        <v>6.37056976222503E-3</v>
      </c>
      <c r="AX59" s="203">
        <v>2.8168221058334835</v>
      </c>
      <c r="AY59" s="37">
        <v>3710</v>
      </c>
      <c r="AZ59" s="199">
        <v>10383.834946612833</v>
      </c>
      <c r="BA59" s="90">
        <v>872.48</v>
      </c>
      <c r="BB59" s="182">
        <v>884.27</v>
      </c>
      <c r="BC59" s="182">
        <v>901.32</v>
      </c>
      <c r="BD59" s="183">
        <v>885.94438478374877</v>
      </c>
      <c r="BE59" s="184">
        <v>38.061999999999998</v>
      </c>
      <c r="BF59" s="184">
        <v>38.9</v>
      </c>
      <c r="BG59" s="184">
        <v>39.459000000000003</v>
      </c>
      <c r="BH59" s="185">
        <v>38.806999999999995</v>
      </c>
      <c r="BI59" s="184">
        <v>0</v>
      </c>
      <c r="BJ59" s="184">
        <v>0</v>
      </c>
      <c r="BK59" s="184">
        <v>0</v>
      </c>
      <c r="BL59" s="197">
        <v>0</v>
      </c>
      <c r="BM59" s="155">
        <v>-0.3</v>
      </c>
      <c r="BN59" s="186">
        <v>-0.9</v>
      </c>
      <c r="BO59" s="190">
        <v>7.2498399999999998</v>
      </c>
    </row>
    <row r="60" spans="1:67" x14ac:dyDescent="0.25">
      <c r="A60" s="16" t="s">
        <v>232</v>
      </c>
      <c r="B60" s="168">
        <v>271741</v>
      </c>
      <c r="C60" s="174" t="s">
        <v>1229</v>
      </c>
      <c r="D60" s="168"/>
      <c r="E60" s="169" t="s">
        <v>289</v>
      </c>
      <c r="F60" s="168">
        <v>137</v>
      </c>
      <c r="G60" s="168">
        <v>50</v>
      </c>
      <c r="H60" s="170">
        <v>45365</v>
      </c>
      <c r="I60" s="214"/>
      <c r="J60" s="16" t="s">
        <v>389</v>
      </c>
      <c r="K60" s="171">
        <v>41.63</v>
      </c>
      <c r="L60" s="171">
        <v>41.83</v>
      </c>
      <c r="M60" s="172">
        <v>115.5081</v>
      </c>
      <c r="N60" s="172">
        <v>-28.153700000000001</v>
      </c>
      <c r="O60" s="171">
        <v>353513.01</v>
      </c>
      <c r="P60" s="171">
        <v>6884867.5</v>
      </c>
      <c r="Q60" s="110" t="s">
        <v>1228</v>
      </c>
      <c r="R60" s="214">
        <v>50</v>
      </c>
      <c r="S60" s="219">
        <v>115.78700000000001</v>
      </c>
      <c r="T60" s="168">
        <v>-32.058</v>
      </c>
      <c r="U60" s="168">
        <v>58501</v>
      </c>
      <c r="V60" s="168">
        <v>-1.708</v>
      </c>
      <c r="W60" s="214">
        <v>-65.963999999999999</v>
      </c>
      <c r="X60" s="16" t="s">
        <v>395</v>
      </c>
      <c r="Y60" s="168" t="s">
        <v>474</v>
      </c>
      <c r="Z60" s="168" t="s">
        <v>490</v>
      </c>
      <c r="AA60" s="168"/>
      <c r="AB60" s="168" t="s">
        <v>574</v>
      </c>
      <c r="AC60" s="173" t="s">
        <v>623</v>
      </c>
      <c r="AD60" s="149">
        <v>63.9</v>
      </c>
      <c r="AE60" s="172">
        <v>33.9</v>
      </c>
      <c r="AF60" s="172">
        <v>49.4</v>
      </c>
      <c r="AG60" s="172">
        <v>47.476187362520406</v>
      </c>
      <c r="AH60" s="178">
        <v>86.615556224182214</v>
      </c>
      <c r="AI60" s="207">
        <v>3.1574555000000002</v>
      </c>
      <c r="AJ60" s="207">
        <v>0</v>
      </c>
      <c r="AK60" s="207">
        <v>-70.219194999999999</v>
      </c>
      <c r="AL60" s="207">
        <v>2.1482904999999999</v>
      </c>
      <c r="AM60" s="207">
        <v>165.66818500000002</v>
      </c>
      <c r="AN60" s="207">
        <v>16.823920000000001</v>
      </c>
      <c r="AO60" s="207">
        <v>0.71491234999999997</v>
      </c>
      <c r="AP60" s="208">
        <v>67.960729659922521</v>
      </c>
      <c r="AQ60" s="116">
        <v>334.48</v>
      </c>
      <c r="AR60" s="171">
        <v>335.25</v>
      </c>
      <c r="AS60" s="171">
        <v>220.63</v>
      </c>
      <c r="AT60" s="171">
        <v>114.8496993987976</v>
      </c>
      <c r="AU60" s="171">
        <v>0.77154308617232648</v>
      </c>
      <c r="AV60" s="180">
        <v>2.9123280404815914</v>
      </c>
      <c r="AW60" s="181">
        <v>6.7178502879077107E-3</v>
      </c>
      <c r="AX60" s="203">
        <v>2.9320249451032057</v>
      </c>
      <c r="AY60" s="37">
        <v>2890</v>
      </c>
      <c r="AZ60" s="199">
        <v>8416.6280369917986</v>
      </c>
      <c r="BA60" s="90">
        <v>3121.4</v>
      </c>
      <c r="BB60" s="182">
        <v>3232.28</v>
      </c>
      <c r="BC60" s="182">
        <v>3290.29</v>
      </c>
      <c r="BD60" s="183">
        <v>3213.8888988035278</v>
      </c>
      <c r="BE60" s="184">
        <v>17.850000000000001</v>
      </c>
      <c r="BF60" s="184">
        <v>17.759</v>
      </c>
      <c r="BG60" s="184">
        <v>17.63</v>
      </c>
      <c r="BH60" s="185">
        <v>17.746333333333336</v>
      </c>
      <c r="BI60" s="184">
        <v>0</v>
      </c>
      <c r="BJ60" s="184">
        <v>0</v>
      </c>
      <c r="BK60" s="184">
        <v>0</v>
      </c>
      <c r="BL60" s="197">
        <v>0</v>
      </c>
      <c r="BM60" s="155">
        <v>-0.3</v>
      </c>
      <c r="BN60" s="186">
        <v>6.0263</v>
      </c>
      <c r="BO60" s="190">
        <v>-1.5</v>
      </c>
    </row>
    <row r="61" spans="1:67" x14ac:dyDescent="0.25">
      <c r="A61" s="16" t="s">
        <v>233</v>
      </c>
      <c r="B61" s="168">
        <v>271742</v>
      </c>
      <c r="C61" s="174" t="s">
        <v>1229</v>
      </c>
      <c r="D61" s="168"/>
      <c r="E61" s="169" t="s">
        <v>289</v>
      </c>
      <c r="F61" s="168">
        <v>123</v>
      </c>
      <c r="G61" s="168">
        <v>50</v>
      </c>
      <c r="H61" s="170">
        <v>45365</v>
      </c>
      <c r="I61" s="214"/>
      <c r="J61" s="16" t="s">
        <v>389</v>
      </c>
      <c r="K61" s="171">
        <v>45.26</v>
      </c>
      <c r="L61" s="171">
        <v>45.44</v>
      </c>
      <c r="M61" s="172">
        <v>115.5081</v>
      </c>
      <c r="N61" s="172">
        <v>-28.153700000000001</v>
      </c>
      <c r="O61" s="171">
        <v>353513.01</v>
      </c>
      <c r="P61" s="171">
        <v>6884867.5</v>
      </c>
      <c r="Q61" s="110" t="s">
        <v>1228</v>
      </c>
      <c r="R61" s="214">
        <v>50</v>
      </c>
      <c r="S61" s="219">
        <v>115.78700000000001</v>
      </c>
      <c r="T61" s="168">
        <v>-32.058</v>
      </c>
      <c r="U61" s="168">
        <v>58501</v>
      </c>
      <c r="V61" s="168">
        <v>-1.708</v>
      </c>
      <c r="W61" s="214">
        <v>-65.963999999999999</v>
      </c>
      <c r="X61" s="16" t="s">
        <v>395</v>
      </c>
      <c r="Y61" s="168" t="s">
        <v>474</v>
      </c>
      <c r="Z61" s="168" t="s">
        <v>491</v>
      </c>
      <c r="AA61" s="168" t="s">
        <v>546</v>
      </c>
      <c r="AB61" s="168" t="s">
        <v>575</v>
      </c>
      <c r="AC61" s="173" t="s">
        <v>624</v>
      </c>
      <c r="AD61" s="149">
        <v>9.69</v>
      </c>
      <c r="AE61" s="172">
        <v>21.1</v>
      </c>
      <c r="AF61" s="172">
        <v>19.5</v>
      </c>
      <c r="AG61" s="172">
        <v>15.856729388502517</v>
      </c>
      <c r="AH61" s="178">
        <v>28.973415938671799</v>
      </c>
      <c r="AI61" s="207">
        <v>33.757019999999997</v>
      </c>
      <c r="AJ61" s="207">
        <v>0</v>
      </c>
      <c r="AK61" s="207">
        <v>-27.915700000000001</v>
      </c>
      <c r="AL61" s="207">
        <v>52.362594999999999</v>
      </c>
      <c r="AM61" s="207">
        <v>41.024320000000003</v>
      </c>
      <c r="AN61" s="207">
        <v>17.706064999999999</v>
      </c>
      <c r="AO61" s="207">
        <v>1.5475344999999998</v>
      </c>
      <c r="AP61" s="208">
        <v>726.58243650451993</v>
      </c>
      <c r="AQ61" s="116">
        <v>282.02</v>
      </c>
      <c r="AR61" s="171">
        <v>282.31</v>
      </c>
      <c r="AS61" s="171">
        <v>181.33</v>
      </c>
      <c r="AT61" s="171">
        <v>101.18236472945891</v>
      </c>
      <c r="AU61" s="171">
        <v>0.2905811623246698</v>
      </c>
      <c r="AV61" s="180">
        <v>2.7872446028916618</v>
      </c>
      <c r="AW61" s="181">
        <v>2.8718558130324864E-3</v>
      </c>
      <c r="AX61" s="203">
        <v>2.7952722216704742</v>
      </c>
      <c r="AY61" s="37">
        <v>4550</v>
      </c>
      <c r="AZ61" s="199">
        <v>12681.962943157061</v>
      </c>
      <c r="BA61" s="90">
        <v>18761.25</v>
      </c>
      <c r="BB61" s="182">
        <v>19251.099999999999</v>
      </c>
      <c r="BC61" s="182">
        <v>19481.46</v>
      </c>
      <c r="BD61" s="183">
        <v>19162.239940604941</v>
      </c>
      <c r="BE61" s="184">
        <v>18.495000000000001</v>
      </c>
      <c r="BF61" s="184">
        <v>18.588999999999999</v>
      </c>
      <c r="BG61" s="184">
        <v>18.437000000000001</v>
      </c>
      <c r="BH61" s="185">
        <v>18.507000000000001</v>
      </c>
      <c r="BI61" s="184">
        <v>0</v>
      </c>
      <c r="BJ61" s="184">
        <v>0</v>
      </c>
      <c r="BK61" s="184">
        <v>0</v>
      </c>
      <c r="BL61" s="197">
        <v>0</v>
      </c>
      <c r="BM61" s="155">
        <v>-0.3</v>
      </c>
      <c r="BN61" s="186">
        <v>-0.9</v>
      </c>
      <c r="BO61" s="190">
        <v>-1.5</v>
      </c>
    </row>
    <row r="62" spans="1:67" x14ac:dyDescent="0.25">
      <c r="A62" s="16" t="s">
        <v>234</v>
      </c>
      <c r="B62" s="168">
        <v>271743</v>
      </c>
      <c r="C62" s="174" t="s">
        <v>1229</v>
      </c>
      <c r="D62" s="168"/>
      <c r="E62" s="169" t="s">
        <v>289</v>
      </c>
      <c r="F62" s="168">
        <v>109</v>
      </c>
      <c r="G62" s="168">
        <v>50</v>
      </c>
      <c r="H62" s="170">
        <v>45365</v>
      </c>
      <c r="I62" s="214"/>
      <c r="J62" s="16" t="s">
        <v>389</v>
      </c>
      <c r="K62" s="171">
        <v>47.52</v>
      </c>
      <c r="L62" s="171">
        <v>47.7</v>
      </c>
      <c r="M62" s="172">
        <v>115.5081</v>
      </c>
      <c r="N62" s="172">
        <v>-28.153700000000001</v>
      </c>
      <c r="O62" s="171">
        <v>353513.01</v>
      </c>
      <c r="P62" s="171">
        <v>6884867.5</v>
      </c>
      <c r="Q62" s="110" t="s">
        <v>1228</v>
      </c>
      <c r="R62" s="214">
        <v>50</v>
      </c>
      <c r="S62" s="219">
        <v>115.78700000000001</v>
      </c>
      <c r="T62" s="168">
        <v>-32.058</v>
      </c>
      <c r="U62" s="168">
        <v>58501</v>
      </c>
      <c r="V62" s="168">
        <v>-1.708</v>
      </c>
      <c r="W62" s="214">
        <v>-65.963999999999999</v>
      </c>
      <c r="X62" s="16" t="s">
        <v>395</v>
      </c>
      <c r="Y62" s="168" t="s">
        <v>474</v>
      </c>
      <c r="Z62" s="168" t="s">
        <v>492</v>
      </c>
      <c r="AA62" s="168" t="s">
        <v>547</v>
      </c>
      <c r="AB62" s="168" t="s">
        <v>576</v>
      </c>
      <c r="AC62" s="173" t="s">
        <v>625</v>
      </c>
      <c r="AD62" s="149">
        <v>3.59</v>
      </c>
      <c r="AE62" s="172">
        <v>0.93400000000000005</v>
      </c>
      <c r="AF62" s="172">
        <v>4.8499999999999996</v>
      </c>
      <c r="AG62" s="172">
        <v>2.5335395473103195</v>
      </c>
      <c r="AH62" s="178">
        <v>4.6272566292075679</v>
      </c>
      <c r="AI62" s="179">
        <v>0.52043379999999995</v>
      </c>
      <c r="AJ62" s="179">
        <v>0</v>
      </c>
      <c r="AK62" s="179">
        <v>-68.050475000000006</v>
      </c>
      <c r="AL62" s="179">
        <v>0.31293119999999996</v>
      </c>
      <c r="AM62" s="179">
        <v>231.97635000000002</v>
      </c>
      <c r="AN62" s="179">
        <v>-34.658580000000001</v>
      </c>
      <c r="AO62" s="179">
        <v>0.57331365000000001</v>
      </c>
      <c r="AP62" s="208">
        <v>11.201760654326302</v>
      </c>
      <c r="AQ62" s="116">
        <v>279.82</v>
      </c>
      <c r="AR62" s="171">
        <v>280.29000000000002</v>
      </c>
      <c r="AS62" s="171">
        <v>180.3</v>
      </c>
      <c r="AT62" s="171">
        <v>100.19038076152306</v>
      </c>
      <c r="AU62" s="171">
        <v>0.47094188376756241</v>
      </c>
      <c r="AV62" s="180">
        <v>2.7928828882888284</v>
      </c>
      <c r="AW62" s="181">
        <v>4.7004700470049728E-3</v>
      </c>
      <c r="AX62" s="203">
        <v>2.8060727491961419</v>
      </c>
      <c r="AY62" s="37">
        <v>2930</v>
      </c>
      <c r="AZ62" s="199">
        <v>8183.146862686267</v>
      </c>
      <c r="BA62" s="90">
        <v>8997.51</v>
      </c>
      <c r="BB62" s="182">
        <v>9056.23</v>
      </c>
      <c r="BC62" s="182">
        <v>9120.65</v>
      </c>
      <c r="BD62" s="183">
        <v>9057.9904260896456</v>
      </c>
      <c r="BE62" s="184">
        <v>47.923000000000002</v>
      </c>
      <c r="BF62" s="184">
        <v>47.98</v>
      </c>
      <c r="BG62" s="184">
        <v>47.975999999999999</v>
      </c>
      <c r="BH62" s="185">
        <v>47.959666666666664</v>
      </c>
      <c r="BI62" s="184">
        <v>0</v>
      </c>
      <c r="BJ62" s="184">
        <v>0</v>
      </c>
      <c r="BK62" s="184">
        <v>0</v>
      </c>
      <c r="BL62" s="197">
        <v>0</v>
      </c>
      <c r="BM62" s="155">
        <v>2.4416000000000002</v>
      </c>
      <c r="BN62" s="186">
        <v>-0.9</v>
      </c>
      <c r="BO62" s="190">
        <v>10.147220000000001</v>
      </c>
    </row>
    <row r="63" spans="1:67" x14ac:dyDescent="0.25">
      <c r="A63" s="16" t="s">
        <v>235</v>
      </c>
      <c r="B63" s="168">
        <v>271744</v>
      </c>
      <c r="C63" s="174" t="s">
        <v>1229</v>
      </c>
      <c r="D63" s="168"/>
      <c r="E63" s="169" t="s">
        <v>289</v>
      </c>
      <c r="F63" s="168">
        <v>133</v>
      </c>
      <c r="G63" s="168">
        <v>50</v>
      </c>
      <c r="H63" s="170">
        <v>45365</v>
      </c>
      <c r="I63" s="214"/>
      <c r="J63" s="16" t="s">
        <v>389</v>
      </c>
      <c r="K63" s="171">
        <v>49.21</v>
      </c>
      <c r="L63" s="171">
        <v>49.4</v>
      </c>
      <c r="M63" s="172">
        <v>115.5081</v>
      </c>
      <c r="N63" s="172">
        <v>-28.153700000000001</v>
      </c>
      <c r="O63" s="171">
        <v>353513.01</v>
      </c>
      <c r="P63" s="171">
        <v>6884867.5</v>
      </c>
      <c r="Q63" s="110" t="s">
        <v>1228</v>
      </c>
      <c r="R63" s="214">
        <v>50</v>
      </c>
      <c r="S63" s="219">
        <v>115.78700000000001</v>
      </c>
      <c r="T63" s="168">
        <v>-32.058</v>
      </c>
      <c r="U63" s="168">
        <v>58501</v>
      </c>
      <c r="V63" s="168">
        <v>-1.708</v>
      </c>
      <c r="W63" s="214">
        <v>-65.963999999999999</v>
      </c>
      <c r="X63" s="16" t="s">
        <v>292</v>
      </c>
      <c r="Y63" s="168" t="s">
        <v>475</v>
      </c>
      <c r="Z63" s="168" t="s">
        <v>493</v>
      </c>
      <c r="AA63" s="168" t="s">
        <v>548</v>
      </c>
      <c r="AB63" s="168" t="s">
        <v>577</v>
      </c>
      <c r="AC63" s="173" t="s">
        <v>626</v>
      </c>
      <c r="AD63" s="149">
        <v>6.31</v>
      </c>
      <c r="AE63" s="172">
        <v>4.04</v>
      </c>
      <c r="AF63" s="172">
        <v>2.7410000000000001</v>
      </c>
      <c r="AG63" s="172">
        <v>4.1188241766656004</v>
      </c>
      <c r="AH63" s="178">
        <v>7.5028501202140578</v>
      </c>
      <c r="AI63" s="179">
        <v>0.46550215</v>
      </c>
      <c r="AJ63" s="179">
        <v>0</v>
      </c>
      <c r="AK63" s="179">
        <v>-65.462459999999993</v>
      </c>
      <c r="AL63" s="179">
        <v>0.54404040000000009</v>
      </c>
      <c r="AM63" s="179">
        <v>254.44515000000001</v>
      </c>
      <c r="AN63" s="179">
        <v>-52.781570000000002</v>
      </c>
      <c r="AO63" s="179">
        <v>1.1776955</v>
      </c>
      <c r="AP63" s="208">
        <v>10.019417778734395</v>
      </c>
      <c r="AQ63" s="116">
        <v>305.76</v>
      </c>
      <c r="AR63" s="171">
        <v>306.29000000000002</v>
      </c>
      <c r="AS63" s="171">
        <v>197.92</v>
      </c>
      <c r="AT63" s="171">
        <v>108.58717434869743</v>
      </c>
      <c r="AU63" s="171">
        <v>0.53106212424852661</v>
      </c>
      <c r="AV63" s="180">
        <v>2.8158021592691695</v>
      </c>
      <c r="AW63" s="181">
        <v>4.8906523945744153E-3</v>
      </c>
      <c r="AX63" s="203">
        <v>2.829640949554896</v>
      </c>
      <c r="AY63" s="37">
        <v>3100</v>
      </c>
      <c r="AZ63" s="199">
        <v>8728.986693734425</v>
      </c>
      <c r="BA63" s="90">
        <v>11785.86</v>
      </c>
      <c r="BB63" s="182">
        <v>12056.93</v>
      </c>
      <c r="BC63" s="182">
        <v>12300.69</v>
      </c>
      <c r="BD63" s="183">
        <v>12045.989964517456</v>
      </c>
      <c r="BE63" s="184">
        <v>35.389000000000003</v>
      </c>
      <c r="BF63" s="184">
        <v>35.213999999999999</v>
      </c>
      <c r="BG63" s="184">
        <v>35.045000000000002</v>
      </c>
      <c r="BH63" s="185">
        <v>35.216000000000001</v>
      </c>
      <c r="BI63" s="184">
        <v>0</v>
      </c>
      <c r="BJ63" s="184">
        <v>0</v>
      </c>
      <c r="BK63" s="184">
        <v>0</v>
      </c>
      <c r="BL63" s="197">
        <v>0</v>
      </c>
      <c r="BM63" s="155">
        <v>2.59104</v>
      </c>
      <c r="BN63" s="186">
        <v>7.8843399999999999</v>
      </c>
      <c r="BO63" s="190">
        <v>-1.5</v>
      </c>
    </row>
    <row r="64" spans="1:67" x14ac:dyDescent="0.25">
      <c r="A64" s="16" t="s">
        <v>236</v>
      </c>
      <c r="B64" s="168">
        <v>271745</v>
      </c>
      <c r="C64" s="174" t="s">
        <v>1229</v>
      </c>
      <c r="D64" s="168"/>
      <c r="E64" s="169" t="s">
        <v>289</v>
      </c>
      <c r="F64" s="168">
        <v>102</v>
      </c>
      <c r="G64" s="168">
        <v>50</v>
      </c>
      <c r="H64" s="170">
        <v>45365</v>
      </c>
      <c r="I64" s="214"/>
      <c r="J64" s="16" t="s">
        <v>389</v>
      </c>
      <c r="K64" s="171">
        <v>54.61</v>
      </c>
      <c r="L64" s="171">
        <v>54.81</v>
      </c>
      <c r="M64" s="172">
        <v>115.5081</v>
      </c>
      <c r="N64" s="172">
        <v>-28.153700000000001</v>
      </c>
      <c r="O64" s="171">
        <v>353513.01</v>
      </c>
      <c r="P64" s="171">
        <v>6884867.5</v>
      </c>
      <c r="Q64" s="110" t="s">
        <v>1228</v>
      </c>
      <c r="R64" s="214">
        <v>50</v>
      </c>
      <c r="S64" s="219">
        <v>115.78700000000001</v>
      </c>
      <c r="T64" s="168">
        <v>-32.058</v>
      </c>
      <c r="U64" s="168">
        <v>58501</v>
      </c>
      <c r="V64" s="168">
        <v>-1.708</v>
      </c>
      <c r="W64" s="214">
        <v>-65.963999999999999</v>
      </c>
      <c r="X64" s="16" t="s">
        <v>292</v>
      </c>
      <c r="Y64" s="168" t="s">
        <v>475</v>
      </c>
      <c r="Z64" s="168" t="s">
        <v>494</v>
      </c>
      <c r="AA64" s="168" t="s">
        <v>549</v>
      </c>
      <c r="AB64" s="168" t="s">
        <v>578</v>
      </c>
      <c r="AC64" s="173" t="s">
        <v>627</v>
      </c>
      <c r="AD64" s="149">
        <v>100</v>
      </c>
      <c r="AE64" s="172">
        <v>1.88</v>
      </c>
      <c r="AF64" s="172">
        <v>4.67</v>
      </c>
      <c r="AG64" s="172">
        <v>9.5754290631627867</v>
      </c>
      <c r="AH64" s="178">
        <v>17.501969241648943</v>
      </c>
      <c r="AI64" s="207">
        <v>7.6328589999999998</v>
      </c>
      <c r="AJ64" s="207">
        <v>0</v>
      </c>
      <c r="AK64" s="207">
        <v>-67.705434999999994</v>
      </c>
      <c r="AL64" s="207">
        <v>16.38383</v>
      </c>
      <c r="AM64" s="207">
        <v>39.049135</v>
      </c>
      <c r="AN64" s="207">
        <v>-38.233995</v>
      </c>
      <c r="AO64" s="207">
        <v>2.2054070000000001</v>
      </c>
      <c r="AP64" s="208">
        <v>164.28882910030131</v>
      </c>
      <c r="AQ64" s="116">
        <v>248.06</v>
      </c>
      <c r="AR64" s="171">
        <v>248.4</v>
      </c>
      <c r="AS64" s="171">
        <v>162.22</v>
      </c>
      <c r="AT64" s="171">
        <v>86.352705410821656</v>
      </c>
      <c r="AU64" s="171">
        <v>0.3406813627254543</v>
      </c>
      <c r="AV64" s="180">
        <v>2.872637270828498</v>
      </c>
      <c r="AW64" s="181">
        <v>3.9452309120445962E-3</v>
      </c>
      <c r="AX64" s="203">
        <v>2.8840153774464121</v>
      </c>
      <c r="AY64" s="37" t="s">
        <v>287</v>
      </c>
      <c r="AZ64" s="199" t="s">
        <v>287</v>
      </c>
      <c r="BA64" s="90">
        <v>6735.09</v>
      </c>
      <c r="BB64" s="182">
        <v>6888.03</v>
      </c>
      <c r="BC64" s="182">
        <v>6935.53</v>
      </c>
      <c r="BD64" s="183">
        <v>6852.3472423862086</v>
      </c>
      <c r="BE64" s="184">
        <v>31.465</v>
      </c>
      <c r="BF64" s="184">
        <v>30.510999999999999</v>
      </c>
      <c r="BG64" s="184">
        <v>30.123000000000001</v>
      </c>
      <c r="BH64" s="185">
        <v>30.699666666666669</v>
      </c>
      <c r="BI64" s="184">
        <v>0</v>
      </c>
      <c r="BJ64" s="184">
        <v>0</v>
      </c>
      <c r="BK64" s="184">
        <v>0</v>
      </c>
      <c r="BL64" s="197">
        <v>0</v>
      </c>
      <c r="BM64" s="155">
        <v>-0.3</v>
      </c>
      <c r="BN64" s="186">
        <v>-0.9</v>
      </c>
      <c r="BO64" s="190">
        <v>-1.5</v>
      </c>
    </row>
    <row r="65" spans="1:67" x14ac:dyDescent="0.25">
      <c r="A65" s="16" t="s">
        <v>237</v>
      </c>
      <c r="B65" s="168">
        <v>271746</v>
      </c>
      <c r="C65" s="174" t="s">
        <v>1229</v>
      </c>
      <c r="D65" s="168"/>
      <c r="E65" s="169" t="s">
        <v>289</v>
      </c>
      <c r="F65" s="168">
        <v>132</v>
      </c>
      <c r="G65" s="168">
        <v>50</v>
      </c>
      <c r="H65" s="170">
        <v>45365</v>
      </c>
      <c r="I65" s="214"/>
      <c r="J65" s="16" t="s">
        <v>389</v>
      </c>
      <c r="K65" s="171">
        <v>60.08</v>
      </c>
      <c r="L65" s="171">
        <v>60.27</v>
      </c>
      <c r="M65" s="172">
        <v>115.5081</v>
      </c>
      <c r="N65" s="172">
        <v>-28.153700000000001</v>
      </c>
      <c r="O65" s="171">
        <v>353513.01</v>
      </c>
      <c r="P65" s="171">
        <v>6884867.5</v>
      </c>
      <c r="Q65" s="110" t="s">
        <v>1228</v>
      </c>
      <c r="R65" s="214">
        <v>50</v>
      </c>
      <c r="S65" s="219">
        <v>115.78700000000001</v>
      </c>
      <c r="T65" s="168">
        <v>-32.058</v>
      </c>
      <c r="U65" s="168">
        <v>58501</v>
      </c>
      <c r="V65" s="168">
        <v>-1.708</v>
      </c>
      <c r="W65" s="214">
        <v>-65.963999999999999</v>
      </c>
      <c r="X65" s="16" t="s">
        <v>292</v>
      </c>
      <c r="Y65" s="168" t="s">
        <v>475</v>
      </c>
      <c r="Z65" s="168" t="s">
        <v>495</v>
      </c>
      <c r="AA65" s="168" t="s">
        <v>550</v>
      </c>
      <c r="AB65" s="168" t="s">
        <v>579</v>
      </c>
      <c r="AC65" s="173" t="s">
        <v>628</v>
      </c>
      <c r="AD65" s="149">
        <v>3.06</v>
      </c>
      <c r="AE65" s="172">
        <v>10.5</v>
      </c>
      <c r="AF65" s="172">
        <v>9.14</v>
      </c>
      <c r="AG65" s="172">
        <v>6.6468973786797712</v>
      </c>
      <c r="AH65" s="178">
        <v>12.109317644478807</v>
      </c>
      <c r="AI65" s="207">
        <v>0.75249864999999994</v>
      </c>
      <c r="AJ65" s="207">
        <v>0</v>
      </c>
      <c r="AK65" s="207">
        <v>-29.093990000000002</v>
      </c>
      <c r="AL65" s="207">
        <v>1.2388750000000002</v>
      </c>
      <c r="AM65" s="207">
        <v>86.353014999999999</v>
      </c>
      <c r="AN65" s="207">
        <v>20.356282500000002</v>
      </c>
      <c r="AO65" s="207">
        <v>1.8224165000000001</v>
      </c>
      <c r="AP65" s="208">
        <v>16.19669931123547</v>
      </c>
      <c r="AQ65" s="116">
        <v>316.91000000000003</v>
      </c>
      <c r="AR65" s="171">
        <v>317.32</v>
      </c>
      <c r="AS65" s="171">
        <v>202</v>
      </c>
      <c r="AT65" s="171">
        <v>115.55110220440881</v>
      </c>
      <c r="AU65" s="171">
        <v>0.41082164328654125</v>
      </c>
      <c r="AV65" s="180">
        <v>2.7425960804717313</v>
      </c>
      <c r="AW65" s="181">
        <v>3.5553243149494293E-3</v>
      </c>
      <c r="AX65" s="203">
        <v>2.7523816900182747</v>
      </c>
      <c r="AY65" s="37">
        <v>4080</v>
      </c>
      <c r="AZ65" s="199">
        <v>11189.792008324664</v>
      </c>
      <c r="BA65" s="90">
        <v>12251.14</v>
      </c>
      <c r="BB65" s="182">
        <v>12432.22</v>
      </c>
      <c r="BC65" s="182">
        <v>12635.85</v>
      </c>
      <c r="BD65" s="183">
        <v>12438.744592479259</v>
      </c>
      <c r="BE65" s="184">
        <v>26.09</v>
      </c>
      <c r="BF65" s="184">
        <v>25.951000000000001</v>
      </c>
      <c r="BG65" s="184">
        <v>25.646000000000001</v>
      </c>
      <c r="BH65" s="185">
        <v>25.895666666666667</v>
      </c>
      <c r="BI65" s="184">
        <v>0</v>
      </c>
      <c r="BJ65" s="184">
        <v>0</v>
      </c>
      <c r="BK65" s="184">
        <v>0</v>
      </c>
      <c r="BL65" s="197">
        <v>0</v>
      </c>
      <c r="BM65" s="155">
        <v>2.5079500000000001</v>
      </c>
      <c r="BN65" s="186">
        <v>-0.9</v>
      </c>
      <c r="BO65" s="190">
        <v>10.03004</v>
      </c>
    </row>
    <row r="66" spans="1:67" x14ac:dyDescent="0.25">
      <c r="A66" s="16" t="s">
        <v>238</v>
      </c>
      <c r="B66" s="168">
        <v>271747</v>
      </c>
      <c r="C66" s="174" t="s">
        <v>1229</v>
      </c>
      <c r="D66" s="168"/>
      <c r="E66" s="169" t="s">
        <v>289</v>
      </c>
      <c r="F66" s="168">
        <v>70</v>
      </c>
      <c r="G66" s="168">
        <v>50</v>
      </c>
      <c r="H66" s="170">
        <v>45365</v>
      </c>
      <c r="I66" s="214"/>
      <c r="J66" s="16" t="s">
        <v>389</v>
      </c>
      <c r="K66" s="171">
        <v>63.28</v>
      </c>
      <c r="L66" s="171">
        <v>63.47</v>
      </c>
      <c r="M66" s="172">
        <v>115.5081</v>
      </c>
      <c r="N66" s="172">
        <v>-28.153700000000001</v>
      </c>
      <c r="O66" s="171">
        <v>353513.01</v>
      </c>
      <c r="P66" s="171">
        <v>6884867.5</v>
      </c>
      <c r="Q66" s="110" t="s">
        <v>1228</v>
      </c>
      <c r="R66" s="214">
        <v>50</v>
      </c>
      <c r="S66" s="219">
        <v>115.78700000000001</v>
      </c>
      <c r="T66" s="168">
        <v>-32.058</v>
      </c>
      <c r="U66" s="168">
        <v>58501</v>
      </c>
      <c r="V66" s="168">
        <v>-1.708</v>
      </c>
      <c r="W66" s="214">
        <v>-65.963999999999999</v>
      </c>
      <c r="X66" s="16" t="s">
        <v>292</v>
      </c>
      <c r="Y66" s="168" t="s">
        <v>295</v>
      </c>
      <c r="Z66" s="168" t="s">
        <v>496</v>
      </c>
      <c r="AA66" s="168" t="s">
        <v>551</v>
      </c>
      <c r="AB66" s="168" t="s">
        <v>580</v>
      </c>
      <c r="AC66" s="173" t="s">
        <v>629</v>
      </c>
      <c r="AD66" s="149">
        <v>6.73</v>
      </c>
      <c r="AE66" s="172">
        <v>0.63900000000000001</v>
      </c>
      <c r="AF66" s="172">
        <v>0.79900000000000004</v>
      </c>
      <c r="AG66" s="172">
        <v>1.5089941885901457</v>
      </c>
      <c r="AH66" s="178">
        <v>2.901946724077709</v>
      </c>
      <c r="AI66" s="179">
        <v>1.2641689999999999</v>
      </c>
      <c r="AJ66" s="179">
        <v>0</v>
      </c>
      <c r="AK66" s="179">
        <v>-80.169080000000008</v>
      </c>
      <c r="AL66" s="179">
        <v>1.3653525</v>
      </c>
      <c r="AM66" s="179">
        <v>229.98955000000001</v>
      </c>
      <c r="AN66" s="179">
        <v>-64.146230000000003</v>
      </c>
      <c r="AO66" s="179">
        <v>1.0809479999999998</v>
      </c>
      <c r="AP66" s="208">
        <v>27.209836418424448</v>
      </c>
      <c r="AQ66" s="116">
        <v>329.82</v>
      </c>
      <c r="AR66" s="171">
        <v>329.89</v>
      </c>
      <c r="AS66" s="171">
        <v>218.8</v>
      </c>
      <c r="AT66" s="171">
        <v>111.31262525050097</v>
      </c>
      <c r="AU66" s="171">
        <v>7.0140280561115403E-2</v>
      </c>
      <c r="AV66" s="180">
        <v>2.963006211180125</v>
      </c>
      <c r="AW66" s="181">
        <v>6.3011972274726075E-4</v>
      </c>
      <c r="AX66" s="203">
        <v>2.9648744370383717</v>
      </c>
      <c r="AY66" s="37">
        <v>5450</v>
      </c>
      <c r="AZ66" s="199">
        <v>16148.383850931681</v>
      </c>
      <c r="BA66" s="90">
        <v>1849847.8</v>
      </c>
      <c r="BB66" s="182">
        <v>1845051.41</v>
      </c>
      <c r="BC66" s="182">
        <v>1827768.68</v>
      </c>
      <c r="BD66" s="183">
        <v>1840864.8280898863</v>
      </c>
      <c r="BE66" s="184">
        <v>135.85</v>
      </c>
      <c r="BF66" s="184">
        <v>133.55000000000001</v>
      </c>
      <c r="BG66" s="184">
        <v>135.21</v>
      </c>
      <c r="BH66" s="185">
        <v>134.87</v>
      </c>
      <c r="BI66" s="184">
        <v>0</v>
      </c>
      <c r="BJ66" s="184">
        <v>0</v>
      </c>
      <c r="BK66" s="184">
        <v>0</v>
      </c>
      <c r="BL66" s="197">
        <v>0</v>
      </c>
      <c r="BM66" s="155">
        <v>2.3379599999999998</v>
      </c>
      <c r="BN66" s="186">
        <v>5.7930999999999999</v>
      </c>
      <c r="BO66" s="190">
        <v>-1.5</v>
      </c>
    </row>
    <row r="67" spans="1:67" x14ac:dyDescent="0.25">
      <c r="A67" s="16" t="s">
        <v>239</v>
      </c>
      <c r="B67" s="168">
        <v>271748</v>
      </c>
      <c r="C67" s="174" t="s">
        <v>1229</v>
      </c>
      <c r="D67" s="168"/>
      <c r="E67" s="169" t="s">
        <v>289</v>
      </c>
      <c r="F67" s="168">
        <v>134</v>
      </c>
      <c r="G67" s="168">
        <v>50</v>
      </c>
      <c r="H67" s="170">
        <v>45365</v>
      </c>
      <c r="I67" s="214"/>
      <c r="J67" s="16" t="s">
        <v>389</v>
      </c>
      <c r="K67" s="171">
        <v>63.97</v>
      </c>
      <c r="L67" s="171">
        <v>64.16</v>
      </c>
      <c r="M67" s="172">
        <v>115.5081</v>
      </c>
      <c r="N67" s="172">
        <v>-28.153700000000001</v>
      </c>
      <c r="O67" s="171">
        <v>353513.01</v>
      </c>
      <c r="P67" s="171">
        <v>6884867.5</v>
      </c>
      <c r="Q67" s="110" t="s">
        <v>1228</v>
      </c>
      <c r="R67" s="214">
        <v>50</v>
      </c>
      <c r="S67" s="219">
        <v>115.78700000000001</v>
      </c>
      <c r="T67" s="168">
        <v>-32.058</v>
      </c>
      <c r="U67" s="168">
        <v>58501</v>
      </c>
      <c r="V67" s="168">
        <v>-1.708</v>
      </c>
      <c r="W67" s="214">
        <v>-65.963999999999999</v>
      </c>
      <c r="X67" s="16" t="s">
        <v>396</v>
      </c>
      <c r="Y67" s="168" t="s">
        <v>476</v>
      </c>
      <c r="Z67" s="168" t="s">
        <v>497</v>
      </c>
      <c r="AA67" s="168" t="s">
        <v>552</v>
      </c>
      <c r="AB67" s="168" t="s">
        <v>581</v>
      </c>
      <c r="AC67" s="173" t="s">
        <v>630</v>
      </c>
      <c r="AD67" s="149">
        <v>10.3</v>
      </c>
      <c r="AE67" s="172">
        <v>1.07</v>
      </c>
      <c r="AF67" s="172">
        <v>543</v>
      </c>
      <c r="AG67" s="172">
        <v>18.155446915301308</v>
      </c>
      <c r="AH67" s="178">
        <v>33.133690620424886</v>
      </c>
      <c r="AI67" s="179">
        <v>1.8848750000000001</v>
      </c>
      <c r="AJ67" s="179">
        <v>0</v>
      </c>
      <c r="AK67" s="179">
        <v>-63.617459999999994</v>
      </c>
      <c r="AL67" s="179">
        <v>3.4249900000000002</v>
      </c>
      <c r="AM67" s="179">
        <v>177.47694999999999</v>
      </c>
      <c r="AN67" s="179">
        <v>-31.212990000000001</v>
      </c>
      <c r="AO67" s="179">
        <v>1.824495</v>
      </c>
      <c r="AP67" s="208">
        <v>40.56984502798106</v>
      </c>
      <c r="AQ67" s="116">
        <v>358.24</v>
      </c>
      <c r="AR67" s="171">
        <v>358.48</v>
      </c>
      <c r="AS67" s="171">
        <v>231.69</v>
      </c>
      <c r="AT67" s="171">
        <v>127.04408817635273</v>
      </c>
      <c r="AU67" s="171">
        <v>0.24048096192385682</v>
      </c>
      <c r="AV67" s="180">
        <v>2.819808502247811</v>
      </c>
      <c r="AW67" s="181">
        <v>1.8928937613377163E-3</v>
      </c>
      <c r="AX67" s="203">
        <v>2.8251562228368234</v>
      </c>
      <c r="AY67" s="37">
        <v>4320</v>
      </c>
      <c r="AZ67" s="199">
        <v>12181.572729710544</v>
      </c>
      <c r="BA67" s="90">
        <v>21068.91</v>
      </c>
      <c r="BB67" s="182">
        <v>21465.439999999999</v>
      </c>
      <c r="BC67" s="182">
        <v>21638.65</v>
      </c>
      <c r="BD67" s="183">
        <v>21389.666264312811</v>
      </c>
      <c r="BE67" s="184">
        <v>77.331000000000003</v>
      </c>
      <c r="BF67" s="184">
        <v>76.94</v>
      </c>
      <c r="BG67" s="184">
        <v>76.643000000000001</v>
      </c>
      <c r="BH67" s="185">
        <v>76.971333333333334</v>
      </c>
      <c r="BI67" s="184">
        <v>0</v>
      </c>
      <c r="BJ67" s="184">
        <v>0</v>
      </c>
      <c r="BK67" s="184">
        <v>0</v>
      </c>
      <c r="BL67" s="197">
        <v>0</v>
      </c>
      <c r="BM67" s="155">
        <v>2.3787099999999999</v>
      </c>
      <c r="BN67" s="186">
        <v>3.9106399999999999</v>
      </c>
      <c r="BO67" s="190">
        <v>6.9724500000000003</v>
      </c>
    </row>
    <row r="68" spans="1:67" x14ac:dyDescent="0.25">
      <c r="A68" s="16" t="s">
        <v>240</v>
      </c>
      <c r="B68" s="168">
        <v>271749</v>
      </c>
      <c r="C68" s="174" t="s">
        <v>1229</v>
      </c>
      <c r="D68" s="168"/>
      <c r="E68" s="169" t="s">
        <v>289</v>
      </c>
      <c r="F68" s="168">
        <v>95</v>
      </c>
      <c r="G68" s="168">
        <v>50</v>
      </c>
      <c r="H68" s="170">
        <v>45365</v>
      </c>
      <c r="I68" s="214"/>
      <c r="J68" s="16" t="s">
        <v>389</v>
      </c>
      <c r="K68" s="171">
        <v>72.31</v>
      </c>
      <c r="L68" s="171">
        <v>72.47</v>
      </c>
      <c r="M68" s="172">
        <v>115.5081</v>
      </c>
      <c r="N68" s="172">
        <v>-28.153700000000001</v>
      </c>
      <c r="O68" s="171">
        <v>353513.01</v>
      </c>
      <c r="P68" s="171">
        <v>6884867.5</v>
      </c>
      <c r="Q68" s="110" t="s">
        <v>1228</v>
      </c>
      <c r="R68" s="214">
        <v>50</v>
      </c>
      <c r="S68" s="219">
        <v>115.78700000000001</v>
      </c>
      <c r="T68" s="168">
        <v>-32.058</v>
      </c>
      <c r="U68" s="168">
        <v>58501</v>
      </c>
      <c r="V68" s="168">
        <v>-1.708</v>
      </c>
      <c r="W68" s="214">
        <v>-65.963999999999999</v>
      </c>
      <c r="X68" s="16" t="s">
        <v>396</v>
      </c>
      <c r="Y68" s="168" t="s">
        <v>476</v>
      </c>
      <c r="Z68" s="168" t="s">
        <v>498</v>
      </c>
      <c r="AA68" s="168" t="s">
        <v>553</v>
      </c>
      <c r="AB68" s="168" t="s">
        <v>582</v>
      </c>
      <c r="AC68" s="173" t="s">
        <v>631</v>
      </c>
      <c r="AD68" s="149">
        <v>9.09</v>
      </c>
      <c r="AE68" s="172">
        <v>10</v>
      </c>
      <c r="AF68" s="172">
        <v>7.7</v>
      </c>
      <c r="AG68" s="172">
        <v>8.8787440395592778</v>
      </c>
      <c r="AH68" s="178">
        <v>16.332449660769292</v>
      </c>
      <c r="AI68" s="179">
        <v>5.6326289999999997</v>
      </c>
      <c r="AJ68" s="179">
        <v>0</v>
      </c>
      <c r="AK68" s="179">
        <v>65.873355000000004</v>
      </c>
      <c r="AL68" s="179">
        <v>10.195781999999999</v>
      </c>
      <c r="AM68" s="179">
        <v>167.05939999999998</v>
      </c>
      <c r="AN68" s="179">
        <v>-28.828835000000002</v>
      </c>
      <c r="AO68" s="179">
        <v>1.8016194999999999</v>
      </c>
      <c r="AP68" s="208">
        <v>121.23609556607833</v>
      </c>
      <c r="AQ68" s="116">
        <v>251.8</v>
      </c>
      <c r="AR68" s="171">
        <v>252.19</v>
      </c>
      <c r="AS68" s="171">
        <v>161.35</v>
      </c>
      <c r="AT68" s="171">
        <v>91.022044088176358</v>
      </c>
      <c r="AU68" s="171">
        <v>0.39078156312623885</v>
      </c>
      <c r="AV68" s="180">
        <v>2.7663628357551739</v>
      </c>
      <c r="AW68" s="181">
        <v>4.2932628797884894E-3</v>
      </c>
      <c r="AX68" s="203">
        <v>2.77829076838032</v>
      </c>
      <c r="AY68" s="37">
        <v>4630</v>
      </c>
      <c r="AZ68" s="199">
        <v>12808.259929546455</v>
      </c>
      <c r="BA68" s="90">
        <v>14631.83</v>
      </c>
      <c r="BB68" s="182">
        <v>14621.26</v>
      </c>
      <c r="BC68" s="182">
        <v>14669.52</v>
      </c>
      <c r="BD68" s="183">
        <v>14640.855356019512</v>
      </c>
      <c r="BE68" s="184">
        <v>20.024000000000001</v>
      </c>
      <c r="BF68" s="184">
        <v>20.001999999999999</v>
      </c>
      <c r="BG68" s="184">
        <v>20.010000000000002</v>
      </c>
      <c r="BH68" s="185">
        <v>20.012</v>
      </c>
      <c r="BI68" s="184">
        <v>0</v>
      </c>
      <c r="BJ68" s="184">
        <v>0</v>
      </c>
      <c r="BK68" s="184">
        <v>0</v>
      </c>
      <c r="BL68" s="197">
        <v>0</v>
      </c>
      <c r="BM68" s="155">
        <v>1.22261</v>
      </c>
      <c r="BN68" s="186">
        <v>7.4101100000000004</v>
      </c>
      <c r="BO68" s="190">
        <v>-1.5</v>
      </c>
    </row>
    <row r="69" spans="1:67" x14ac:dyDescent="0.25">
      <c r="A69" s="16" t="s">
        <v>241</v>
      </c>
      <c r="B69" s="168">
        <v>271750</v>
      </c>
      <c r="C69" s="174" t="s">
        <v>1229</v>
      </c>
      <c r="D69" s="168"/>
      <c r="E69" s="169" t="s">
        <v>289</v>
      </c>
      <c r="F69" s="168">
        <v>74</v>
      </c>
      <c r="G69" s="168">
        <v>50</v>
      </c>
      <c r="H69" s="170">
        <v>45365</v>
      </c>
      <c r="I69" s="214"/>
      <c r="J69" s="16" t="s">
        <v>389</v>
      </c>
      <c r="K69" s="171">
        <v>73.64</v>
      </c>
      <c r="L69" s="171">
        <v>73.84</v>
      </c>
      <c r="M69" s="172">
        <v>115.5081</v>
      </c>
      <c r="N69" s="172">
        <v>-28.153700000000001</v>
      </c>
      <c r="O69" s="171">
        <v>353513.01</v>
      </c>
      <c r="P69" s="171">
        <v>6884867.5</v>
      </c>
      <c r="Q69" s="110" t="s">
        <v>1228</v>
      </c>
      <c r="R69" s="214">
        <v>50</v>
      </c>
      <c r="S69" s="219">
        <v>115.78700000000001</v>
      </c>
      <c r="T69" s="168">
        <v>-32.058</v>
      </c>
      <c r="U69" s="168">
        <v>58501</v>
      </c>
      <c r="V69" s="168">
        <v>-1.708</v>
      </c>
      <c r="W69" s="214">
        <v>-65.963999999999999</v>
      </c>
      <c r="X69" s="16" t="s">
        <v>396</v>
      </c>
      <c r="Y69" s="168" t="s">
        <v>476</v>
      </c>
      <c r="Z69" s="168" t="s">
        <v>499</v>
      </c>
      <c r="AA69" s="168" t="s">
        <v>554</v>
      </c>
      <c r="AB69" s="168" t="s">
        <v>583</v>
      </c>
      <c r="AC69" s="173" t="s">
        <v>631</v>
      </c>
      <c r="AD69" s="149">
        <v>1.28</v>
      </c>
      <c r="AE69" s="172">
        <v>5.25</v>
      </c>
      <c r="AF69" s="172">
        <v>10.5</v>
      </c>
      <c r="AG69" s="172">
        <v>4.1322462165860276</v>
      </c>
      <c r="AH69" s="178">
        <v>7.8458958914318897</v>
      </c>
      <c r="AI69" s="207"/>
      <c r="AJ69" s="207"/>
      <c r="AK69" s="207"/>
      <c r="AL69" s="207"/>
      <c r="AM69" s="207"/>
      <c r="AN69" s="207"/>
      <c r="AO69" s="207"/>
      <c r="AP69" s="208"/>
      <c r="AQ69" s="116">
        <v>315.83</v>
      </c>
      <c r="AR69" s="171">
        <v>316.17</v>
      </c>
      <c r="AS69" s="171">
        <v>201.53</v>
      </c>
      <c r="AT69" s="171">
        <v>114.86973947895792</v>
      </c>
      <c r="AU69" s="171">
        <v>0.34068136272548277</v>
      </c>
      <c r="AV69" s="180">
        <v>2.7494621423586878</v>
      </c>
      <c r="AW69" s="181">
        <v>2.9658060013959507E-3</v>
      </c>
      <c r="AX69" s="203">
        <v>2.7576407699037624</v>
      </c>
      <c r="AY69" s="37">
        <v>4490</v>
      </c>
      <c r="AZ69" s="199">
        <v>12345.085019190508</v>
      </c>
      <c r="BA69" s="90">
        <v>51676.21</v>
      </c>
      <c r="BB69" s="182">
        <v>61609.04</v>
      </c>
      <c r="BC69" s="182">
        <v>63139.6</v>
      </c>
      <c r="BD69" s="183">
        <v>58579.497340329319</v>
      </c>
      <c r="BE69" s="184">
        <v>17.774999999999999</v>
      </c>
      <c r="BF69" s="184">
        <v>17.811</v>
      </c>
      <c r="BG69" s="184">
        <v>17.84</v>
      </c>
      <c r="BH69" s="185">
        <v>17.808666666666667</v>
      </c>
      <c r="BI69" s="184">
        <v>0</v>
      </c>
      <c r="BJ69" s="184">
        <v>0</v>
      </c>
      <c r="BK69" s="184">
        <v>0</v>
      </c>
      <c r="BL69" s="197">
        <v>0</v>
      </c>
      <c r="BM69" s="155">
        <v>-0.3</v>
      </c>
      <c r="BN69" s="186">
        <v>7.9019199999999996</v>
      </c>
      <c r="BO69" s="190">
        <v>-1.5</v>
      </c>
    </row>
    <row r="70" spans="1:67" x14ac:dyDescent="0.25">
      <c r="A70" s="16" t="s">
        <v>242</v>
      </c>
      <c r="B70" s="168">
        <v>271751</v>
      </c>
      <c r="C70" s="174" t="s">
        <v>1229</v>
      </c>
      <c r="D70" s="168"/>
      <c r="E70" s="169" t="s">
        <v>289</v>
      </c>
      <c r="F70" s="168">
        <v>97</v>
      </c>
      <c r="G70" s="168">
        <v>50</v>
      </c>
      <c r="H70" s="170">
        <v>45365</v>
      </c>
      <c r="I70" s="214"/>
      <c r="J70" s="16" t="s">
        <v>389</v>
      </c>
      <c r="K70" s="171">
        <v>76.19</v>
      </c>
      <c r="L70" s="171">
        <v>76.36</v>
      </c>
      <c r="M70" s="172">
        <v>115.5081</v>
      </c>
      <c r="N70" s="172">
        <v>-28.153700000000001</v>
      </c>
      <c r="O70" s="171">
        <v>353513.01</v>
      </c>
      <c r="P70" s="171">
        <v>6884867.5</v>
      </c>
      <c r="Q70" s="110" t="s">
        <v>1228</v>
      </c>
      <c r="R70" s="214">
        <v>50</v>
      </c>
      <c r="S70" s="219">
        <v>115.78700000000001</v>
      </c>
      <c r="T70" s="168">
        <v>-32.058</v>
      </c>
      <c r="U70" s="168">
        <v>58501</v>
      </c>
      <c r="V70" s="168">
        <v>-1.708</v>
      </c>
      <c r="W70" s="214">
        <v>-65.963999999999999</v>
      </c>
      <c r="X70" s="16" t="s">
        <v>396</v>
      </c>
      <c r="Y70" s="168" t="s">
        <v>476</v>
      </c>
      <c r="Z70" s="168" t="s">
        <v>500</v>
      </c>
      <c r="AA70" s="168" t="s">
        <v>555</v>
      </c>
      <c r="AB70" s="168" t="s">
        <v>584</v>
      </c>
      <c r="AC70" s="173" t="s">
        <v>632</v>
      </c>
      <c r="AD70" s="149">
        <v>0.53700000000000003</v>
      </c>
      <c r="AE70" s="172">
        <v>0.378</v>
      </c>
      <c r="AF70" s="172">
        <v>0.46200000000000002</v>
      </c>
      <c r="AG70" s="172">
        <v>0.45432784382719382</v>
      </c>
      <c r="AH70" s="178">
        <v>0.83410048848234508</v>
      </c>
      <c r="AI70" s="207"/>
      <c r="AJ70" s="207"/>
      <c r="AK70" s="207"/>
      <c r="AL70" s="207"/>
      <c r="AM70" s="207"/>
      <c r="AN70" s="207"/>
      <c r="AO70" s="207"/>
      <c r="AP70" s="208"/>
      <c r="AQ70" s="116">
        <v>275.88</v>
      </c>
      <c r="AR70" s="171">
        <v>276.11</v>
      </c>
      <c r="AS70" s="171">
        <v>178.31</v>
      </c>
      <c r="AT70" s="171">
        <v>97.995991983967954</v>
      </c>
      <c r="AU70" s="171">
        <v>0.23046092184370559</v>
      </c>
      <c r="AV70" s="180">
        <v>2.8152171779141097</v>
      </c>
      <c r="AW70" s="181">
        <v>2.3517382413089788E-3</v>
      </c>
      <c r="AX70" s="203">
        <v>2.8218534385569338</v>
      </c>
      <c r="AY70" s="37" t="s">
        <v>287</v>
      </c>
      <c r="AZ70" s="199" t="s">
        <v>287</v>
      </c>
      <c r="BA70" s="90">
        <v>1099.93</v>
      </c>
      <c r="BB70" s="182">
        <v>1567.53</v>
      </c>
      <c r="BC70" s="182">
        <v>2287.4899999999998</v>
      </c>
      <c r="BD70" s="183">
        <v>1579.962227375845</v>
      </c>
      <c r="BE70" s="184">
        <v>1.1910000000000001</v>
      </c>
      <c r="BF70" s="184">
        <v>1.089</v>
      </c>
      <c r="BG70" s="184">
        <v>1.0049999999999999</v>
      </c>
      <c r="BH70" s="185">
        <v>1.095</v>
      </c>
      <c r="BI70" s="184">
        <v>0</v>
      </c>
      <c r="BJ70" s="184">
        <v>0</v>
      </c>
      <c r="BK70" s="184">
        <v>0</v>
      </c>
      <c r="BL70" s="197">
        <v>0</v>
      </c>
      <c r="BM70" s="155">
        <v>2.2474400000000001</v>
      </c>
      <c r="BN70" s="186">
        <v>4.5587799999999996</v>
      </c>
      <c r="BO70" s="190">
        <v>-1.5</v>
      </c>
    </row>
    <row r="71" spans="1:67" x14ac:dyDescent="0.25">
      <c r="A71" s="16" t="s">
        <v>243</v>
      </c>
      <c r="B71" s="168">
        <v>271752</v>
      </c>
      <c r="C71" s="174" t="s">
        <v>1229</v>
      </c>
      <c r="D71" s="168"/>
      <c r="E71" s="169" t="s">
        <v>289</v>
      </c>
      <c r="F71" s="168">
        <v>109</v>
      </c>
      <c r="G71" s="168">
        <v>50</v>
      </c>
      <c r="H71" s="170">
        <v>45365</v>
      </c>
      <c r="I71" s="214"/>
      <c r="J71" s="16" t="s">
        <v>389</v>
      </c>
      <c r="K71" s="171">
        <v>76.52</v>
      </c>
      <c r="L71" s="171">
        <v>76.680000000000007</v>
      </c>
      <c r="M71" s="172">
        <v>115.5081</v>
      </c>
      <c r="N71" s="172">
        <v>-28.153700000000001</v>
      </c>
      <c r="O71" s="171">
        <v>353513.01</v>
      </c>
      <c r="P71" s="171">
        <v>6884867.5</v>
      </c>
      <c r="Q71" s="110" t="s">
        <v>1228</v>
      </c>
      <c r="R71" s="214">
        <v>50</v>
      </c>
      <c r="S71" s="219">
        <v>115.78700000000001</v>
      </c>
      <c r="T71" s="168">
        <v>-32.058</v>
      </c>
      <c r="U71" s="168">
        <v>58501</v>
      </c>
      <c r="V71" s="168">
        <v>-1.708</v>
      </c>
      <c r="W71" s="214">
        <v>-65.963999999999999</v>
      </c>
      <c r="X71" s="16" t="s">
        <v>292</v>
      </c>
      <c r="Y71" s="168" t="s">
        <v>399</v>
      </c>
      <c r="Z71" s="168" t="s">
        <v>501</v>
      </c>
      <c r="AA71" s="168" t="s">
        <v>556</v>
      </c>
      <c r="AB71" s="168" t="s">
        <v>379</v>
      </c>
      <c r="AC71" s="173" t="s">
        <v>633</v>
      </c>
      <c r="AD71" s="149">
        <v>0.58799999999999997</v>
      </c>
      <c r="AE71" s="172">
        <v>0.59199999999999997</v>
      </c>
      <c r="AF71" s="172">
        <v>0.56799999999999995</v>
      </c>
      <c r="AG71" s="172">
        <v>0.58257134997604709</v>
      </c>
      <c r="AH71" s="178">
        <v>1.0640083135962524</v>
      </c>
      <c r="AI71" s="207"/>
      <c r="AJ71" s="207"/>
      <c r="AK71" s="207"/>
      <c r="AL71" s="207"/>
      <c r="AM71" s="207"/>
      <c r="AN71" s="207"/>
      <c r="AO71" s="207"/>
      <c r="AP71" s="208"/>
      <c r="AQ71" s="116">
        <v>293.26</v>
      </c>
      <c r="AR71" s="171">
        <v>293.44</v>
      </c>
      <c r="AS71" s="171">
        <v>194.08</v>
      </c>
      <c r="AT71" s="171">
        <v>99.559118236472926</v>
      </c>
      <c r="AU71" s="171">
        <v>0.18036072144289261</v>
      </c>
      <c r="AV71" s="180">
        <v>2.9455865539452502</v>
      </c>
      <c r="AW71" s="181">
        <v>1.8115942028986197E-3</v>
      </c>
      <c r="AX71" s="203">
        <v>2.9509324460576734</v>
      </c>
      <c r="AY71" s="37">
        <v>5310</v>
      </c>
      <c r="AZ71" s="199">
        <v>15641.064601449278</v>
      </c>
      <c r="BA71" s="90">
        <v>28977.62</v>
      </c>
      <c r="BB71" s="182">
        <v>27981.360000000001</v>
      </c>
      <c r="BC71" s="182">
        <v>27100.32</v>
      </c>
      <c r="BD71" s="183">
        <v>28009.282488574183</v>
      </c>
      <c r="BE71" s="184">
        <v>11.477</v>
      </c>
      <c r="BF71" s="184">
        <v>11.541</v>
      </c>
      <c r="BG71" s="184">
        <v>11.478999999999999</v>
      </c>
      <c r="BH71" s="185">
        <v>11.499000000000001</v>
      </c>
      <c r="BI71" s="184">
        <v>0</v>
      </c>
      <c r="BJ71" s="184">
        <v>0</v>
      </c>
      <c r="BK71" s="184">
        <v>0</v>
      </c>
      <c r="BL71" s="197">
        <v>0</v>
      </c>
      <c r="BM71" s="155">
        <v>4.0662200000000004</v>
      </c>
      <c r="BN71" s="186">
        <v>-0.9</v>
      </c>
      <c r="BO71" s="190">
        <v>-1.5</v>
      </c>
    </row>
    <row r="72" spans="1:67" x14ac:dyDescent="0.25">
      <c r="A72" s="16" t="s">
        <v>244</v>
      </c>
      <c r="B72" s="168">
        <v>271753</v>
      </c>
      <c r="C72" s="174" t="s">
        <v>1229</v>
      </c>
      <c r="D72" s="168"/>
      <c r="E72" s="169" t="s">
        <v>289</v>
      </c>
      <c r="F72" s="168">
        <v>100</v>
      </c>
      <c r="G72" s="168">
        <v>50</v>
      </c>
      <c r="H72" s="170">
        <v>45365</v>
      </c>
      <c r="I72" s="214"/>
      <c r="J72" s="16" t="s">
        <v>389</v>
      </c>
      <c r="K72" s="171">
        <v>78.790000000000006</v>
      </c>
      <c r="L72" s="171">
        <v>78.95</v>
      </c>
      <c r="M72" s="172">
        <v>115.5081</v>
      </c>
      <c r="N72" s="172">
        <v>-28.153700000000001</v>
      </c>
      <c r="O72" s="171">
        <v>353513.01</v>
      </c>
      <c r="P72" s="171">
        <v>6884867.5</v>
      </c>
      <c r="Q72" s="110" t="s">
        <v>1228</v>
      </c>
      <c r="R72" s="214">
        <v>50</v>
      </c>
      <c r="S72" s="219">
        <v>115.78700000000001</v>
      </c>
      <c r="T72" s="168">
        <v>-32.058</v>
      </c>
      <c r="U72" s="168">
        <v>58501</v>
      </c>
      <c r="V72" s="168">
        <v>-1.708</v>
      </c>
      <c r="W72" s="214">
        <v>-65.963999999999999</v>
      </c>
      <c r="X72" s="16" t="s">
        <v>292</v>
      </c>
      <c r="Y72" s="168" t="s">
        <v>399</v>
      </c>
      <c r="Z72" s="168" t="s">
        <v>502</v>
      </c>
      <c r="AA72" s="168" t="s">
        <v>556</v>
      </c>
      <c r="AB72" s="168" t="s">
        <v>379</v>
      </c>
      <c r="AC72" s="173" t="s">
        <v>633</v>
      </c>
      <c r="AD72" s="149">
        <v>0.68600000000000005</v>
      </c>
      <c r="AE72" s="172">
        <v>0.80300000000000005</v>
      </c>
      <c r="AF72" s="172">
        <v>0.73</v>
      </c>
      <c r="AG72" s="172">
        <v>0.73810957702946556</v>
      </c>
      <c r="AH72" s="178">
        <v>1.3511095807524367</v>
      </c>
      <c r="AI72" s="179">
        <v>0.12149871500000001</v>
      </c>
      <c r="AJ72" s="179">
        <v>0</v>
      </c>
      <c r="AK72" s="179">
        <v>-33.476804999999999</v>
      </c>
      <c r="AL72" s="179">
        <v>1.0992489999999999</v>
      </c>
      <c r="AM72" s="179">
        <v>350.01990000000001</v>
      </c>
      <c r="AN72" s="179">
        <v>-74.267709999999994</v>
      </c>
      <c r="AO72" s="179">
        <v>9.4675735000000003</v>
      </c>
      <c r="AP72" s="208">
        <v>2.6151251614291868</v>
      </c>
      <c r="AQ72" s="116">
        <v>273.64999999999998</v>
      </c>
      <c r="AR72" s="171">
        <v>273.72000000000003</v>
      </c>
      <c r="AS72" s="171">
        <v>181.52</v>
      </c>
      <c r="AT72" s="171">
        <v>92.384769539078178</v>
      </c>
      <c r="AU72" s="171">
        <v>7.0140280561172372E-2</v>
      </c>
      <c r="AV72" s="180">
        <v>2.9620683297180035</v>
      </c>
      <c r="AW72" s="181">
        <v>7.5921908893763568E-4</v>
      </c>
      <c r="AX72" s="203">
        <v>2.9643188972104642</v>
      </c>
      <c r="AY72" s="37">
        <v>5590</v>
      </c>
      <c r="AZ72" s="199">
        <v>16557.961963123638</v>
      </c>
      <c r="BA72" s="90">
        <v>166899.04</v>
      </c>
      <c r="BB72" s="182">
        <v>166435.24</v>
      </c>
      <c r="BC72" s="182">
        <v>167565.54999999999</v>
      </c>
      <c r="BD72" s="183">
        <v>166965.96576560059</v>
      </c>
      <c r="BE72" s="184">
        <v>46.603000000000002</v>
      </c>
      <c r="BF72" s="184">
        <v>46.46</v>
      </c>
      <c r="BG72" s="184">
        <v>46.716999999999999</v>
      </c>
      <c r="BH72" s="185">
        <v>46.593333333333334</v>
      </c>
      <c r="BI72" s="184">
        <v>0</v>
      </c>
      <c r="BJ72" s="184">
        <v>0</v>
      </c>
      <c r="BK72" s="184">
        <v>0</v>
      </c>
      <c r="BL72" s="197">
        <v>0</v>
      </c>
      <c r="BM72" s="155">
        <v>2.5051600000000001</v>
      </c>
      <c r="BN72" s="186">
        <v>-0.9</v>
      </c>
      <c r="BO72" s="190">
        <v>9.9833599999999993</v>
      </c>
    </row>
    <row r="73" spans="1:67" x14ac:dyDescent="0.25">
      <c r="A73" s="16" t="s">
        <v>245</v>
      </c>
      <c r="B73" s="168">
        <v>271754</v>
      </c>
      <c r="C73" s="174" t="s">
        <v>1229</v>
      </c>
      <c r="D73" s="168"/>
      <c r="E73" s="169" t="s">
        <v>289</v>
      </c>
      <c r="F73" s="168">
        <v>108</v>
      </c>
      <c r="G73" s="168">
        <v>50</v>
      </c>
      <c r="H73" s="170">
        <v>45365</v>
      </c>
      <c r="I73" s="214"/>
      <c r="J73" s="16" t="s">
        <v>389</v>
      </c>
      <c r="K73" s="171">
        <v>85.06</v>
      </c>
      <c r="L73" s="171">
        <v>85.23</v>
      </c>
      <c r="M73" s="172">
        <v>115.5081</v>
      </c>
      <c r="N73" s="172">
        <v>-28.153700000000001</v>
      </c>
      <c r="O73" s="171">
        <v>353513.01</v>
      </c>
      <c r="P73" s="171">
        <v>6884867.5</v>
      </c>
      <c r="Q73" s="110" t="s">
        <v>1228</v>
      </c>
      <c r="R73" s="214">
        <v>50</v>
      </c>
      <c r="S73" s="219">
        <v>115.78700000000001</v>
      </c>
      <c r="T73" s="168">
        <v>-32.058</v>
      </c>
      <c r="U73" s="168">
        <v>58501</v>
      </c>
      <c r="V73" s="168">
        <v>-1.708</v>
      </c>
      <c r="W73" s="214">
        <v>-65.963999999999999</v>
      </c>
      <c r="X73" s="16" t="s">
        <v>396</v>
      </c>
      <c r="Y73" s="168" t="s">
        <v>477</v>
      </c>
      <c r="Z73" s="168" t="s">
        <v>503</v>
      </c>
      <c r="AA73" s="168" t="s">
        <v>557</v>
      </c>
      <c r="AB73" s="168" t="s">
        <v>585</v>
      </c>
      <c r="AC73" s="173" t="s">
        <v>634</v>
      </c>
      <c r="AD73" s="149">
        <v>0.64600000000000002</v>
      </c>
      <c r="AE73" s="172">
        <v>0.13100000000000001</v>
      </c>
      <c r="AF73" s="172">
        <v>1E-3</v>
      </c>
      <c r="AG73" s="172">
        <v>4.3903715073820904E-2</v>
      </c>
      <c r="AH73" s="178">
        <v>8.0194525953841259E-2</v>
      </c>
      <c r="AI73" s="207"/>
      <c r="AJ73" s="207"/>
      <c r="AK73" s="207"/>
      <c r="AL73" s="207"/>
      <c r="AM73" s="207"/>
      <c r="AN73" s="207"/>
      <c r="AO73" s="207"/>
      <c r="AP73" s="208"/>
      <c r="AQ73" s="116">
        <v>253.72</v>
      </c>
      <c r="AR73" s="171">
        <v>254.12</v>
      </c>
      <c r="AS73" s="171">
        <v>159.80000000000001</v>
      </c>
      <c r="AT73" s="171">
        <v>94.509018036072135</v>
      </c>
      <c r="AU73" s="171">
        <v>0.4008016032064185</v>
      </c>
      <c r="AV73" s="180">
        <v>2.6846115351993216</v>
      </c>
      <c r="AW73" s="181">
        <v>4.2408821034775838E-3</v>
      </c>
      <c r="AX73" s="203">
        <v>2.696045144804089</v>
      </c>
      <c r="AY73" s="37">
        <v>4270</v>
      </c>
      <c r="AZ73" s="199">
        <v>11463.291255301103</v>
      </c>
      <c r="BA73" s="90">
        <v>5642.61</v>
      </c>
      <c r="BB73" s="182">
        <v>5864.01</v>
      </c>
      <c r="BC73" s="182">
        <v>6022.74</v>
      </c>
      <c r="BD73" s="183">
        <v>5841.0324262584536</v>
      </c>
      <c r="BE73" s="184">
        <v>15.629</v>
      </c>
      <c r="BF73" s="184">
        <v>15.532999999999999</v>
      </c>
      <c r="BG73" s="184">
        <v>15.5</v>
      </c>
      <c r="BH73" s="185">
        <v>15.554</v>
      </c>
      <c r="BI73" s="184">
        <v>0</v>
      </c>
      <c r="BJ73" s="184">
        <v>0</v>
      </c>
      <c r="BK73" s="184">
        <v>0</v>
      </c>
      <c r="BL73" s="197">
        <v>0</v>
      </c>
      <c r="BM73" s="155">
        <v>3.19021</v>
      </c>
      <c r="BN73" s="186">
        <v>14.72415</v>
      </c>
      <c r="BO73" s="190">
        <v>12.622920000000001</v>
      </c>
    </row>
    <row r="74" spans="1:67" x14ac:dyDescent="0.25">
      <c r="A74" s="16" t="s">
        <v>246</v>
      </c>
      <c r="B74" s="168">
        <v>271755</v>
      </c>
      <c r="C74" s="174" t="s">
        <v>1229</v>
      </c>
      <c r="D74" s="168"/>
      <c r="E74" s="169" t="s">
        <v>289</v>
      </c>
      <c r="F74" s="168">
        <v>140</v>
      </c>
      <c r="G74" s="168">
        <v>50</v>
      </c>
      <c r="H74" s="170">
        <v>45365</v>
      </c>
      <c r="I74" s="214"/>
      <c r="J74" s="16" t="s">
        <v>389</v>
      </c>
      <c r="K74" s="171">
        <v>87.03</v>
      </c>
      <c r="L74" s="171">
        <v>87.23</v>
      </c>
      <c r="M74" s="172">
        <v>115.5081</v>
      </c>
      <c r="N74" s="172">
        <v>-28.153700000000001</v>
      </c>
      <c r="O74" s="171">
        <v>353513.01</v>
      </c>
      <c r="P74" s="171">
        <v>6884867.5</v>
      </c>
      <c r="Q74" s="110" t="s">
        <v>1228</v>
      </c>
      <c r="R74" s="214">
        <v>50</v>
      </c>
      <c r="S74" s="219">
        <v>115.78700000000001</v>
      </c>
      <c r="T74" s="168">
        <v>-32.058</v>
      </c>
      <c r="U74" s="168">
        <v>58501</v>
      </c>
      <c r="V74" s="168">
        <v>-1.708</v>
      </c>
      <c r="W74" s="214">
        <v>-65.963999999999999</v>
      </c>
      <c r="X74" s="16" t="s">
        <v>396</v>
      </c>
      <c r="Y74" s="168" t="s">
        <v>476</v>
      </c>
      <c r="Z74" s="168" t="s">
        <v>504</v>
      </c>
      <c r="AA74" s="168" t="s">
        <v>558</v>
      </c>
      <c r="AB74" s="168" t="s">
        <v>586</v>
      </c>
      <c r="AC74" s="173" t="s">
        <v>635</v>
      </c>
      <c r="AD74" s="149">
        <v>0.51500000000000001</v>
      </c>
      <c r="AE74" s="172">
        <v>3.24</v>
      </c>
      <c r="AF74" s="172">
        <v>1.19</v>
      </c>
      <c r="AG74" s="172">
        <v>1.2568971270496851</v>
      </c>
      <c r="AH74" s="178">
        <v>2.2878041506558371</v>
      </c>
      <c r="AI74" s="179">
        <v>3.651376</v>
      </c>
      <c r="AJ74" s="179">
        <v>0</v>
      </c>
      <c r="AK74" s="179">
        <v>24.623260000000002</v>
      </c>
      <c r="AL74" s="179">
        <v>26.130155000000002</v>
      </c>
      <c r="AM74" s="179">
        <v>146.36430000000001</v>
      </c>
      <c r="AN74" s="179">
        <v>12.84421</v>
      </c>
      <c r="AO74" s="179">
        <v>7.2193499999999995</v>
      </c>
      <c r="AP74" s="208">
        <v>78.591820921222549</v>
      </c>
      <c r="AQ74" s="116">
        <v>361.23</v>
      </c>
      <c r="AR74" s="171">
        <v>361.62</v>
      </c>
      <c r="AS74" s="171">
        <v>232.33</v>
      </c>
      <c r="AT74" s="171">
        <v>129.54909819639278</v>
      </c>
      <c r="AU74" s="171">
        <v>0.39078156312623885</v>
      </c>
      <c r="AV74" s="180">
        <v>2.7883636785520927</v>
      </c>
      <c r="AW74" s="181">
        <v>3.0164745920023698E-3</v>
      </c>
      <c r="AX74" s="203">
        <v>2.7968001551590382</v>
      </c>
      <c r="AY74" s="37">
        <v>4560</v>
      </c>
      <c r="AZ74" s="199">
        <v>12714.938374197542</v>
      </c>
      <c r="BA74" s="90">
        <v>6923.76</v>
      </c>
      <c r="BB74" s="182">
        <v>6983.51</v>
      </c>
      <c r="BC74" s="182">
        <v>6987.94</v>
      </c>
      <c r="BD74" s="183">
        <v>6965.008392294947</v>
      </c>
      <c r="BE74" s="184">
        <v>34.558999999999997</v>
      </c>
      <c r="BF74" s="184">
        <v>34.606999999999999</v>
      </c>
      <c r="BG74" s="184">
        <v>34.603999999999999</v>
      </c>
      <c r="BH74" s="185">
        <v>34.589999999999996</v>
      </c>
      <c r="BI74" s="184">
        <v>0</v>
      </c>
      <c r="BJ74" s="184">
        <v>0</v>
      </c>
      <c r="BK74" s="184">
        <v>0</v>
      </c>
      <c r="BL74" s="197">
        <v>0</v>
      </c>
      <c r="BM74" s="155">
        <v>2.1101200000000002</v>
      </c>
      <c r="BN74" s="186">
        <v>9.0117799999999999</v>
      </c>
      <c r="BO74" s="190">
        <v>-1.5</v>
      </c>
    </row>
    <row r="75" spans="1:67" x14ac:dyDescent="0.25">
      <c r="A75" s="16" t="s">
        <v>247</v>
      </c>
      <c r="B75" s="168">
        <v>271756</v>
      </c>
      <c r="C75" s="174" t="s">
        <v>1229</v>
      </c>
      <c r="D75" s="168"/>
      <c r="E75" s="169" t="s">
        <v>289</v>
      </c>
      <c r="F75" s="168">
        <v>108</v>
      </c>
      <c r="G75" s="168">
        <v>50</v>
      </c>
      <c r="H75" s="170">
        <v>45365</v>
      </c>
      <c r="I75" s="214"/>
      <c r="J75" s="16" t="s">
        <v>389</v>
      </c>
      <c r="K75" s="171">
        <v>95.45</v>
      </c>
      <c r="L75" s="171">
        <v>95.62</v>
      </c>
      <c r="M75" s="172">
        <v>115.5081</v>
      </c>
      <c r="N75" s="172">
        <v>-28.153700000000001</v>
      </c>
      <c r="O75" s="171">
        <v>353513.01</v>
      </c>
      <c r="P75" s="171">
        <v>6884867.5</v>
      </c>
      <c r="Q75" s="110" t="s">
        <v>1228</v>
      </c>
      <c r="R75" s="214">
        <v>50</v>
      </c>
      <c r="S75" s="219">
        <v>115.78700000000001</v>
      </c>
      <c r="T75" s="168">
        <v>-32.058</v>
      </c>
      <c r="U75" s="168">
        <v>58501</v>
      </c>
      <c r="V75" s="168">
        <v>-1.708</v>
      </c>
      <c r="W75" s="214">
        <v>-65.963999999999999</v>
      </c>
      <c r="X75" s="16" t="s">
        <v>397</v>
      </c>
      <c r="Y75" s="168" t="s">
        <v>478</v>
      </c>
      <c r="Z75" s="168" t="s">
        <v>505</v>
      </c>
      <c r="AA75" s="168" t="s">
        <v>559</v>
      </c>
      <c r="AB75" s="168" t="s">
        <v>379</v>
      </c>
      <c r="AC75" s="173" t="s">
        <v>636</v>
      </c>
      <c r="AD75" s="149">
        <v>0.74199999999999999</v>
      </c>
      <c r="AE75" s="172">
        <v>0.71399999999999997</v>
      </c>
      <c r="AF75" s="172">
        <v>0.77300000000000002</v>
      </c>
      <c r="AG75" s="172">
        <v>0.74260956199338846</v>
      </c>
      <c r="AH75" s="178">
        <v>1.3564506259371234</v>
      </c>
      <c r="AI75" s="207"/>
      <c r="AJ75" s="207"/>
      <c r="AK75" s="207"/>
      <c r="AL75" s="207"/>
      <c r="AM75" s="207"/>
      <c r="AN75" s="207"/>
      <c r="AO75" s="207"/>
      <c r="AP75" s="208"/>
      <c r="AQ75" s="116">
        <v>307.10000000000002</v>
      </c>
      <c r="AR75" s="171">
        <v>307.32</v>
      </c>
      <c r="AS75" s="171">
        <v>208.67</v>
      </c>
      <c r="AT75" s="171">
        <v>98.847695390781567</v>
      </c>
      <c r="AU75" s="171">
        <v>0.22044088176349744</v>
      </c>
      <c r="AV75" s="180">
        <v>3.1067997972630512</v>
      </c>
      <c r="AW75" s="181">
        <v>2.2301064368978251E-3</v>
      </c>
      <c r="AX75" s="203">
        <v>3.1137437773036667</v>
      </c>
      <c r="AY75" s="37">
        <v>5340</v>
      </c>
      <c r="AZ75" s="199">
        <v>16590.310917384693</v>
      </c>
      <c r="BA75" s="90">
        <v>8404.9599999999991</v>
      </c>
      <c r="BB75" s="182">
        <v>8395.2900000000009</v>
      </c>
      <c r="BC75" s="182">
        <v>8355.35</v>
      </c>
      <c r="BD75" s="183">
        <v>8385.1724770576566</v>
      </c>
      <c r="BE75" s="184">
        <v>2.0470000000000002</v>
      </c>
      <c r="BF75" s="184">
        <v>2.0209999999999999</v>
      </c>
      <c r="BG75" s="184">
        <v>2.0150000000000001</v>
      </c>
      <c r="BH75" s="185">
        <v>2.0276666666666667</v>
      </c>
      <c r="BI75" s="184">
        <v>0</v>
      </c>
      <c r="BJ75" s="184">
        <v>0</v>
      </c>
      <c r="BK75" s="184">
        <v>0</v>
      </c>
      <c r="BL75" s="197">
        <v>0</v>
      </c>
      <c r="BM75" s="155">
        <v>-0.3</v>
      </c>
      <c r="BN75" s="186">
        <v>3.2738700000000001</v>
      </c>
      <c r="BO75" s="190">
        <v>-1.5</v>
      </c>
    </row>
    <row r="76" spans="1:67" x14ac:dyDescent="0.25">
      <c r="A76" s="16" t="s">
        <v>248</v>
      </c>
      <c r="B76" s="168">
        <v>271757</v>
      </c>
      <c r="C76" s="174" t="s">
        <v>1229</v>
      </c>
      <c r="D76" s="168"/>
      <c r="E76" s="169" t="s">
        <v>289</v>
      </c>
      <c r="F76" s="168">
        <v>142</v>
      </c>
      <c r="G76" s="168">
        <v>50</v>
      </c>
      <c r="H76" s="170">
        <v>45365</v>
      </c>
      <c r="I76" s="214"/>
      <c r="J76" s="16" t="s">
        <v>389</v>
      </c>
      <c r="K76" s="171">
        <v>103.12</v>
      </c>
      <c r="L76" s="171">
        <v>103.32</v>
      </c>
      <c r="M76" s="172">
        <v>115.5081</v>
      </c>
      <c r="N76" s="172">
        <v>-28.153700000000001</v>
      </c>
      <c r="O76" s="171">
        <v>353513.01</v>
      </c>
      <c r="P76" s="171">
        <v>6884867.5</v>
      </c>
      <c r="Q76" s="110" t="s">
        <v>1228</v>
      </c>
      <c r="R76" s="214">
        <v>50</v>
      </c>
      <c r="S76" s="219">
        <v>115.78700000000001</v>
      </c>
      <c r="T76" s="168">
        <v>-32.058</v>
      </c>
      <c r="U76" s="168">
        <v>58501</v>
      </c>
      <c r="V76" s="168">
        <v>-1.708</v>
      </c>
      <c r="W76" s="214">
        <v>-65.963999999999999</v>
      </c>
      <c r="X76" s="16" t="s">
        <v>396</v>
      </c>
      <c r="Y76" s="168" t="s">
        <v>476</v>
      </c>
      <c r="Z76" s="168" t="s">
        <v>506</v>
      </c>
      <c r="AA76" s="168" t="s">
        <v>558</v>
      </c>
      <c r="AB76" s="168" t="s">
        <v>587</v>
      </c>
      <c r="AC76" s="173" t="s">
        <v>637</v>
      </c>
      <c r="AD76" s="149">
        <v>32.1</v>
      </c>
      <c r="AE76" s="172">
        <v>3.57</v>
      </c>
      <c r="AF76" s="172">
        <v>7.17</v>
      </c>
      <c r="AG76" s="172">
        <v>9.3662152589257115</v>
      </c>
      <c r="AH76" s="178">
        <v>17.044638528193012</v>
      </c>
      <c r="AI76" s="179">
        <v>1.2215083</v>
      </c>
      <c r="AJ76" s="179">
        <v>0</v>
      </c>
      <c r="AK76" s="179">
        <v>-21.931065</v>
      </c>
      <c r="AL76" s="179">
        <v>7.0549014999999997</v>
      </c>
      <c r="AM76" s="179">
        <v>166.32184999999998</v>
      </c>
      <c r="AN76" s="179">
        <v>-68.821539999999999</v>
      </c>
      <c r="AO76" s="179">
        <v>6.0034559999999999</v>
      </c>
      <c r="AP76" s="208">
        <v>26.291612139474815</v>
      </c>
      <c r="AQ76" s="116">
        <v>348.56</v>
      </c>
      <c r="AR76" s="171">
        <v>348.9</v>
      </c>
      <c r="AS76" s="171">
        <v>223.3</v>
      </c>
      <c r="AT76" s="171">
        <v>125.8517034068136</v>
      </c>
      <c r="AU76" s="171">
        <v>0.34068136272542582</v>
      </c>
      <c r="AV76" s="180">
        <v>2.7696089171974529</v>
      </c>
      <c r="AW76" s="181">
        <v>2.7070063694265528E-3</v>
      </c>
      <c r="AX76" s="203">
        <v>2.7771266166373945</v>
      </c>
      <c r="AY76" s="37">
        <v>5080</v>
      </c>
      <c r="AZ76" s="199">
        <v>14069.613299363062</v>
      </c>
      <c r="BA76" s="90">
        <v>14577.2</v>
      </c>
      <c r="BB76" s="182">
        <v>14788.26</v>
      </c>
      <c r="BC76" s="182">
        <v>14912.73</v>
      </c>
      <c r="BD76" s="183">
        <v>14758.745650474268</v>
      </c>
      <c r="BE76" s="184">
        <v>22.715</v>
      </c>
      <c r="BF76" s="184">
        <v>22.474</v>
      </c>
      <c r="BG76" s="184">
        <v>22.25</v>
      </c>
      <c r="BH76" s="185">
        <v>22.479666666666663</v>
      </c>
      <c r="BI76" s="184">
        <v>0</v>
      </c>
      <c r="BJ76" s="184">
        <v>0</v>
      </c>
      <c r="BK76" s="184">
        <v>0</v>
      </c>
      <c r="BL76" s="197">
        <v>0</v>
      </c>
      <c r="BM76" s="155">
        <v>-0.3</v>
      </c>
      <c r="BN76" s="186">
        <v>8.4485899999999994</v>
      </c>
      <c r="BO76" s="190">
        <v>-1.5</v>
      </c>
    </row>
    <row r="77" spans="1:67" x14ac:dyDescent="0.25">
      <c r="A77" s="16" t="s">
        <v>249</v>
      </c>
      <c r="B77" s="168">
        <v>271758</v>
      </c>
      <c r="C77" s="174" t="s">
        <v>1229</v>
      </c>
      <c r="D77" s="168"/>
      <c r="E77" s="169" t="s">
        <v>289</v>
      </c>
      <c r="F77" s="168">
        <v>120</v>
      </c>
      <c r="G77" s="168">
        <v>50</v>
      </c>
      <c r="H77" s="170">
        <v>45365</v>
      </c>
      <c r="I77" s="214"/>
      <c r="J77" s="16" t="s">
        <v>389</v>
      </c>
      <c r="K77" s="171">
        <v>113.06</v>
      </c>
      <c r="L77" s="171">
        <v>113.26</v>
      </c>
      <c r="M77" s="172">
        <v>115.5081</v>
      </c>
      <c r="N77" s="172">
        <v>-28.153700000000001</v>
      </c>
      <c r="O77" s="171">
        <v>353513.01</v>
      </c>
      <c r="P77" s="171">
        <v>6884867.5</v>
      </c>
      <c r="Q77" s="110" t="s">
        <v>1228</v>
      </c>
      <c r="R77" s="214">
        <v>50</v>
      </c>
      <c r="S77" s="219">
        <v>115.78700000000001</v>
      </c>
      <c r="T77" s="168">
        <v>-32.058</v>
      </c>
      <c r="U77" s="168">
        <v>58501</v>
      </c>
      <c r="V77" s="168">
        <v>-1.708</v>
      </c>
      <c r="W77" s="214">
        <v>-65.963999999999999</v>
      </c>
      <c r="X77" s="16" t="s">
        <v>396</v>
      </c>
      <c r="Y77" s="168" t="s">
        <v>479</v>
      </c>
      <c r="Z77" s="168" t="s">
        <v>507</v>
      </c>
      <c r="AA77" s="168" t="s">
        <v>560</v>
      </c>
      <c r="AB77" s="168" t="s">
        <v>588</v>
      </c>
      <c r="AC77" s="173" t="s">
        <v>638</v>
      </c>
      <c r="AD77" s="149">
        <v>0.439</v>
      </c>
      <c r="AE77" s="172">
        <v>0.434</v>
      </c>
      <c r="AF77" s="172">
        <v>0.39500000000000002</v>
      </c>
      <c r="AG77" s="172">
        <v>0.42219891717576541</v>
      </c>
      <c r="AH77" s="178">
        <v>0.77017526471203124</v>
      </c>
      <c r="AI77" s="207"/>
      <c r="AJ77" s="207"/>
      <c r="AK77" s="207"/>
      <c r="AL77" s="207"/>
      <c r="AM77" s="207"/>
      <c r="AN77" s="207"/>
      <c r="AO77" s="207"/>
      <c r="AP77" s="208"/>
      <c r="AQ77" s="116">
        <v>279.89</v>
      </c>
      <c r="AR77" s="171">
        <v>280.08999999999997</v>
      </c>
      <c r="AS77" s="171">
        <v>179.8</v>
      </c>
      <c r="AT77" s="171">
        <v>100.49098196392782</v>
      </c>
      <c r="AU77" s="171">
        <v>0.20040080160319501</v>
      </c>
      <c r="AV77" s="180">
        <v>2.785225047362649</v>
      </c>
      <c r="AW77" s="181">
        <v>1.9942167713629345E-3</v>
      </c>
      <c r="AX77" s="203">
        <v>2.7907904885602961</v>
      </c>
      <c r="AY77" s="37">
        <v>4910</v>
      </c>
      <c r="AZ77" s="199">
        <v>13675.454982550606</v>
      </c>
      <c r="BA77" s="90">
        <v>3456.01</v>
      </c>
      <c r="BB77" s="182">
        <v>4219.28</v>
      </c>
      <c r="BC77" s="182">
        <v>5484.66</v>
      </c>
      <c r="BD77" s="183">
        <v>4308.4495898520308</v>
      </c>
      <c r="BE77" s="184">
        <v>9.1839999999999993</v>
      </c>
      <c r="BF77" s="184">
        <v>9.9149999999999991</v>
      </c>
      <c r="BG77" s="184">
        <v>10.414999999999999</v>
      </c>
      <c r="BH77" s="185">
        <v>9.8379999999999992</v>
      </c>
      <c r="BI77" s="184">
        <v>0</v>
      </c>
      <c r="BJ77" s="184">
        <v>0</v>
      </c>
      <c r="BK77" s="184">
        <v>0</v>
      </c>
      <c r="BL77" s="197">
        <v>0</v>
      </c>
      <c r="BM77" s="155">
        <v>-0.3</v>
      </c>
      <c r="BN77" s="186">
        <v>-0.9</v>
      </c>
      <c r="BO77" s="190">
        <v>-1.5</v>
      </c>
    </row>
    <row r="78" spans="1:67" x14ac:dyDescent="0.25">
      <c r="A78" s="16" t="s">
        <v>250</v>
      </c>
      <c r="B78" s="168">
        <v>271759</v>
      </c>
      <c r="C78" s="174" t="s">
        <v>1229</v>
      </c>
      <c r="D78" s="168"/>
      <c r="E78" s="169" t="s">
        <v>289</v>
      </c>
      <c r="F78" s="168">
        <v>138</v>
      </c>
      <c r="G78" s="168">
        <v>50</v>
      </c>
      <c r="H78" s="170">
        <v>45365</v>
      </c>
      <c r="I78" s="214"/>
      <c r="J78" s="16" t="s">
        <v>389</v>
      </c>
      <c r="K78" s="171">
        <v>124.11</v>
      </c>
      <c r="L78" s="171">
        <v>124.31</v>
      </c>
      <c r="M78" s="172">
        <v>115.5081</v>
      </c>
      <c r="N78" s="172">
        <v>-28.153700000000001</v>
      </c>
      <c r="O78" s="171">
        <v>353513.01</v>
      </c>
      <c r="P78" s="171">
        <v>6884867.5</v>
      </c>
      <c r="Q78" s="110" t="s">
        <v>1228</v>
      </c>
      <c r="R78" s="214">
        <v>50</v>
      </c>
      <c r="S78" s="219">
        <v>115.78700000000001</v>
      </c>
      <c r="T78" s="168">
        <v>-32.058</v>
      </c>
      <c r="U78" s="168">
        <v>58501</v>
      </c>
      <c r="V78" s="168">
        <v>-1.708</v>
      </c>
      <c r="W78" s="214">
        <v>-65.963999999999999</v>
      </c>
      <c r="X78" s="16" t="s">
        <v>396</v>
      </c>
      <c r="Y78" s="168" t="s">
        <v>479</v>
      </c>
      <c r="Z78" s="168" t="s">
        <v>508</v>
      </c>
      <c r="AA78" s="168" t="s">
        <v>560</v>
      </c>
      <c r="AB78" s="168" t="s">
        <v>589</v>
      </c>
      <c r="AC78" s="173" t="s">
        <v>639</v>
      </c>
      <c r="AD78" s="149">
        <v>0.63</v>
      </c>
      <c r="AE78" s="172">
        <v>0.43</v>
      </c>
      <c r="AF78" s="172">
        <v>0.60699999999999998</v>
      </c>
      <c r="AG78" s="172">
        <v>0.54785533947775944</v>
      </c>
      <c r="AH78" s="178">
        <v>0.9974254310532088</v>
      </c>
      <c r="AI78" s="207"/>
      <c r="AJ78" s="207"/>
      <c r="AK78" s="207"/>
      <c r="AL78" s="207"/>
      <c r="AM78" s="207"/>
      <c r="AN78" s="207"/>
      <c r="AO78" s="207"/>
      <c r="AP78" s="208"/>
      <c r="AQ78" s="116">
        <v>334.37</v>
      </c>
      <c r="AR78" s="171">
        <v>334.52</v>
      </c>
      <c r="AS78" s="171">
        <v>212.38</v>
      </c>
      <c r="AT78" s="171">
        <v>122.38476953907815</v>
      </c>
      <c r="AU78" s="171">
        <v>0.15030060120238203</v>
      </c>
      <c r="AV78" s="180">
        <v>2.7321210086785657</v>
      </c>
      <c r="AW78" s="181">
        <v>1.2280989028981273E-3</v>
      </c>
      <c r="AX78" s="203">
        <v>2.7354804492171487</v>
      </c>
      <c r="AY78" s="37">
        <v>5370</v>
      </c>
      <c r="AZ78" s="199">
        <v>14671.489816603898</v>
      </c>
      <c r="BA78" s="90">
        <v>55117.440000000002</v>
      </c>
      <c r="BB78" s="182">
        <v>57549.35</v>
      </c>
      <c r="BC78" s="182">
        <v>59629.02</v>
      </c>
      <c r="BD78" s="183">
        <v>57402.266970237746</v>
      </c>
      <c r="BE78" s="184">
        <v>21.337</v>
      </c>
      <c r="BF78" s="184">
        <v>21.55</v>
      </c>
      <c r="BG78" s="184">
        <v>21.841999999999999</v>
      </c>
      <c r="BH78" s="185">
        <v>21.576333333333334</v>
      </c>
      <c r="BI78" s="184">
        <v>0</v>
      </c>
      <c r="BJ78" s="184">
        <v>0</v>
      </c>
      <c r="BK78" s="184">
        <v>0</v>
      </c>
      <c r="BL78" s="197">
        <v>0</v>
      </c>
      <c r="BM78" s="155">
        <v>1.13774</v>
      </c>
      <c r="BN78" s="186">
        <v>-0.9</v>
      </c>
      <c r="BO78" s="190">
        <v>-1.5</v>
      </c>
    </row>
    <row r="79" spans="1:67" x14ac:dyDescent="0.25">
      <c r="A79" s="16" t="s">
        <v>251</v>
      </c>
      <c r="B79" s="168">
        <v>271760</v>
      </c>
      <c r="C79" s="174" t="s">
        <v>1229</v>
      </c>
      <c r="D79" s="168"/>
      <c r="E79" s="169" t="s">
        <v>289</v>
      </c>
      <c r="F79" s="168">
        <v>91</v>
      </c>
      <c r="G79" s="168">
        <v>50</v>
      </c>
      <c r="H79" s="170">
        <v>45365</v>
      </c>
      <c r="I79" s="214"/>
      <c r="J79" s="16" t="s">
        <v>389</v>
      </c>
      <c r="K79" s="171">
        <v>126.47</v>
      </c>
      <c r="L79" s="171">
        <v>126.62</v>
      </c>
      <c r="M79" s="172">
        <v>115.5081</v>
      </c>
      <c r="N79" s="172">
        <v>-28.153700000000001</v>
      </c>
      <c r="O79" s="171">
        <v>353513.01</v>
      </c>
      <c r="P79" s="171">
        <v>6884867.5</v>
      </c>
      <c r="Q79" s="110" t="s">
        <v>1228</v>
      </c>
      <c r="R79" s="214">
        <v>50</v>
      </c>
      <c r="S79" s="219">
        <v>115.78700000000001</v>
      </c>
      <c r="T79" s="168">
        <v>-32.058</v>
      </c>
      <c r="U79" s="168">
        <v>58501</v>
      </c>
      <c r="V79" s="168">
        <v>-1.708</v>
      </c>
      <c r="W79" s="214">
        <v>-65.963999999999999</v>
      </c>
      <c r="X79" s="16" t="s">
        <v>396</v>
      </c>
      <c r="Y79" s="168" t="s">
        <v>479</v>
      </c>
      <c r="Z79" s="168" t="s">
        <v>509</v>
      </c>
      <c r="AA79" s="168" t="s">
        <v>560</v>
      </c>
      <c r="AB79" s="168" t="s">
        <v>590</v>
      </c>
      <c r="AC79" s="173" t="s">
        <v>640</v>
      </c>
      <c r="AD79" s="149">
        <v>0.313</v>
      </c>
      <c r="AE79" s="172">
        <v>0.214</v>
      </c>
      <c r="AF79" s="172">
        <v>0.191</v>
      </c>
      <c r="AG79" s="172">
        <v>0.23388219409206976</v>
      </c>
      <c r="AH79" s="178">
        <v>0.43191024782982523</v>
      </c>
      <c r="AI79" s="207"/>
      <c r="AJ79" s="207"/>
      <c r="AK79" s="207"/>
      <c r="AL79" s="207"/>
      <c r="AM79" s="207"/>
      <c r="AN79" s="207"/>
      <c r="AO79" s="207"/>
      <c r="AP79" s="208"/>
      <c r="AQ79" s="116">
        <v>247.6</v>
      </c>
      <c r="AR79" s="171">
        <v>247.75</v>
      </c>
      <c r="AS79" s="171">
        <v>158.76</v>
      </c>
      <c r="AT79" s="171">
        <v>89.168336673346701</v>
      </c>
      <c r="AU79" s="171">
        <v>0.15030060120241051</v>
      </c>
      <c r="AV79" s="180">
        <v>2.7767704236431054</v>
      </c>
      <c r="AW79" s="181">
        <v>1.6855826497359891E-3</v>
      </c>
      <c r="AX79" s="203">
        <v>2.7814588023412874</v>
      </c>
      <c r="AY79" s="37" t="s">
        <v>287</v>
      </c>
      <c r="AZ79" s="199" t="s">
        <v>287</v>
      </c>
      <c r="BA79" s="90">
        <v>18029.669999999998</v>
      </c>
      <c r="BB79" s="182">
        <v>18135.150000000001</v>
      </c>
      <c r="BC79" s="182">
        <v>18215</v>
      </c>
      <c r="BD79" s="183">
        <v>18126.447680153877</v>
      </c>
      <c r="BE79" s="184">
        <v>19.297999999999998</v>
      </c>
      <c r="BF79" s="184">
        <v>19.231000000000002</v>
      </c>
      <c r="BG79" s="184">
        <v>19.173999999999999</v>
      </c>
      <c r="BH79" s="185">
        <v>19.234333333333332</v>
      </c>
      <c r="BI79" s="184">
        <v>0</v>
      </c>
      <c r="BJ79" s="184">
        <v>0</v>
      </c>
      <c r="BK79" s="184">
        <v>0</v>
      </c>
      <c r="BL79" s="197">
        <v>0</v>
      </c>
      <c r="BM79" s="155">
        <v>2.1554700000000002</v>
      </c>
      <c r="BN79" s="186">
        <v>14.58548</v>
      </c>
      <c r="BO79" s="190">
        <v>7.4665900000000001</v>
      </c>
    </row>
    <row r="80" spans="1:67" x14ac:dyDescent="0.25">
      <c r="A80" s="16" t="s">
        <v>252</v>
      </c>
      <c r="B80" s="168">
        <v>271761</v>
      </c>
      <c r="C80" s="174" t="s">
        <v>1229</v>
      </c>
      <c r="D80" s="168"/>
      <c r="E80" s="169" t="s">
        <v>289</v>
      </c>
      <c r="F80" s="168">
        <v>139</v>
      </c>
      <c r="G80" s="168">
        <v>50</v>
      </c>
      <c r="H80" s="170">
        <v>45365</v>
      </c>
      <c r="I80" s="214"/>
      <c r="J80" s="16" t="s">
        <v>389</v>
      </c>
      <c r="K80" s="171">
        <v>133.65</v>
      </c>
      <c r="L80" s="171">
        <v>133.85</v>
      </c>
      <c r="M80" s="172">
        <v>115.5081</v>
      </c>
      <c r="N80" s="172">
        <v>-28.153700000000001</v>
      </c>
      <c r="O80" s="171">
        <v>353513.01</v>
      </c>
      <c r="P80" s="171">
        <v>6884867.5</v>
      </c>
      <c r="Q80" s="110" t="s">
        <v>1228</v>
      </c>
      <c r="R80" s="214">
        <v>50</v>
      </c>
      <c r="S80" s="219">
        <v>115.78700000000001</v>
      </c>
      <c r="T80" s="168">
        <v>-32.058</v>
      </c>
      <c r="U80" s="168">
        <v>58501</v>
      </c>
      <c r="V80" s="168">
        <v>-1.708</v>
      </c>
      <c r="W80" s="214">
        <v>-65.963999999999999</v>
      </c>
      <c r="X80" s="16" t="s">
        <v>396</v>
      </c>
      <c r="Y80" s="168" t="s">
        <v>479</v>
      </c>
      <c r="Z80" s="168" t="s">
        <v>510</v>
      </c>
      <c r="AA80" s="168" t="s">
        <v>558</v>
      </c>
      <c r="AB80" s="168" t="s">
        <v>591</v>
      </c>
      <c r="AC80" s="173" t="s">
        <v>641</v>
      </c>
      <c r="AD80" s="149">
        <v>0.434</v>
      </c>
      <c r="AE80" s="172">
        <v>0.746</v>
      </c>
      <c r="AF80" s="172">
        <v>1.36</v>
      </c>
      <c r="AG80" s="172">
        <v>0.76077428015556348</v>
      </c>
      <c r="AH80" s="178">
        <v>1.3849134995951877</v>
      </c>
      <c r="AI80" s="207"/>
      <c r="AJ80" s="207"/>
      <c r="AK80" s="207"/>
      <c r="AL80" s="207"/>
      <c r="AM80" s="207"/>
      <c r="AN80" s="207"/>
      <c r="AO80" s="207"/>
      <c r="AP80" s="208"/>
      <c r="AQ80" s="116">
        <v>398.46</v>
      </c>
      <c r="AR80" s="171">
        <v>398.66</v>
      </c>
      <c r="AS80" s="171">
        <v>257.70999999999998</v>
      </c>
      <c r="AT80" s="171">
        <v>141.23246492985976</v>
      </c>
      <c r="AU80" s="171">
        <v>0.20040080160325197</v>
      </c>
      <c r="AV80" s="180">
        <v>2.8213059950336992</v>
      </c>
      <c r="AW80" s="181">
        <v>1.4189428875490983E-3</v>
      </c>
      <c r="AX80" s="203">
        <v>2.8253149555950268</v>
      </c>
      <c r="AY80" s="37">
        <v>5280</v>
      </c>
      <c r="AZ80" s="199">
        <v>14896.495653777931</v>
      </c>
      <c r="BA80" s="90">
        <v>12746.56</v>
      </c>
      <c r="BB80" s="182">
        <v>12854.76</v>
      </c>
      <c r="BC80" s="182">
        <v>12995.76</v>
      </c>
      <c r="BD80" s="183">
        <v>12865.289102350827</v>
      </c>
      <c r="BE80" s="184">
        <v>15.919</v>
      </c>
      <c r="BF80" s="184">
        <v>15.725</v>
      </c>
      <c r="BG80" s="184">
        <v>15.853999999999999</v>
      </c>
      <c r="BH80" s="185">
        <v>15.832666666666666</v>
      </c>
      <c r="BI80" s="184">
        <v>0</v>
      </c>
      <c r="BJ80" s="184">
        <v>0</v>
      </c>
      <c r="BK80" s="184">
        <v>0</v>
      </c>
      <c r="BL80" s="197">
        <v>0</v>
      </c>
      <c r="BM80" s="155">
        <v>-0.3</v>
      </c>
      <c r="BN80" s="186">
        <v>3.0737199999999998</v>
      </c>
      <c r="BO80" s="190">
        <v>6.5492800000000004</v>
      </c>
    </row>
    <row r="81" spans="1:67" x14ac:dyDescent="0.25">
      <c r="A81" s="16" t="s">
        <v>253</v>
      </c>
      <c r="B81" s="168">
        <v>271762</v>
      </c>
      <c r="C81" s="174" t="s">
        <v>1229</v>
      </c>
      <c r="D81" s="168"/>
      <c r="E81" s="169" t="s">
        <v>289</v>
      </c>
      <c r="F81" s="168">
        <v>143</v>
      </c>
      <c r="G81" s="168">
        <v>50</v>
      </c>
      <c r="H81" s="170">
        <v>45365</v>
      </c>
      <c r="I81" s="214"/>
      <c r="J81" s="16" t="s">
        <v>389</v>
      </c>
      <c r="K81" s="171">
        <v>139.34</v>
      </c>
      <c r="L81" s="171">
        <v>139.54</v>
      </c>
      <c r="M81" s="172">
        <v>115.5081</v>
      </c>
      <c r="N81" s="172">
        <v>-28.153700000000001</v>
      </c>
      <c r="O81" s="171">
        <v>353513.01</v>
      </c>
      <c r="P81" s="171">
        <v>6884867.5</v>
      </c>
      <c r="Q81" s="110" t="s">
        <v>1228</v>
      </c>
      <c r="R81" s="214">
        <v>50</v>
      </c>
      <c r="S81" s="219">
        <v>115.78700000000001</v>
      </c>
      <c r="T81" s="168">
        <v>-32.058</v>
      </c>
      <c r="U81" s="168">
        <v>58501</v>
      </c>
      <c r="V81" s="168">
        <v>-1.708</v>
      </c>
      <c r="W81" s="214">
        <v>-65.963999999999999</v>
      </c>
      <c r="X81" s="16" t="s">
        <v>396</v>
      </c>
      <c r="Y81" s="168" t="s">
        <v>479</v>
      </c>
      <c r="Z81" s="168" t="s">
        <v>511</v>
      </c>
      <c r="AA81" s="168" t="s">
        <v>561</v>
      </c>
      <c r="AB81" s="168" t="s">
        <v>592</v>
      </c>
      <c r="AC81" s="173" t="s">
        <v>642</v>
      </c>
      <c r="AD81" s="149">
        <v>1.19</v>
      </c>
      <c r="AE81" s="172">
        <v>1.7</v>
      </c>
      <c r="AF81" s="172">
        <v>0.54800000000000004</v>
      </c>
      <c r="AG81" s="172">
        <v>1.0349645642764516</v>
      </c>
      <c r="AH81" s="178">
        <v>1.8832215211574315</v>
      </c>
      <c r="AI81" s="207"/>
      <c r="AJ81" s="207"/>
      <c r="AK81" s="207"/>
      <c r="AL81" s="207"/>
      <c r="AM81" s="207"/>
      <c r="AN81" s="207"/>
      <c r="AO81" s="207"/>
      <c r="AP81" s="208"/>
      <c r="AQ81" s="116">
        <v>350.65</v>
      </c>
      <c r="AR81" s="171">
        <v>350.77</v>
      </c>
      <c r="AS81" s="171">
        <v>224.84</v>
      </c>
      <c r="AT81" s="171">
        <v>126.1823647294589</v>
      </c>
      <c r="AU81" s="171">
        <v>0.12024048096192841</v>
      </c>
      <c r="AV81" s="180">
        <v>2.7789144762963556</v>
      </c>
      <c r="AW81" s="181">
        <v>9.5291034701822097E-4</v>
      </c>
      <c r="AX81" s="203">
        <v>2.7815650584214295</v>
      </c>
      <c r="AY81" s="37">
        <v>5520</v>
      </c>
      <c r="AZ81" s="199">
        <v>15339.607909155882</v>
      </c>
      <c r="BA81" s="90">
        <v>120066.25</v>
      </c>
      <c r="BB81" s="182">
        <v>125301.14</v>
      </c>
      <c r="BC81" s="182">
        <v>130267.11</v>
      </c>
      <c r="BD81" s="183">
        <v>125142.14144978797</v>
      </c>
      <c r="BE81" s="184">
        <v>16.728000000000002</v>
      </c>
      <c r="BF81" s="184">
        <v>16.93</v>
      </c>
      <c r="BG81" s="184">
        <v>17.091999999999999</v>
      </c>
      <c r="BH81" s="185">
        <v>16.916666666666668</v>
      </c>
      <c r="BI81" s="184">
        <v>0</v>
      </c>
      <c r="BJ81" s="184">
        <v>0</v>
      </c>
      <c r="BK81" s="184">
        <v>0</v>
      </c>
      <c r="BL81" s="197">
        <v>0</v>
      </c>
      <c r="BM81" s="155">
        <v>-0.3</v>
      </c>
      <c r="BN81" s="186">
        <v>-0.9</v>
      </c>
      <c r="BO81" s="190">
        <v>24.949750000000002</v>
      </c>
    </row>
    <row r="82" spans="1:67" x14ac:dyDescent="0.25">
      <c r="A82" s="16" t="s">
        <v>254</v>
      </c>
      <c r="B82" s="168">
        <v>271763</v>
      </c>
      <c r="C82" s="174" t="s">
        <v>1229</v>
      </c>
      <c r="D82" s="168"/>
      <c r="E82" s="169" t="s">
        <v>289</v>
      </c>
      <c r="F82" s="168">
        <v>114</v>
      </c>
      <c r="G82" s="168">
        <v>50</v>
      </c>
      <c r="H82" s="170">
        <v>45365</v>
      </c>
      <c r="I82" s="214"/>
      <c r="J82" s="16" t="s">
        <v>389</v>
      </c>
      <c r="K82" s="171">
        <v>142.04</v>
      </c>
      <c r="L82" s="171">
        <v>142.21</v>
      </c>
      <c r="M82" s="172">
        <v>115.5081</v>
      </c>
      <c r="N82" s="172">
        <v>-28.153700000000001</v>
      </c>
      <c r="O82" s="171">
        <v>353513.01</v>
      </c>
      <c r="P82" s="171">
        <v>6884867.5</v>
      </c>
      <c r="Q82" s="110" t="s">
        <v>1228</v>
      </c>
      <c r="R82" s="214">
        <v>50</v>
      </c>
      <c r="S82" s="219">
        <v>115.78700000000001</v>
      </c>
      <c r="T82" s="168">
        <v>-32.058</v>
      </c>
      <c r="U82" s="168">
        <v>58501</v>
      </c>
      <c r="V82" s="168">
        <v>-1.708</v>
      </c>
      <c r="W82" s="214">
        <v>-65.963999999999999</v>
      </c>
      <c r="X82" s="16" t="s">
        <v>396</v>
      </c>
      <c r="Y82" s="168" t="s">
        <v>479</v>
      </c>
      <c r="Z82" s="168" t="s">
        <v>512</v>
      </c>
      <c r="AA82" s="168" t="s">
        <v>562</v>
      </c>
      <c r="AB82" s="168" t="s">
        <v>593</v>
      </c>
      <c r="AC82" s="173" t="s">
        <v>643</v>
      </c>
      <c r="AD82" s="149">
        <v>0.40899999999999997</v>
      </c>
      <c r="AE82" s="172">
        <v>0.51900000000000002</v>
      </c>
      <c r="AF82" s="172">
        <v>0.436</v>
      </c>
      <c r="AG82" s="172">
        <v>0.45233381115702509</v>
      </c>
      <c r="AH82" s="178">
        <v>0.82569013888603371</v>
      </c>
      <c r="AI82" s="207"/>
      <c r="AJ82" s="207"/>
      <c r="AK82" s="207"/>
      <c r="AL82" s="207"/>
      <c r="AM82" s="207"/>
      <c r="AN82" s="207"/>
      <c r="AO82" s="207"/>
      <c r="AP82" s="208"/>
      <c r="AQ82" s="116">
        <v>287.33</v>
      </c>
      <c r="AR82" s="171">
        <v>287.56</v>
      </c>
      <c r="AS82" s="171">
        <v>183.49</v>
      </c>
      <c r="AT82" s="171">
        <v>104.27855711422845</v>
      </c>
      <c r="AU82" s="171">
        <v>0.23046092184370559</v>
      </c>
      <c r="AV82" s="180">
        <v>2.7554082828865187</v>
      </c>
      <c r="AW82" s="181">
        <v>2.2100509272606726E-3</v>
      </c>
      <c r="AX82" s="203">
        <v>2.7615113636363642</v>
      </c>
      <c r="AY82" s="37">
        <v>4970</v>
      </c>
      <c r="AZ82" s="199">
        <v>13694.379165945998</v>
      </c>
      <c r="BA82" s="90">
        <v>41681.94</v>
      </c>
      <c r="BB82" s="182">
        <v>44840.02</v>
      </c>
      <c r="BC82" s="182">
        <v>47023.96</v>
      </c>
      <c r="BD82" s="183">
        <v>44460.837621548904</v>
      </c>
      <c r="BE82" s="184">
        <v>11.372999999999999</v>
      </c>
      <c r="BF82" s="184">
        <v>11.858000000000001</v>
      </c>
      <c r="BG82" s="184">
        <v>12.21</v>
      </c>
      <c r="BH82" s="185">
        <v>11.813666666666668</v>
      </c>
      <c r="BI82" s="184">
        <v>0</v>
      </c>
      <c r="BJ82" s="184">
        <v>0</v>
      </c>
      <c r="BK82" s="184">
        <v>0</v>
      </c>
      <c r="BL82" s="197">
        <v>0</v>
      </c>
      <c r="BM82" s="155">
        <v>3.1145800000000001</v>
      </c>
      <c r="BN82" s="186">
        <v>-0.9</v>
      </c>
      <c r="BO82" s="190">
        <v>-1.5</v>
      </c>
    </row>
    <row r="83" spans="1:67" x14ac:dyDescent="0.25">
      <c r="A83" s="16" t="s">
        <v>255</v>
      </c>
      <c r="B83" s="168">
        <v>271764</v>
      </c>
      <c r="C83" s="174" t="s">
        <v>1229</v>
      </c>
      <c r="D83" s="168"/>
      <c r="E83" s="169" t="s">
        <v>289</v>
      </c>
      <c r="F83" s="168">
        <v>144</v>
      </c>
      <c r="G83" s="168">
        <v>50</v>
      </c>
      <c r="H83" s="170">
        <v>45365</v>
      </c>
      <c r="I83" s="214"/>
      <c r="J83" s="16" t="s">
        <v>389</v>
      </c>
      <c r="K83" s="171">
        <v>146.47999999999999</v>
      </c>
      <c r="L83" s="171">
        <v>146.68</v>
      </c>
      <c r="M83" s="172">
        <v>115.5081</v>
      </c>
      <c r="N83" s="172">
        <v>-28.153700000000001</v>
      </c>
      <c r="O83" s="171">
        <v>353513.01</v>
      </c>
      <c r="P83" s="171">
        <v>6884867.5</v>
      </c>
      <c r="Q83" s="110" t="s">
        <v>1228</v>
      </c>
      <c r="R83" s="214">
        <v>50</v>
      </c>
      <c r="S83" s="219">
        <v>115.78700000000001</v>
      </c>
      <c r="T83" s="168">
        <v>-32.058</v>
      </c>
      <c r="U83" s="168">
        <v>58501</v>
      </c>
      <c r="V83" s="168">
        <v>-1.708</v>
      </c>
      <c r="W83" s="214">
        <v>-65.963999999999999</v>
      </c>
      <c r="X83" s="16" t="s">
        <v>292</v>
      </c>
      <c r="Y83" s="168" t="s">
        <v>295</v>
      </c>
      <c r="Z83" s="168" t="s">
        <v>513</v>
      </c>
      <c r="AA83" s="168" t="s">
        <v>563</v>
      </c>
      <c r="AB83" s="168" t="s">
        <v>379</v>
      </c>
      <c r="AC83" s="173" t="s">
        <v>644</v>
      </c>
      <c r="AD83" s="149">
        <v>0.82599999999999996</v>
      </c>
      <c r="AE83" s="172">
        <v>0.82399999999999995</v>
      </c>
      <c r="AF83" s="172">
        <v>0.8</v>
      </c>
      <c r="AG83" s="172">
        <v>0.81658064529647112</v>
      </c>
      <c r="AH83" s="178">
        <v>1.4856868260523997</v>
      </c>
      <c r="AI83" s="207"/>
      <c r="AJ83" s="207"/>
      <c r="AK83" s="207"/>
      <c r="AL83" s="207"/>
      <c r="AM83" s="207"/>
      <c r="AN83" s="207"/>
      <c r="AO83" s="207"/>
      <c r="AP83" s="208"/>
      <c r="AQ83" s="116">
        <v>418.02</v>
      </c>
      <c r="AR83" s="171">
        <v>418.13</v>
      </c>
      <c r="AS83" s="171">
        <v>280.05</v>
      </c>
      <c r="AT83" s="171">
        <v>138.3567134268537</v>
      </c>
      <c r="AU83" s="171">
        <v>0.1102204408817772</v>
      </c>
      <c r="AV83" s="180">
        <v>3.0213206836616453</v>
      </c>
      <c r="AW83" s="181">
        <v>7.9663962920056234E-4</v>
      </c>
      <c r="AX83" s="203">
        <v>3.0237295064144383</v>
      </c>
      <c r="AY83" s="37">
        <v>5810</v>
      </c>
      <c r="AZ83" s="199">
        <v>17553.87317207416</v>
      </c>
      <c r="BA83" s="90">
        <v>107688.18</v>
      </c>
      <c r="BB83" s="182">
        <v>111359.67999999999</v>
      </c>
      <c r="BC83" s="182">
        <v>117684.51</v>
      </c>
      <c r="BD83" s="183">
        <v>112168.72196889343</v>
      </c>
      <c r="BE83" s="184">
        <v>22.167000000000002</v>
      </c>
      <c r="BF83" s="184">
        <v>22.858000000000001</v>
      </c>
      <c r="BG83" s="184">
        <v>23.812000000000001</v>
      </c>
      <c r="BH83" s="185">
        <v>22.945666666666668</v>
      </c>
      <c r="BI83" s="184">
        <v>0</v>
      </c>
      <c r="BJ83" s="184">
        <v>0</v>
      </c>
      <c r="BK83" s="184">
        <v>0</v>
      </c>
      <c r="BL83" s="197">
        <v>0</v>
      </c>
      <c r="BM83" s="155">
        <v>3.20933</v>
      </c>
      <c r="BN83" s="186">
        <v>8.6226400000000005</v>
      </c>
      <c r="BO83" s="190">
        <v>-1.5</v>
      </c>
    </row>
    <row r="84" spans="1:67" x14ac:dyDescent="0.25">
      <c r="A84" s="16" t="s">
        <v>256</v>
      </c>
      <c r="B84" s="168">
        <v>271765</v>
      </c>
      <c r="C84" s="174" t="s">
        <v>1229</v>
      </c>
      <c r="D84" s="168"/>
      <c r="E84" s="169" t="s">
        <v>289</v>
      </c>
      <c r="F84" s="168">
        <v>145</v>
      </c>
      <c r="G84" s="168">
        <v>50</v>
      </c>
      <c r="H84" s="170">
        <v>45365</v>
      </c>
      <c r="I84" s="214"/>
      <c r="J84" s="16" t="s">
        <v>389</v>
      </c>
      <c r="K84" s="171">
        <v>151.80000000000001</v>
      </c>
      <c r="L84" s="171">
        <v>152</v>
      </c>
      <c r="M84" s="172">
        <v>115.5081</v>
      </c>
      <c r="N84" s="172">
        <v>-28.153700000000001</v>
      </c>
      <c r="O84" s="171">
        <v>353513.01</v>
      </c>
      <c r="P84" s="171">
        <v>6884867.5</v>
      </c>
      <c r="Q84" s="110" t="s">
        <v>1228</v>
      </c>
      <c r="R84" s="214">
        <v>50</v>
      </c>
      <c r="S84" s="219">
        <v>115.78700000000001</v>
      </c>
      <c r="T84" s="168">
        <v>-32.058</v>
      </c>
      <c r="U84" s="168">
        <v>58501</v>
      </c>
      <c r="V84" s="168">
        <v>-1.708</v>
      </c>
      <c r="W84" s="214">
        <v>-65.963999999999999</v>
      </c>
      <c r="X84" s="16" t="s">
        <v>396</v>
      </c>
      <c r="Y84" s="168" t="s">
        <v>479</v>
      </c>
      <c r="Z84" s="168" t="s">
        <v>514</v>
      </c>
      <c r="AA84" s="168" t="s">
        <v>564</v>
      </c>
      <c r="AB84" s="168" t="s">
        <v>594</v>
      </c>
      <c r="AC84" s="173" t="s">
        <v>645</v>
      </c>
      <c r="AD84" s="149">
        <v>1.46</v>
      </c>
      <c r="AE84" s="172">
        <v>1.07</v>
      </c>
      <c r="AF84" s="172">
        <v>1.29</v>
      </c>
      <c r="AG84" s="172">
        <v>1.263112737237992</v>
      </c>
      <c r="AH84" s="178">
        <v>2.2978546915833551</v>
      </c>
      <c r="AI84" s="207"/>
      <c r="AJ84" s="207"/>
      <c r="AK84" s="207"/>
      <c r="AL84" s="207"/>
      <c r="AM84" s="207"/>
      <c r="AN84" s="207"/>
      <c r="AO84" s="207"/>
      <c r="AP84" s="208"/>
      <c r="AQ84" s="116">
        <v>396.87</v>
      </c>
      <c r="AR84" s="171">
        <v>397.13</v>
      </c>
      <c r="AS84" s="171">
        <v>259.07</v>
      </c>
      <c r="AT84" s="171">
        <v>138.3366733466934</v>
      </c>
      <c r="AU84" s="171">
        <v>0.26052104208415922</v>
      </c>
      <c r="AV84" s="180">
        <v>2.8688704910908296</v>
      </c>
      <c r="AW84" s="181">
        <v>1.8832391713746984E-3</v>
      </c>
      <c r="AX84" s="203">
        <v>2.8742834542815676</v>
      </c>
      <c r="AY84" s="37">
        <v>4640</v>
      </c>
      <c r="AZ84" s="199">
        <v>13311.559078661448</v>
      </c>
      <c r="BA84" s="90">
        <v>9969.4</v>
      </c>
      <c r="BB84" s="182">
        <v>11171.78</v>
      </c>
      <c r="BC84" s="182">
        <v>11623.29</v>
      </c>
      <c r="BD84" s="183">
        <v>10898.669676590776</v>
      </c>
      <c r="BE84" s="184">
        <v>18.533000000000001</v>
      </c>
      <c r="BF84" s="184">
        <v>18.722000000000001</v>
      </c>
      <c r="BG84" s="184">
        <v>18.797999999999998</v>
      </c>
      <c r="BH84" s="185">
        <v>18.684333333333331</v>
      </c>
      <c r="BI84" s="184">
        <v>34.799999999999997</v>
      </c>
      <c r="BJ84" s="184">
        <v>0</v>
      </c>
      <c r="BK84" s="184">
        <v>0</v>
      </c>
      <c r="BL84" s="197">
        <v>34.799999999999997</v>
      </c>
      <c r="BM84" s="155">
        <v>-0.3</v>
      </c>
      <c r="BN84" s="186">
        <v>3.3345899999999999</v>
      </c>
      <c r="BO84" s="190">
        <v>13.549149999999999</v>
      </c>
    </row>
    <row r="85" spans="1:67" x14ac:dyDescent="0.25">
      <c r="A85" s="16" t="s">
        <v>257</v>
      </c>
      <c r="B85" s="168">
        <v>271766</v>
      </c>
      <c r="C85" s="174" t="s">
        <v>1229</v>
      </c>
      <c r="D85" s="168"/>
      <c r="E85" s="169" t="s">
        <v>289</v>
      </c>
      <c r="F85" s="168">
        <v>94</v>
      </c>
      <c r="G85" s="168">
        <v>50</v>
      </c>
      <c r="H85" s="170">
        <v>45365</v>
      </c>
      <c r="I85" s="214"/>
      <c r="J85" s="16" t="s">
        <v>389</v>
      </c>
      <c r="K85" s="171">
        <v>156.51</v>
      </c>
      <c r="L85" s="171">
        <v>156.66</v>
      </c>
      <c r="M85" s="172">
        <v>115.5081</v>
      </c>
      <c r="N85" s="172">
        <v>-28.153700000000001</v>
      </c>
      <c r="O85" s="171">
        <v>353513.01</v>
      </c>
      <c r="P85" s="171">
        <v>6884867.5</v>
      </c>
      <c r="Q85" s="110" t="s">
        <v>1228</v>
      </c>
      <c r="R85" s="214">
        <v>50</v>
      </c>
      <c r="S85" s="219">
        <v>115.78700000000001</v>
      </c>
      <c r="T85" s="168">
        <v>-32.058</v>
      </c>
      <c r="U85" s="168">
        <v>58501</v>
      </c>
      <c r="V85" s="168">
        <v>-1.708</v>
      </c>
      <c r="W85" s="214">
        <v>-65.963999999999999</v>
      </c>
      <c r="X85" s="16" t="s">
        <v>291</v>
      </c>
      <c r="Y85" s="168" t="s">
        <v>296</v>
      </c>
      <c r="Z85" s="168" t="s">
        <v>515</v>
      </c>
      <c r="AA85" s="168" t="s">
        <v>565</v>
      </c>
      <c r="AB85" s="168" t="s">
        <v>595</v>
      </c>
      <c r="AC85" s="173" t="s">
        <v>646</v>
      </c>
      <c r="AD85" s="149">
        <v>0.27500000000000002</v>
      </c>
      <c r="AE85" s="172">
        <v>2.9000000000000001E-2</v>
      </c>
      <c r="AF85" s="172">
        <v>1.1200000000000001</v>
      </c>
      <c r="AG85" s="172">
        <v>0.20748318439238406</v>
      </c>
      <c r="AH85" s="178">
        <v>0.38203878742169672</v>
      </c>
      <c r="AI85" s="207"/>
      <c r="AJ85" s="207"/>
      <c r="AK85" s="207"/>
      <c r="AL85" s="207"/>
      <c r="AM85" s="207"/>
      <c r="AN85" s="207"/>
      <c r="AO85" s="207"/>
      <c r="AP85" s="208"/>
      <c r="AQ85" s="116">
        <v>226.53</v>
      </c>
      <c r="AR85" s="171">
        <v>226.62</v>
      </c>
      <c r="AS85" s="171">
        <v>142.16</v>
      </c>
      <c r="AT85" s="171">
        <v>84.629258517034074</v>
      </c>
      <c r="AU85" s="171">
        <v>9.0180360721446307E-2</v>
      </c>
      <c r="AV85" s="180">
        <v>2.6767338385034334</v>
      </c>
      <c r="AW85" s="181">
        <v>1.0655931802036871E-3</v>
      </c>
      <c r="AX85" s="203">
        <v>2.6795891904705464</v>
      </c>
      <c r="AY85" s="37">
        <v>4850</v>
      </c>
      <c r="AZ85" s="199">
        <v>12982.159116741652</v>
      </c>
      <c r="BA85" s="90">
        <v>33527.81</v>
      </c>
      <c r="BB85" s="182">
        <v>36551.949999999997</v>
      </c>
      <c r="BC85" s="182">
        <v>38679.519999999997</v>
      </c>
      <c r="BD85" s="183">
        <v>36190.862880186687</v>
      </c>
      <c r="BE85" s="184">
        <v>15.571999999999999</v>
      </c>
      <c r="BF85" s="184">
        <v>15.977</v>
      </c>
      <c r="BG85" s="184">
        <v>16.14</v>
      </c>
      <c r="BH85" s="185">
        <v>15.896333333333333</v>
      </c>
      <c r="BI85" s="184">
        <v>0</v>
      </c>
      <c r="BJ85" s="184">
        <v>0</v>
      </c>
      <c r="BK85" s="184">
        <v>0</v>
      </c>
      <c r="BL85" s="197">
        <v>0</v>
      </c>
      <c r="BM85" s="155">
        <v>-0.3</v>
      </c>
      <c r="BN85" s="186">
        <v>-0.9</v>
      </c>
      <c r="BO85" s="190">
        <v>-1.5</v>
      </c>
    </row>
    <row r="86" spans="1:67" x14ac:dyDescent="0.25">
      <c r="A86" s="16" t="s">
        <v>258</v>
      </c>
      <c r="B86" s="168">
        <v>271767</v>
      </c>
      <c r="C86" s="174" t="s">
        <v>1229</v>
      </c>
      <c r="D86" s="168"/>
      <c r="E86" s="169" t="s">
        <v>289</v>
      </c>
      <c r="F86" s="168">
        <v>144</v>
      </c>
      <c r="G86" s="168">
        <v>50</v>
      </c>
      <c r="H86" s="170">
        <v>45365</v>
      </c>
      <c r="I86" s="214"/>
      <c r="J86" s="16" t="s">
        <v>389</v>
      </c>
      <c r="K86" s="171">
        <v>161.18</v>
      </c>
      <c r="L86" s="171">
        <v>161.38</v>
      </c>
      <c r="M86" s="172">
        <v>115.5081</v>
      </c>
      <c r="N86" s="172">
        <v>-28.153700000000001</v>
      </c>
      <c r="O86" s="171">
        <v>353513.01</v>
      </c>
      <c r="P86" s="171">
        <v>6884867.5</v>
      </c>
      <c r="Q86" s="110" t="s">
        <v>1228</v>
      </c>
      <c r="R86" s="214">
        <v>50</v>
      </c>
      <c r="S86" s="219">
        <v>115.78700000000001</v>
      </c>
      <c r="T86" s="168">
        <v>-32.058</v>
      </c>
      <c r="U86" s="168">
        <v>58501</v>
      </c>
      <c r="V86" s="168">
        <v>-1.708</v>
      </c>
      <c r="W86" s="214">
        <v>-65.963999999999999</v>
      </c>
      <c r="X86" s="16" t="s">
        <v>396</v>
      </c>
      <c r="Y86" s="168" t="s">
        <v>479</v>
      </c>
      <c r="Z86" s="168" t="s">
        <v>516</v>
      </c>
      <c r="AA86" s="168" t="s">
        <v>566</v>
      </c>
      <c r="AB86" s="168" t="s">
        <v>596</v>
      </c>
      <c r="AC86" s="173" t="s">
        <v>647</v>
      </c>
      <c r="AD86" s="149">
        <v>0.441</v>
      </c>
      <c r="AE86" s="172">
        <v>0.222</v>
      </c>
      <c r="AF86" s="172">
        <v>0.57499999999999996</v>
      </c>
      <c r="AG86" s="172">
        <v>0.38325379992479314</v>
      </c>
      <c r="AH86" s="178">
        <v>0.69729196358316869</v>
      </c>
      <c r="AI86" s="207"/>
      <c r="AJ86" s="207"/>
      <c r="AK86" s="207"/>
      <c r="AL86" s="207"/>
      <c r="AM86" s="207"/>
      <c r="AN86" s="207"/>
      <c r="AO86" s="207"/>
      <c r="AP86" s="208"/>
      <c r="AQ86" s="116">
        <v>403.77</v>
      </c>
      <c r="AR86" s="171">
        <v>404.01</v>
      </c>
      <c r="AS86" s="171">
        <v>258.11</v>
      </c>
      <c r="AT86" s="171">
        <v>146.19238476953905</v>
      </c>
      <c r="AU86" s="171">
        <v>0.24048096192385682</v>
      </c>
      <c r="AV86" s="180">
        <v>2.7619085675119952</v>
      </c>
      <c r="AW86" s="181">
        <v>1.6449623029472869E-3</v>
      </c>
      <c r="AX86" s="203">
        <v>2.7664592887546346</v>
      </c>
      <c r="AY86" s="37">
        <v>4360</v>
      </c>
      <c r="AZ86" s="199">
        <v>12041.921354352298</v>
      </c>
      <c r="BA86" s="90">
        <v>19816.05</v>
      </c>
      <c r="BB86" s="182">
        <v>21372.76</v>
      </c>
      <c r="BC86" s="182">
        <v>22432.97</v>
      </c>
      <c r="BD86" s="183">
        <v>21179.782274970225</v>
      </c>
      <c r="BE86" s="184">
        <v>9.6890000000000001</v>
      </c>
      <c r="BF86" s="184">
        <v>10.445</v>
      </c>
      <c r="BG86" s="184">
        <v>10.936</v>
      </c>
      <c r="BH86" s="185">
        <v>10.356666666666667</v>
      </c>
      <c r="BI86" s="184">
        <v>0</v>
      </c>
      <c r="BJ86" s="184">
        <v>0</v>
      </c>
      <c r="BK86" s="184">
        <v>0</v>
      </c>
      <c r="BL86" s="197">
        <v>0</v>
      </c>
      <c r="BM86" s="155">
        <v>1.90469</v>
      </c>
      <c r="BN86" s="186">
        <v>-0.9</v>
      </c>
      <c r="BO86" s="190">
        <v>8.4081200000000003</v>
      </c>
    </row>
    <row r="87" spans="1:67" x14ac:dyDescent="0.25">
      <c r="A87" s="16" t="s">
        <v>259</v>
      </c>
      <c r="B87" s="168">
        <v>271768</v>
      </c>
      <c r="C87" s="174" t="s">
        <v>1229</v>
      </c>
      <c r="D87" s="168"/>
      <c r="E87" s="169" t="s">
        <v>289</v>
      </c>
      <c r="F87" s="168">
        <v>145</v>
      </c>
      <c r="G87" s="168">
        <v>50</v>
      </c>
      <c r="H87" s="170">
        <v>45365</v>
      </c>
      <c r="I87" s="214"/>
      <c r="J87" s="16" t="s">
        <v>389</v>
      </c>
      <c r="K87" s="171">
        <v>165.58</v>
      </c>
      <c r="L87" s="171">
        <v>165.78</v>
      </c>
      <c r="M87" s="172">
        <v>115.5081</v>
      </c>
      <c r="N87" s="172">
        <v>-28.153700000000001</v>
      </c>
      <c r="O87" s="171">
        <v>353513.01</v>
      </c>
      <c r="P87" s="171">
        <v>6884867.5</v>
      </c>
      <c r="Q87" s="110" t="s">
        <v>1228</v>
      </c>
      <c r="R87" s="214">
        <v>50</v>
      </c>
      <c r="S87" s="219">
        <v>115.78700000000001</v>
      </c>
      <c r="T87" s="168">
        <v>-32.058</v>
      </c>
      <c r="U87" s="168">
        <v>58501</v>
      </c>
      <c r="V87" s="168">
        <v>-1.708</v>
      </c>
      <c r="W87" s="214">
        <v>-65.963999999999999</v>
      </c>
      <c r="X87" s="16" t="s">
        <v>396</v>
      </c>
      <c r="Y87" s="168" t="s">
        <v>479</v>
      </c>
      <c r="Z87" s="168" t="s">
        <v>517</v>
      </c>
      <c r="AA87" s="168" t="s">
        <v>566</v>
      </c>
      <c r="AB87" s="168" t="s">
        <v>597</v>
      </c>
      <c r="AC87" s="173" t="s">
        <v>648</v>
      </c>
      <c r="AD87" s="149">
        <v>0.97499999999999998</v>
      </c>
      <c r="AE87" s="172">
        <v>2.2400000000000002</v>
      </c>
      <c r="AF87" s="172">
        <v>0.95499999999999996</v>
      </c>
      <c r="AG87" s="172">
        <v>1.2776699145805197</v>
      </c>
      <c r="AH87" s="178">
        <v>2.3243371086048819</v>
      </c>
      <c r="AI87" s="207"/>
      <c r="AJ87" s="207"/>
      <c r="AK87" s="207"/>
      <c r="AL87" s="207"/>
      <c r="AM87" s="207"/>
      <c r="AN87" s="207"/>
      <c r="AO87" s="207"/>
      <c r="AP87" s="208"/>
      <c r="AQ87" s="116">
        <v>383.13</v>
      </c>
      <c r="AR87" s="171">
        <v>383.4</v>
      </c>
      <c r="AS87" s="171">
        <v>248.57</v>
      </c>
      <c r="AT87" s="171">
        <v>135.10020040080158</v>
      </c>
      <c r="AU87" s="171">
        <v>0.27054108216431044</v>
      </c>
      <c r="AV87" s="180">
        <v>2.8358951271972117</v>
      </c>
      <c r="AW87" s="181">
        <v>2.0025216939848836E-3</v>
      </c>
      <c r="AX87" s="203">
        <v>2.8415854637336504</v>
      </c>
      <c r="AY87" s="37">
        <v>4460</v>
      </c>
      <c r="AZ87" s="199">
        <v>12648.092267299564</v>
      </c>
      <c r="BA87" s="90">
        <v>4963.8100000000004</v>
      </c>
      <c r="BB87" s="182">
        <v>5515.1</v>
      </c>
      <c r="BC87" s="182">
        <v>5678.03</v>
      </c>
      <c r="BD87" s="183">
        <v>5376.777619115659</v>
      </c>
      <c r="BE87" s="184">
        <v>22.327999999999999</v>
      </c>
      <c r="BF87" s="184">
        <v>23.521000000000001</v>
      </c>
      <c r="BG87" s="184">
        <v>23.914000000000001</v>
      </c>
      <c r="BH87" s="185">
        <v>23.254333333333335</v>
      </c>
      <c r="BI87" s="184">
        <v>0</v>
      </c>
      <c r="BJ87" s="184">
        <v>0</v>
      </c>
      <c r="BK87" s="184">
        <v>0</v>
      </c>
      <c r="BL87" s="197">
        <v>0</v>
      </c>
      <c r="BM87" s="155">
        <v>2.23156</v>
      </c>
      <c r="BN87" s="186">
        <v>4.0535899999999998</v>
      </c>
      <c r="BO87" s="190">
        <v>-1.5</v>
      </c>
    </row>
    <row r="88" spans="1:67" x14ac:dyDescent="0.25">
      <c r="A88" s="16" t="s">
        <v>260</v>
      </c>
      <c r="B88" s="168">
        <v>271769</v>
      </c>
      <c r="C88" s="174" t="s">
        <v>1229</v>
      </c>
      <c r="D88" s="168"/>
      <c r="E88" s="169" t="s">
        <v>289</v>
      </c>
      <c r="F88" s="168">
        <v>111</v>
      </c>
      <c r="G88" s="168">
        <v>50</v>
      </c>
      <c r="H88" s="170">
        <v>45365</v>
      </c>
      <c r="I88" s="214"/>
      <c r="J88" s="16" t="s">
        <v>389</v>
      </c>
      <c r="K88" s="171">
        <v>173.39</v>
      </c>
      <c r="L88" s="171">
        <v>173.56</v>
      </c>
      <c r="M88" s="172">
        <v>115.5081</v>
      </c>
      <c r="N88" s="172">
        <v>-28.153700000000001</v>
      </c>
      <c r="O88" s="171">
        <v>353513.01</v>
      </c>
      <c r="P88" s="171">
        <v>6884867.5</v>
      </c>
      <c r="Q88" s="110" t="s">
        <v>1228</v>
      </c>
      <c r="R88" s="214">
        <v>50</v>
      </c>
      <c r="S88" s="219">
        <v>115.78700000000001</v>
      </c>
      <c r="T88" s="168">
        <v>-32.058</v>
      </c>
      <c r="U88" s="168">
        <v>58501</v>
      </c>
      <c r="V88" s="168">
        <v>-1.708</v>
      </c>
      <c r="W88" s="214">
        <v>-65.963999999999999</v>
      </c>
      <c r="X88" s="16" t="s">
        <v>396</v>
      </c>
      <c r="Y88" s="168" t="s">
        <v>479</v>
      </c>
      <c r="Z88" s="168" t="s">
        <v>518</v>
      </c>
      <c r="AA88" s="168" t="s">
        <v>566</v>
      </c>
      <c r="AB88" s="168" t="s">
        <v>598</v>
      </c>
      <c r="AC88" s="173" t="s">
        <v>649</v>
      </c>
      <c r="AD88" s="149">
        <v>0.65</v>
      </c>
      <c r="AE88" s="172">
        <v>0.55100000000000005</v>
      </c>
      <c r="AF88" s="172">
        <v>0.93100000000000005</v>
      </c>
      <c r="AG88" s="172">
        <v>0.69343359594374787</v>
      </c>
      <c r="AH88" s="178">
        <v>1.2662097461932837</v>
      </c>
      <c r="AI88" s="207"/>
      <c r="AJ88" s="207"/>
      <c r="AK88" s="207"/>
      <c r="AL88" s="207"/>
      <c r="AM88" s="207"/>
      <c r="AN88" s="207"/>
      <c r="AO88" s="207"/>
      <c r="AP88" s="208"/>
      <c r="AQ88" s="116">
        <v>333.84</v>
      </c>
      <c r="AR88" s="171">
        <v>334.19</v>
      </c>
      <c r="AS88" s="171">
        <v>215.32</v>
      </c>
      <c r="AT88" s="171">
        <v>119.10821643286573</v>
      </c>
      <c r="AU88" s="171">
        <v>0.350701402805634</v>
      </c>
      <c r="AV88" s="180">
        <v>2.8028293093295193</v>
      </c>
      <c r="AW88" s="181">
        <v>2.9443930344075272E-3</v>
      </c>
      <c r="AX88" s="203">
        <v>2.8111063111711103</v>
      </c>
      <c r="AY88" s="37">
        <v>4130</v>
      </c>
      <c r="AZ88" s="199">
        <v>11575.685047530915</v>
      </c>
      <c r="BA88" s="90">
        <v>3028.67</v>
      </c>
      <c r="BB88" s="182">
        <v>4556.3999999999996</v>
      </c>
      <c r="BC88" s="182">
        <v>4858.1099999999997</v>
      </c>
      <c r="BD88" s="183">
        <v>4062.3784622796561</v>
      </c>
      <c r="BE88" s="184">
        <v>7.9649999999999999</v>
      </c>
      <c r="BF88" s="184">
        <v>7.399</v>
      </c>
      <c r="BG88" s="184">
        <v>7.6929999999999996</v>
      </c>
      <c r="BH88" s="185">
        <v>7.6856666666666671</v>
      </c>
      <c r="BI88" s="184">
        <v>0</v>
      </c>
      <c r="BJ88" s="184">
        <v>0</v>
      </c>
      <c r="BK88" s="184">
        <v>0</v>
      </c>
      <c r="BL88" s="197">
        <v>0</v>
      </c>
      <c r="BM88" s="155">
        <v>-0.3</v>
      </c>
      <c r="BN88" s="186">
        <v>4.984</v>
      </c>
      <c r="BO88" s="190">
        <v>6.3407400000000003</v>
      </c>
    </row>
    <row r="89" spans="1:67" x14ac:dyDescent="0.25">
      <c r="A89" s="16" t="s">
        <v>261</v>
      </c>
      <c r="B89" s="168">
        <v>271770</v>
      </c>
      <c r="C89" s="174" t="s">
        <v>1229</v>
      </c>
      <c r="D89" s="168"/>
      <c r="E89" s="169" t="s">
        <v>289</v>
      </c>
      <c r="F89" s="168">
        <v>142</v>
      </c>
      <c r="G89" s="168">
        <v>50</v>
      </c>
      <c r="H89" s="170">
        <v>45365</v>
      </c>
      <c r="I89" s="214"/>
      <c r="J89" s="16" t="s">
        <v>389</v>
      </c>
      <c r="K89" s="171">
        <v>183.98</v>
      </c>
      <c r="L89" s="171">
        <v>184.18</v>
      </c>
      <c r="M89" s="172">
        <v>115.5081</v>
      </c>
      <c r="N89" s="172">
        <v>-28.153700000000001</v>
      </c>
      <c r="O89" s="171">
        <v>353513.01</v>
      </c>
      <c r="P89" s="171">
        <v>6884867.5</v>
      </c>
      <c r="Q89" s="110" t="s">
        <v>1228</v>
      </c>
      <c r="R89" s="214">
        <v>50</v>
      </c>
      <c r="S89" s="219">
        <v>115.78700000000001</v>
      </c>
      <c r="T89" s="168">
        <v>-32.058</v>
      </c>
      <c r="U89" s="168">
        <v>58501</v>
      </c>
      <c r="V89" s="168">
        <v>-1.708</v>
      </c>
      <c r="W89" s="214">
        <v>-65.963999999999999</v>
      </c>
      <c r="X89" s="16" t="s">
        <v>396</v>
      </c>
      <c r="Y89" s="168" t="s">
        <v>479</v>
      </c>
      <c r="Z89" s="168" t="s">
        <v>519</v>
      </c>
      <c r="AA89" s="168" t="s">
        <v>567</v>
      </c>
      <c r="AB89" s="168" t="s">
        <v>599</v>
      </c>
      <c r="AC89" s="173" t="s">
        <v>650</v>
      </c>
      <c r="AD89" s="149">
        <v>1.81</v>
      </c>
      <c r="AE89" s="172">
        <v>1.39</v>
      </c>
      <c r="AF89" s="172">
        <v>0.80800000000000005</v>
      </c>
      <c r="AG89" s="172">
        <v>1.2667811100044541</v>
      </c>
      <c r="AH89" s="178">
        <v>2.3052882639861059</v>
      </c>
      <c r="AI89" s="207"/>
      <c r="AJ89" s="207"/>
      <c r="AK89" s="207"/>
      <c r="AL89" s="207"/>
      <c r="AM89" s="207"/>
      <c r="AN89" s="207"/>
      <c r="AO89" s="207"/>
      <c r="AP89" s="208"/>
      <c r="AQ89" s="116">
        <v>389.86</v>
      </c>
      <c r="AR89" s="171">
        <v>390.06</v>
      </c>
      <c r="AS89" s="171">
        <v>258.24</v>
      </c>
      <c r="AT89" s="171">
        <v>132.08416833667334</v>
      </c>
      <c r="AU89" s="171">
        <v>0.20040080160319501</v>
      </c>
      <c r="AV89" s="180">
        <v>2.951602791685632</v>
      </c>
      <c r="AW89" s="181">
        <v>1.5172204521316085E-3</v>
      </c>
      <c r="AX89" s="203">
        <v>2.9560878285974774</v>
      </c>
      <c r="AY89" s="37">
        <v>5510</v>
      </c>
      <c r="AZ89" s="199">
        <v>16263.331382187833</v>
      </c>
      <c r="BA89" s="90">
        <v>8162.15</v>
      </c>
      <c r="BB89" s="182">
        <v>8603.1299999999992</v>
      </c>
      <c r="BC89" s="182">
        <v>8784.15</v>
      </c>
      <c r="BD89" s="183">
        <v>8512.4309125277432</v>
      </c>
      <c r="BE89" s="184">
        <v>18.587</v>
      </c>
      <c r="BF89" s="184">
        <v>18.696000000000002</v>
      </c>
      <c r="BG89" s="184">
        <v>18.684999999999999</v>
      </c>
      <c r="BH89" s="185">
        <v>18.656000000000002</v>
      </c>
      <c r="BI89" s="184">
        <v>0</v>
      </c>
      <c r="BJ89" s="184">
        <v>0</v>
      </c>
      <c r="BK89" s="184">
        <v>0</v>
      </c>
      <c r="BL89" s="197">
        <v>0</v>
      </c>
      <c r="BM89" s="155">
        <v>0.95643</v>
      </c>
      <c r="BN89" s="186">
        <v>-0.9</v>
      </c>
      <c r="BO89" s="190">
        <v>-1.5</v>
      </c>
    </row>
    <row r="90" spans="1:67" x14ac:dyDescent="0.25">
      <c r="A90" s="16" t="s">
        <v>262</v>
      </c>
      <c r="B90" s="168">
        <v>271771</v>
      </c>
      <c r="C90" s="174" t="s">
        <v>1229</v>
      </c>
      <c r="D90" s="168"/>
      <c r="E90" s="169" t="s">
        <v>289</v>
      </c>
      <c r="F90" s="168">
        <v>142</v>
      </c>
      <c r="G90" s="168">
        <v>50</v>
      </c>
      <c r="H90" s="170">
        <v>45365</v>
      </c>
      <c r="I90" s="214"/>
      <c r="J90" s="16" t="s">
        <v>389</v>
      </c>
      <c r="K90" s="171">
        <v>187.3</v>
      </c>
      <c r="L90" s="171">
        <v>187.5</v>
      </c>
      <c r="M90" s="172">
        <v>115.5081</v>
      </c>
      <c r="N90" s="172">
        <v>-28.153700000000001</v>
      </c>
      <c r="O90" s="171">
        <v>353513.01</v>
      </c>
      <c r="P90" s="171">
        <v>6884867.5</v>
      </c>
      <c r="Q90" s="110" t="s">
        <v>1228</v>
      </c>
      <c r="R90" s="214">
        <v>50</v>
      </c>
      <c r="S90" s="219">
        <v>115.78700000000001</v>
      </c>
      <c r="T90" s="168">
        <v>-32.058</v>
      </c>
      <c r="U90" s="168">
        <v>58501</v>
      </c>
      <c r="V90" s="168">
        <v>-1.708</v>
      </c>
      <c r="W90" s="214">
        <v>-65.963999999999999</v>
      </c>
      <c r="X90" s="16" t="s">
        <v>396</v>
      </c>
      <c r="Y90" s="168" t="s">
        <v>479</v>
      </c>
      <c r="Z90" s="168" t="s">
        <v>520</v>
      </c>
      <c r="AA90" s="168" t="s">
        <v>566</v>
      </c>
      <c r="AB90" s="168" t="s">
        <v>600</v>
      </c>
      <c r="AC90" s="173" t="s">
        <v>651</v>
      </c>
      <c r="AD90" s="149">
        <v>3.42</v>
      </c>
      <c r="AE90" s="172">
        <v>4.4400000000000004</v>
      </c>
      <c r="AF90" s="172">
        <v>5.21</v>
      </c>
      <c r="AG90" s="172">
        <v>4.2928818232881696</v>
      </c>
      <c r="AH90" s="178">
        <v>7.8121863420198112</v>
      </c>
      <c r="AI90" s="207"/>
      <c r="AJ90" s="207"/>
      <c r="AK90" s="207"/>
      <c r="AL90" s="207"/>
      <c r="AM90" s="207"/>
      <c r="AN90" s="207"/>
      <c r="AO90" s="207"/>
      <c r="AP90" s="208"/>
      <c r="AQ90" s="116">
        <v>406.44</v>
      </c>
      <c r="AR90" s="171">
        <v>407.13</v>
      </c>
      <c r="AS90" s="171">
        <v>264.74</v>
      </c>
      <c r="AT90" s="171">
        <v>142.67535070140281</v>
      </c>
      <c r="AU90" s="171">
        <v>0.69138276553105982</v>
      </c>
      <c r="AV90" s="180">
        <v>2.8487051056956245</v>
      </c>
      <c r="AW90" s="181">
        <v>4.8458459161457804E-3</v>
      </c>
      <c r="AX90" s="203">
        <v>2.8625767113620326</v>
      </c>
      <c r="AY90" s="37">
        <v>5330</v>
      </c>
      <c r="AZ90" s="199">
        <v>15183.598213357678</v>
      </c>
      <c r="BA90" s="90">
        <v>443840.22</v>
      </c>
      <c r="BB90" s="182">
        <v>469819.94</v>
      </c>
      <c r="BC90" s="182">
        <v>493761.66</v>
      </c>
      <c r="BD90" s="183">
        <v>468696.6197568471</v>
      </c>
      <c r="BE90" s="184">
        <v>24.606000000000002</v>
      </c>
      <c r="BF90" s="184">
        <v>25.259</v>
      </c>
      <c r="BG90" s="184">
        <v>25.632999999999999</v>
      </c>
      <c r="BH90" s="185">
        <v>25.166</v>
      </c>
      <c r="BI90" s="184">
        <v>0</v>
      </c>
      <c r="BJ90" s="184">
        <v>0</v>
      </c>
      <c r="BK90" s="184">
        <v>0</v>
      </c>
      <c r="BL90" s="197">
        <v>0</v>
      </c>
      <c r="BM90" s="155">
        <v>-0.3</v>
      </c>
      <c r="BN90" s="186">
        <v>5.6290899999999997</v>
      </c>
      <c r="BO90" s="190">
        <v>-1.5</v>
      </c>
    </row>
    <row r="91" spans="1:67" x14ac:dyDescent="0.25">
      <c r="A91" s="16" t="s">
        <v>263</v>
      </c>
      <c r="B91" s="168">
        <v>271772</v>
      </c>
      <c r="C91" s="174" t="s">
        <v>1229</v>
      </c>
      <c r="D91" s="168"/>
      <c r="E91" s="169" t="s">
        <v>289</v>
      </c>
      <c r="F91" s="168">
        <v>147</v>
      </c>
      <c r="G91" s="168">
        <v>50</v>
      </c>
      <c r="H91" s="170">
        <v>45365</v>
      </c>
      <c r="I91" s="214"/>
      <c r="J91" s="16" t="s">
        <v>389</v>
      </c>
      <c r="K91" s="171">
        <v>201.97</v>
      </c>
      <c r="L91" s="171">
        <v>202.17</v>
      </c>
      <c r="M91" s="172">
        <v>115.5081</v>
      </c>
      <c r="N91" s="172">
        <v>-28.153700000000001</v>
      </c>
      <c r="O91" s="171">
        <v>353513.01</v>
      </c>
      <c r="P91" s="171">
        <v>6884867.5</v>
      </c>
      <c r="Q91" s="110" t="s">
        <v>1228</v>
      </c>
      <c r="R91" s="214">
        <v>50</v>
      </c>
      <c r="S91" s="219">
        <v>115.78700000000001</v>
      </c>
      <c r="T91" s="168">
        <v>-32.058</v>
      </c>
      <c r="U91" s="168">
        <v>58501</v>
      </c>
      <c r="V91" s="168">
        <v>-1.708</v>
      </c>
      <c r="W91" s="214">
        <v>-65.963999999999999</v>
      </c>
      <c r="X91" s="16" t="s">
        <v>398</v>
      </c>
      <c r="Y91" s="168" t="s">
        <v>480</v>
      </c>
      <c r="Z91" s="168" t="s">
        <v>521</v>
      </c>
      <c r="AA91" s="168" t="s">
        <v>568</v>
      </c>
      <c r="AB91" s="168" t="s">
        <v>379</v>
      </c>
      <c r="AC91" s="173" t="s">
        <v>652</v>
      </c>
      <c r="AD91" s="149">
        <v>0.318</v>
      </c>
      <c r="AE91" s="172">
        <v>0.32</v>
      </c>
      <c r="AF91" s="172">
        <v>0.32700000000000001</v>
      </c>
      <c r="AG91" s="172">
        <v>0.32164362666490676</v>
      </c>
      <c r="AH91" s="178">
        <v>0.58500542817813239</v>
      </c>
      <c r="AI91" s="207"/>
      <c r="AJ91" s="207"/>
      <c r="AK91" s="207"/>
      <c r="AL91" s="207"/>
      <c r="AM91" s="207"/>
      <c r="AN91" s="207"/>
      <c r="AO91" s="207"/>
      <c r="AP91" s="208"/>
      <c r="AQ91" s="116">
        <v>400.6</v>
      </c>
      <c r="AR91" s="171">
        <v>401.03</v>
      </c>
      <c r="AS91" s="171">
        <v>270</v>
      </c>
      <c r="AT91" s="171">
        <v>131.29258517034066</v>
      </c>
      <c r="AU91" s="171">
        <v>0.43086172344684365</v>
      </c>
      <c r="AV91" s="180">
        <v>3.0512004884377633</v>
      </c>
      <c r="AW91" s="181">
        <v>3.2816912157517366E-3</v>
      </c>
      <c r="AX91" s="203">
        <v>3.0612465543644709</v>
      </c>
      <c r="AY91" s="37">
        <v>5400</v>
      </c>
      <c r="AZ91" s="199">
        <v>16476.48263756392</v>
      </c>
      <c r="BA91" s="90">
        <v>1264.19</v>
      </c>
      <c r="BB91" s="182">
        <v>1328.84</v>
      </c>
      <c r="BC91" s="182">
        <v>1345.63</v>
      </c>
      <c r="BD91" s="183">
        <v>1312.4121269192115</v>
      </c>
      <c r="BE91" s="184">
        <v>7.4269999999999996</v>
      </c>
      <c r="BF91" s="184">
        <v>7.5019999999999998</v>
      </c>
      <c r="BG91" s="184">
        <v>7.49</v>
      </c>
      <c r="BH91" s="185">
        <v>7.472999999999999</v>
      </c>
      <c r="BI91" s="184">
        <v>0</v>
      </c>
      <c r="BJ91" s="184">
        <v>0</v>
      </c>
      <c r="BK91" s="184">
        <v>0</v>
      </c>
      <c r="BL91" s="197">
        <v>0</v>
      </c>
      <c r="BM91" s="155">
        <v>-0.3</v>
      </c>
      <c r="BN91" s="186">
        <v>-0.9</v>
      </c>
      <c r="BO91" s="190">
        <v>-1.5</v>
      </c>
    </row>
    <row r="92" spans="1:67" x14ac:dyDescent="0.25">
      <c r="A92" s="16" t="s">
        <v>264</v>
      </c>
      <c r="B92" s="168">
        <v>271773</v>
      </c>
      <c r="C92" s="174" t="s">
        <v>1229</v>
      </c>
      <c r="D92" s="168"/>
      <c r="E92" s="169" t="s">
        <v>289</v>
      </c>
      <c r="F92" s="168">
        <v>147</v>
      </c>
      <c r="G92" s="168">
        <v>50</v>
      </c>
      <c r="H92" s="170">
        <v>45365</v>
      </c>
      <c r="I92" s="214"/>
      <c r="J92" s="16" t="s">
        <v>389</v>
      </c>
      <c r="K92" s="171">
        <v>205.54</v>
      </c>
      <c r="L92" s="171">
        <v>205.74</v>
      </c>
      <c r="M92" s="172">
        <v>115.5081</v>
      </c>
      <c r="N92" s="172">
        <v>-28.153700000000001</v>
      </c>
      <c r="O92" s="171">
        <v>353513.01</v>
      </c>
      <c r="P92" s="171">
        <v>6884867.5</v>
      </c>
      <c r="Q92" s="110" t="s">
        <v>1228</v>
      </c>
      <c r="R92" s="214">
        <v>50</v>
      </c>
      <c r="S92" s="219">
        <v>115.78700000000001</v>
      </c>
      <c r="T92" s="168">
        <v>-32.058</v>
      </c>
      <c r="U92" s="168">
        <v>58501</v>
      </c>
      <c r="V92" s="168">
        <v>-1.708</v>
      </c>
      <c r="W92" s="214">
        <v>-65.963999999999999</v>
      </c>
      <c r="X92" s="16" t="s">
        <v>398</v>
      </c>
      <c r="Y92" s="168" t="s">
        <v>481</v>
      </c>
      <c r="Z92" s="168" t="s">
        <v>522</v>
      </c>
      <c r="AA92" s="168" t="s">
        <v>569</v>
      </c>
      <c r="AB92" s="168" t="s">
        <v>379</v>
      </c>
      <c r="AC92" s="173" t="s">
        <v>653</v>
      </c>
      <c r="AD92" s="149">
        <v>0.13700000000000001</v>
      </c>
      <c r="AE92" s="172">
        <v>0.17199999999999999</v>
      </c>
      <c r="AF92" s="172">
        <v>0.186</v>
      </c>
      <c r="AG92" s="172">
        <v>0.16365174961949835</v>
      </c>
      <c r="AH92" s="178">
        <v>0.29764980220794363</v>
      </c>
      <c r="AI92" s="207"/>
      <c r="AJ92" s="207"/>
      <c r="AK92" s="207"/>
      <c r="AL92" s="207"/>
      <c r="AM92" s="207"/>
      <c r="AN92" s="207"/>
      <c r="AO92" s="207"/>
      <c r="AP92" s="208"/>
      <c r="AQ92" s="116">
        <v>395.86</v>
      </c>
      <c r="AR92" s="171">
        <v>396.24</v>
      </c>
      <c r="AS92" s="171">
        <v>258.77999999999997</v>
      </c>
      <c r="AT92" s="171">
        <v>137.73547094188382</v>
      </c>
      <c r="AU92" s="171">
        <v>0.38076152304608762</v>
      </c>
      <c r="AV92" s="180">
        <v>2.8740599447111879</v>
      </c>
      <c r="AW92" s="181">
        <v>2.7644405645278285E-3</v>
      </c>
      <c r="AX92" s="203">
        <v>2.8820271374379915</v>
      </c>
      <c r="AY92" s="37">
        <v>5340</v>
      </c>
      <c r="AZ92" s="199">
        <v>15347.480104757744</v>
      </c>
      <c r="BA92" s="90">
        <v>1482.82</v>
      </c>
      <c r="BB92" s="182">
        <v>1525.41</v>
      </c>
      <c r="BC92" s="182">
        <v>1579.01</v>
      </c>
      <c r="BD92" s="183">
        <v>1528.57458646123</v>
      </c>
      <c r="BE92" s="184">
        <v>8.4700000000000006</v>
      </c>
      <c r="BF92" s="184">
        <v>8.4440000000000008</v>
      </c>
      <c r="BG92" s="184">
        <v>8.41</v>
      </c>
      <c r="BH92" s="185">
        <v>8.4413333333333345</v>
      </c>
      <c r="BI92" s="184">
        <v>0</v>
      </c>
      <c r="BJ92" s="184">
        <v>0</v>
      </c>
      <c r="BK92" s="184">
        <v>0</v>
      </c>
      <c r="BL92" s="197">
        <v>0</v>
      </c>
      <c r="BM92" s="155">
        <v>-0.3</v>
      </c>
      <c r="BN92" s="186">
        <v>-0.9</v>
      </c>
      <c r="BO92" s="190">
        <v>-1.5</v>
      </c>
    </row>
    <row r="93" spans="1:67" x14ac:dyDescent="0.25">
      <c r="A93" s="16" t="s">
        <v>265</v>
      </c>
      <c r="B93" s="168">
        <v>271774</v>
      </c>
      <c r="C93" s="174" t="s">
        <v>1229</v>
      </c>
      <c r="D93" s="168"/>
      <c r="E93" s="169" t="s">
        <v>289</v>
      </c>
      <c r="F93" s="168">
        <v>144</v>
      </c>
      <c r="G93" s="168">
        <v>50</v>
      </c>
      <c r="H93" s="170">
        <v>45365</v>
      </c>
      <c r="I93" s="214"/>
      <c r="J93" s="16" t="s">
        <v>389</v>
      </c>
      <c r="K93" s="171">
        <v>214.77</v>
      </c>
      <c r="L93" s="171">
        <v>214.97</v>
      </c>
      <c r="M93" s="172">
        <v>115.5081</v>
      </c>
      <c r="N93" s="172">
        <v>-28.153700000000001</v>
      </c>
      <c r="O93" s="171">
        <v>353513.01</v>
      </c>
      <c r="P93" s="171">
        <v>6884867.5</v>
      </c>
      <c r="Q93" s="110" t="s">
        <v>1228</v>
      </c>
      <c r="R93" s="214">
        <v>50</v>
      </c>
      <c r="S93" s="219">
        <v>115.78700000000001</v>
      </c>
      <c r="T93" s="168">
        <v>-32.058</v>
      </c>
      <c r="U93" s="168">
        <v>58501</v>
      </c>
      <c r="V93" s="168">
        <v>-1.708</v>
      </c>
      <c r="W93" s="214">
        <v>-65.963999999999999</v>
      </c>
      <c r="X93" s="16" t="s">
        <v>393</v>
      </c>
      <c r="Y93" s="168" t="s">
        <v>482</v>
      </c>
      <c r="Z93" s="168" t="s">
        <v>523</v>
      </c>
      <c r="AA93" s="168" t="s">
        <v>570</v>
      </c>
      <c r="AB93" s="168" t="s">
        <v>601</v>
      </c>
      <c r="AC93" s="173" t="s">
        <v>654</v>
      </c>
      <c r="AD93" s="149">
        <v>1.58</v>
      </c>
      <c r="AE93" s="172">
        <v>2.2999999999999998</v>
      </c>
      <c r="AF93" s="172">
        <v>1.35</v>
      </c>
      <c r="AG93" s="172">
        <v>1.6991806893971941</v>
      </c>
      <c r="AH93" s="178">
        <v>3.0914893462892552</v>
      </c>
      <c r="AI93" s="207"/>
      <c r="AJ93" s="207"/>
      <c r="AK93" s="207"/>
      <c r="AL93" s="207"/>
      <c r="AM93" s="207"/>
      <c r="AN93" s="207"/>
      <c r="AO93" s="207"/>
      <c r="AP93" s="208"/>
      <c r="AQ93" s="116">
        <v>394.79</v>
      </c>
      <c r="AR93" s="171">
        <v>394.93</v>
      </c>
      <c r="AS93" s="171">
        <v>275.23</v>
      </c>
      <c r="AT93" s="171">
        <v>119.93987975951903</v>
      </c>
      <c r="AU93" s="171">
        <v>0.14028056112223081</v>
      </c>
      <c r="AV93" s="180">
        <v>3.2915657477025904</v>
      </c>
      <c r="AW93" s="181">
        <v>1.1695906432747398E-3</v>
      </c>
      <c r="AX93" s="203">
        <v>3.2954200401472065</v>
      </c>
      <c r="AY93" s="37">
        <v>5770</v>
      </c>
      <c r="AZ93" s="199">
        <v>18992.334364243947</v>
      </c>
      <c r="BA93" s="90">
        <v>26906.240000000002</v>
      </c>
      <c r="BB93" s="182">
        <v>27018.02</v>
      </c>
      <c r="BC93" s="182">
        <v>26642.41</v>
      </c>
      <c r="BD93" s="183">
        <v>26855.094151424342</v>
      </c>
      <c r="BE93" s="184">
        <v>27.684000000000001</v>
      </c>
      <c r="BF93" s="184">
        <v>27.581</v>
      </c>
      <c r="BG93" s="184">
        <v>27.63</v>
      </c>
      <c r="BH93" s="185">
        <v>27.631666666666664</v>
      </c>
      <c r="BI93" s="184">
        <v>0</v>
      </c>
      <c r="BJ93" s="184">
        <v>0</v>
      </c>
      <c r="BK93" s="184">
        <v>0</v>
      </c>
      <c r="BL93" s="197">
        <v>0</v>
      </c>
      <c r="BM93" s="155">
        <v>0.89012999999999998</v>
      </c>
      <c r="BN93" s="186">
        <v>-0.9</v>
      </c>
      <c r="BO93" s="190">
        <v>22.144179999999999</v>
      </c>
    </row>
    <row r="94" spans="1:67" x14ac:dyDescent="0.25">
      <c r="A94" s="16" t="s">
        <v>266</v>
      </c>
      <c r="B94" s="168">
        <v>271775</v>
      </c>
      <c r="C94" s="174" t="s">
        <v>1229</v>
      </c>
      <c r="D94" s="168"/>
      <c r="E94" s="169" t="s">
        <v>289</v>
      </c>
      <c r="F94" s="168">
        <v>139</v>
      </c>
      <c r="G94" s="168">
        <v>50</v>
      </c>
      <c r="H94" s="170">
        <v>45365</v>
      </c>
      <c r="I94" s="214"/>
      <c r="J94" s="16" t="s">
        <v>389</v>
      </c>
      <c r="K94" s="171">
        <v>219.22</v>
      </c>
      <c r="L94" s="171">
        <v>219.42</v>
      </c>
      <c r="M94" s="172">
        <v>115.5081</v>
      </c>
      <c r="N94" s="172">
        <v>-28.153700000000001</v>
      </c>
      <c r="O94" s="171">
        <v>353513.01</v>
      </c>
      <c r="P94" s="171">
        <v>6884867.5</v>
      </c>
      <c r="Q94" s="110" t="s">
        <v>1228</v>
      </c>
      <c r="R94" s="214">
        <v>50</v>
      </c>
      <c r="S94" s="219">
        <v>115.78700000000001</v>
      </c>
      <c r="T94" s="168">
        <v>-32.058</v>
      </c>
      <c r="U94" s="168">
        <v>58501</v>
      </c>
      <c r="V94" s="168">
        <v>-1.708</v>
      </c>
      <c r="W94" s="214">
        <v>-65.963999999999999</v>
      </c>
      <c r="X94" s="16" t="s">
        <v>392</v>
      </c>
      <c r="Y94" s="168" t="s">
        <v>483</v>
      </c>
      <c r="Z94" s="168" t="s">
        <v>524</v>
      </c>
      <c r="AA94" s="168" t="s">
        <v>571</v>
      </c>
      <c r="AB94" s="168" t="s">
        <v>602</v>
      </c>
      <c r="AC94" s="173" t="s">
        <v>655</v>
      </c>
      <c r="AD94" s="149">
        <v>276</v>
      </c>
      <c r="AE94" s="172">
        <v>631</v>
      </c>
      <c r="AF94" s="172">
        <v>917</v>
      </c>
      <c r="AG94" s="172">
        <v>542.54520013856279</v>
      </c>
      <c r="AH94" s="178">
        <v>993.50877049373617</v>
      </c>
      <c r="AI94" s="179">
        <v>134.11840000000001</v>
      </c>
      <c r="AJ94" s="179">
        <v>0</v>
      </c>
      <c r="AK94" s="179">
        <v>-86.092759999999998</v>
      </c>
      <c r="AL94" s="179">
        <v>569.83764999999994</v>
      </c>
      <c r="AM94" s="179">
        <v>185.79755</v>
      </c>
      <c r="AN94" s="179">
        <v>-20.007300000000001</v>
      </c>
      <c r="AO94" s="179">
        <v>4.248869</v>
      </c>
      <c r="AP94" s="208">
        <v>2886.7498923805424</v>
      </c>
      <c r="AQ94" s="116">
        <v>422.74</v>
      </c>
      <c r="AR94" s="171">
        <v>423.02</v>
      </c>
      <c r="AS94" s="171">
        <v>303.66000000000003</v>
      </c>
      <c r="AT94" s="171">
        <v>119.59919839679354</v>
      </c>
      <c r="AU94" s="171">
        <v>0.28056112224446161</v>
      </c>
      <c r="AV94" s="180">
        <v>3.5346390750670258</v>
      </c>
      <c r="AW94" s="181">
        <v>2.3458445040212199E-3</v>
      </c>
      <c r="AX94" s="203">
        <v>3.5429502855223385</v>
      </c>
      <c r="AY94" s="37">
        <v>5260</v>
      </c>
      <c r="AZ94" s="199">
        <v>18592.201534852557</v>
      </c>
      <c r="BA94" s="90">
        <v>40233.589999999997</v>
      </c>
      <c r="BB94" s="182">
        <v>40357.4</v>
      </c>
      <c r="BC94" s="182">
        <v>40400.29</v>
      </c>
      <c r="BD94" s="183">
        <v>40330.364699975638</v>
      </c>
      <c r="BE94" s="184">
        <v>40.847000000000001</v>
      </c>
      <c r="BF94" s="184">
        <v>40.856999999999999</v>
      </c>
      <c r="BG94" s="184">
        <v>40.886000000000003</v>
      </c>
      <c r="BH94" s="185">
        <v>40.863333333333337</v>
      </c>
      <c r="BI94" s="184">
        <v>0</v>
      </c>
      <c r="BJ94" s="184">
        <v>0</v>
      </c>
      <c r="BK94" s="184">
        <v>0</v>
      </c>
      <c r="BL94" s="197">
        <v>0</v>
      </c>
      <c r="BM94" s="155">
        <v>-0.3</v>
      </c>
      <c r="BN94" s="186">
        <v>3.4195099999999998</v>
      </c>
      <c r="BO94" s="190">
        <v>-1.5</v>
      </c>
    </row>
    <row r="95" spans="1:67" x14ac:dyDescent="0.25">
      <c r="A95" s="16" t="s">
        <v>267</v>
      </c>
      <c r="B95" s="168">
        <v>271776</v>
      </c>
      <c r="C95" s="174" t="s">
        <v>1229</v>
      </c>
      <c r="D95" s="168"/>
      <c r="E95" s="169" t="s">
        <v>289</v>
      </c>
      <c r="F95" s="168">
        <v>141</v>
      </c>
      <c r="G95" s="168">
        <v>50</v>
      </c>
      <c r="H95" s="170">
        <v>45365</v>
      </c>
      <c r="I95" s="214"/>
      <c r="J95" s="16" t="s">
        <v>389</v>
      </c>
      <c r="K95" s="171">
        <v>225.02</v>
      </c>
      <c r="L95" s="171">
        <v>225.22</v>
      </c>
      <c r="M95" s="172">
        <v>115.5081</v>
      </c>
      <c r="N95" s="172">
        <v>-28.153700000000001</v>
      </c>
      <c r="O95" s="171">
        <v>353513.01</v>
      </c>
      <c r="P95" s="171">
        <v>6884867.5</v>
      </c>
      <c r="Q95" s="110" t="s">
        <v>1228</v>
      </c>
      <c r="R95" s="214">
        <v>50</v>
      </c>
      <c r="S95" s="219">
        <v>115.78700000000001</v>
      </c>
      <c r="T95" s="168">
        <v>-32.058</v>
      </c>
      <c r="U95" s="168">
        <v>58501</v>
      </c>
      <c r="V95" s="168">
        <v>-1.708</v>
      </c>
      <c r="W95" s="214">
        <v>-65.963999999999999</v>
      </c>
      <c r="X95" s="16" t="s">
        <v>392</v>
      </c>
      <c r="Y95" s="168" t="s">
        <v>483</v>
      </c>
      <c r="Z95" s="168" t="s">
        <v>525</v>
      </c>
      <c r="AA95" s="168" t="s">
        <v>563</v>
      </c>
      <c r="AB95" s="168" t="s">
        <v>603</v>
      </c>
      <c r="AC95" s="173" t="s">
        <v>656</v>
      </c>
      <c r="AD95" s="149">
        <v>517</v>
      </c>
      <c r="AE95" s="172">
        <v>575</v>
      </c>
      <c r="AF95" s="172">
        <v>726</v>
      </c>
      <c r="AG95" s="172">
        <v>599.83481563882913</v>
      </c>
      <c r="AH95" s="178">
        <v>1098.1775804715683</v>
      </c>
      <c r="AI95" s="179">
        <v>205.53285</v>
      </c>
      <c r="AJ95" s="179">
        <v>0</v>
      </c>
      <c r="AK95" s="179">
        <v>-74.301109999999994</v>
      </c>
      <c r="AL95" s="179">
        <v>805.22800000000007</v>
      </c>
      <c r="AM95" s="179">
        <v>191.66719999999998</v>
      </c>
      <c r="AN95" s="179">
        <v>-24.565825</v>
      </c>
      <c r="AO95" s="179">
        <v>4.2565910000000002</v>
      </c>
      <c r="AP95" s="208">
        <v>4423.8667671114936</v>
      </c>
      <c r="AQ95" s="116">
        <v>458.79</v>
      </c>
      <c r="AR95" s="171">
        <v>459.25</v>
      </c>
      <c r="AS95" s="171">
        <v>327.05</v>
      </c>
      <c r="AT95" s="171">
        <v>132.46492985971943</v>
      </c>
      <c r="AU95" s="171">
        <v>0.46092184368735423</v>
      </c>
      <c r="AV95" s="180">
        <v>3.4634827534039339</v>
      </c>
      <c r="AW95" s="181">
        <v>3.4795763993947016E-3</v>
      </c>
      <c r="AX95" s="203">
        <v>3.4755762866251709</v>
      </c>
      <c r="AY95" s="37">
        <v>2830</v>
      </c>
      <c r="AZ95" s="199">
        <v>9801.6561921331322</v>
      </c>
      <c r="BA95" s="90">
        <v>7544.85</v>
      </c>
      <c r="BB95" s="182">
        <v>7856.53</v>
      </c>
      <c r="BC95" s="182">
        <v>8266.4699999999993</v>
      </c>
      <c r="BD95" s="183">
        <v>7883.7678208469333</v>
      </c>
      <c r="BE95" s="184">
        <v>48.36</v>
      </c>
      <c r="BF95" s="184">
        <v>47.893000000000001</v>
      </c>
      <c r="BG95" s="184">
        <v>47.447000000000003</v>
      </c>
      <c r="BH95" s="185">
        <v>47.9</v>
      </c>
      <c r="BI95" s="184">
        <v>0</v>
      </c>
      <c r="BJ95" s="184">
        <v>0</v>
      </c>
      <c r="BK95" s="184">
        <v>0</v>
      </c>
      <c r="BL95" s="197">
        <v>0</v>
      </c>
      <c r="BM95" s="155">
        <v>-0.3</v>
      </c>
      <c r="BN95" s="186">
        <v>-0.9</v>
      </c>
      <c r="BO95" s="190">
        <v>-1.5</v>
      </c>
    </row>
    <row r="96" spans="1:67" x14ac:dyDescent="0.25">
      <c r="A96" s="16" t="s">
        <v>268</v>
      </c>
      <c r="B96" s="168">
        <v>271777</v>
      </c>
      <c r="C96" s="174" t="s">
        <v>1229</v>
      </c>
      <c r="D96" s="168"/>
      <c r="E96" s="169" t="s">
        <v>289</v>
      </c>
      <c r="F96" s="168">
        <v>144</v>
      </c>
      <c r="G96" s="168">
        <v>50</v>
      </c>
      <c r="H96" s="170">
        <v>45365</v>
      </c>
      <c r="I96" s="214"/>
      <c r="J96" s="16" t="s">
        <v>389</v>
      </c>
      <c r="K96" s="171">
        <v>230.24</v>
      </c>
      <c r="L96" s="171">
        <v>230.44</v>
      </c>
      <c r="M96" s="172">
        <v>115.5081</v>
      </c>
      <c r="N96" s="172">
        <v>-28.153700000000001</v>
      </c>
      <c r="O96" s="171">
        <v>353513.01</v>
      </c>
      <c r="P96" s="171">
        <v>6884867.5</v>
      </c>
      <c r="Q96" s="110" t="s">
        <v>1228</v>
      </c>
      <c r="R96" s="214">
        <v>50</v>
      </c>
      <c r="S96" s="219">
        <v>115.78700000000001</v>
      </c>
      <c r="T96" s="168">
        <v>-32.058</v>
      </c>
      <c r="U96" s="168">
        <v>58501</v>
      </c>
      <c r="V96" s="168">
        <v>-1.708</v>
      </c>
      <c r="W96" s="214">
        <v>-65.963999999999999</v>
      </c>
      <c r="X96" s="16" t="s">
        <v>392</v>
      </c>
      <c r="Y96" s="168" t="s">
        <v>483</v>
      </c>
      <c r="Z96" s="168" t="s">
        <v>526</v>
      </c>
      <c r="AA96" s="168" t="s">
        <v>563</v>
      </c>
      <c r="AB96" s="168" t="s">
        <v>604</v>
      </c>
      <c r="AC96" s="173" t="s">
        <v>657</v>
      </c>
      <c r="AD96" s="149">
        <v>3.13</v>
      </c>
      <c r="AE96" s="172">
        <v>6.87</v>
      </c>
      <c r="AF96" s="172">
        <v>554</v>
      </c>
      <c r="AG96" s="172">
        <v>22.838642150366294</v>
      </c>
      <c r="AH96" s="178">
        <v>41.634844640117755</v>
      </c>
      <c r="AI96" s="179">
        <v>37.639499999999998</v>
      </c>
      <c r="AJ96" s="179">
        <v>0</v>
      </c>
      <c r="AK96" s="179">
        <v>52.20279</v>
      </c>
      <c r="AL96" s="179">
        <v>212.834</v>
      </c>
      <c r="AM96" s="179">
        <v>186.0814</v>
      </c>
      <c r="AN96" s="179">
        <v>-32.384540000000001</v>
      </c>
      <c r="AO96" s="179">
        <v>5.6736325000000001</v>
      </c>
      <c r="AP96" s="208">
        <v>810.14851485148506</v>
      </c>
      <c r="AQ96" s="116">
        <v>542.02</v>
      </c>
      <c r="AR96" s="171">
        <v>542.21</v>
      </c>
      <c r="AS96" s="171">
        <v>376.23</v>
      </c>
      <c r="AT96" s="171">
        <v>166.31262525050101</v>
      </c>
      <c r="AU96" s="171">
        <v>0.19038076152310077</v>
      </c>
      <c r="AV96" s="180">
        <v>3.2590430172309914</v>
      </c>
      <c r="AW96" s="181">
        <v>1.1447162308715179E-3</v>
      </c>
      <c r="AX96" s="203">
        <v>3.2627779721334225</v>
      </c>
      <c r="AY96" s="37">
        <v>4250</v>
      </c>
      <c r="AZ96" s="199">
        <v>13850.932823231713</v>
      </c>
      <c r="BA96" s="90">
        <v>550027</v>
      </c>
      <c r="BB96" s="182">
        <v>573741.27</v>
      </c>
      <c r="BC96" s="182">
        <v>589307.69999999995</v>
      </c>
      <c r="BD96" s="183">
        <v>570795.75988574699</v>
      </c>
      <c r="BE96" s="184">
        <v>21.536999999999999</v>
      </c>
      <c r="BF96" s="184">
        <v>21.561</v>
      </c>
      <c r="BG96" s="184">
        <v>22.306000000000001</v>
      </c>
      <c r="BH96" s="185">
        <v>21.801333333333332</v>
      </c>
      <c r="BI96" s="184">
        <v>0</v>
      </c>
      <c r="BJ96" s="184">
        <v>0</v>
      </c>
      <c r="BK96" s="184">
        <v>0</v>
      </c>
      <c r="BL96" s="197">
        <v>0</v>
      </c>
      <c r="BM96" s="155">
        <v>-0.3</v>
      </c>
      <c r="BN96" s="186">
        <v>-0.9</v>
      </c>
      <c r="BO96" s="190">
        <v>9.63049</v>
      </c>
    </row>
    <row r="97" spans="1:67" x14ac:dyDescent="0.25">
      <c r="A97" s="16" t="s">
        <v>269</v>
      </c>
      <c r="B97" s="168">
        <v>271778</v>
      </c>
      <c r="C97" s="174" t="s">
        <v>1229</v>
      </c>
      <c r="D97" s="168"/>
      <c r="E97" s="169" t="s">
        <v>289</v>
      </c>
      <c r="F97" s="168">
        <v>124</v>
      </c>
      <c r="G97" s="168">
        <v>50</v>
      </c>
      <c r="H97" s="170">
        <v>45365</v>
      </c>
      <c r="I97" s="214"/>
      <c r="J97" s="16" t="s">
        <v>389</v>
      </c>
      <c r="K97" s="171">
        <v>233.11</v>
      </c>
      <c r="L97" s="171">
        <v>233.29</v>
      </c>
      <c r="M97" s="172">
        <v>115.5081</v>
      </c>
      <c r="N97" s="172">
        <v>-28.153700000000001</v>
      </c>
      <c r="O97" s="171">
        <v>353513.01</v>
      </c>
      <c r="P97" s="171">
        <v>6884867.5</v>
      </c>
      <c r="Q97" s="110" t="s">
        <v>1228</v>
      </c>
      <c r="R97" s="214">
        <v>50</v>
      </c>
      <c r="S97" s="219">
        <v>115.78700000000001</v>
      </c>
      <c r="T97" s="168">
        <v>-32.058</v>
      </c>
      <c r="U97" s="168">
        <v>58501</v>
      </c>
      <c r="V97" s="168">
        <v>-1.708</v>
      </c>
      <c r="W97" s="214">
        <v>-65.963999999999999</v>
      </c>
      <c r="X97" s="16" t="s">
        <v>390</v>
      </c>
      <c r="Y97" s="168" t="s">
        <v>484</v>
      </c>
      <c r="Z97" s="168" t="s">
        <v>527</v>
      </c>
      <c r="AA97" s="168" t="s">
        <v>563</v>
      </c>
      <c r="AB97" s="168" t="s">
        <v>605</v>
      </c>
      <c r="AC97" s="173" t="s">
        <v>658</v>
      </c>
      <c r="AD97" s="149">
        <v>148</v>
      </c>
      <c r="AE97" s="172">
        <v>139</v>
      </c>
      <c r="AF97" s="172">
        <v>69.099999999999994</v>
      </c>
      <c r="AG97" s="172">
        <v>112.43931410135488</v>
      </c>
      <c r="AH97" s="178">
        <v>206.23618992470512</v>
      </c>
      <c r="AI97" s="179">
        <v>180.78444999999999</v>
      </c>
      <c r="AJ97" s="179">
        <v>0</v>
      </c>
      <c r="AK97" s="179">
        <v>37.181455</v>
      </c>
      <c r="AL97" s="179">
        <v>429.5994</v>
      </c>
      <c r="AM97" s="179">
        <v>144.07375000000002</v>
      </c>
      <c r="AN97" s="179">
        <v>42.471640000000001</v>
      </c>
      <c r="AO97" s="179">
        <v>2.4354360000000002</v>
      </c>
      <c r="AP97" s="208">
        <v>3891.1848902281531</v>
      </c>
      <c r="AQ97" s="116">
        <v>407.22</v>
      </c>
      <c r="AR97" s="171">
        <v>407.5</v>
      </c>
      <c r="AS97" s="171">
        <v>292.04000000000002</v>
      </c>
      <c r="AT97" s="171">
        <v>115.69138276553105</v>
      </c>
      <c r="AU97" s="171">
        <v>0.28056112224446161</v>
      </c>
      <c r="AV97" s="180">
        <v>3.5198818638489526</v>
      </c>
      <c r="AW97" s="181">
        <v>2.4250822795771065E-3</v>
      </c>
      <c r="AX97" s="203">
        <v>3.5284386178155929</v>
      </c>
      <c r="AY97" s="37">
        <v>4610</v>
      </c>
      <c r="AZ97" s="199">
        <v>16226.655392343671</v>
      </c>
      <c r="BA97" s="90">
        <v>2.63</v>
      </c>
      <c r="BB97" s="182">
        <v>2.61</v>
      </c>
      <c r="BC97" s="182">
        <v>2.63</v>
      </c>
      <c r="BD97" s="183">
        <v>2.6233163625467588</v>
      </c>
      <c r="BE97" s="184">
        <v>576.15</v>
      </c>
      <c r="BF97" s="184">
        <v>595.80999999999995</v>
      </c>
      <c r="BG97" s="184">
        <v>564.9</v>
      </c>
      <c r="BH97" s="185">
        <v>578.95333333333338</v>
      </c>
      <c r="BI97" s="184">
        <v>4488</v>
      </c>
      <c r="BJ97" s="184">
        <v>535</v>
      </c>
      <c r="BK97" s="184">
        <v>732</v>
      </c>
      <c r="BL97" s="197">
        <v>1206.8109361536699</v>
      </c>
      <c r="BM97" s="155">
        <v>-0.3</v>
      </c>
      <c r="BN97" s="186">
        <v>-0.9</v>
      </c>
      <c r="BO97" s="190">
        <v>9.3590699999999991</v>
      </c>
    </row>
    <row r="98" spans="1:67" x14ac:dyDescent="0.25">
      <c r="A98" s="16" t="s">
        <v>270</v>
      </c>
      <c r="B98" s="168">
        <v>271779</v>
      </c>
      <c r="C98" s="174" t="s">
        <v>1229</v>
      </c>
      <c r="D98" s="168"/>
      <c r="E98" s="169" t="s">
        <v>289</v>
      </c>
      <c r="F98" s="168">
        <v>141</v>
      </c>
      <c r="G98" s="168">
        <v>50</v>
      </c>
      <c r="H98" s="170">
        <v>45365</v>
      </c>
      <c r="I98" s="214"/>
      <c r="J98" s="16" t="s">
        <v>389</v>
      </c>
      <c r="K98" s="171">
        <v>234.15</v>
      </c>
      <c r="L98" s="171">
        <v>234.35</v>
      </c>
      <c r="M98" s="172">
        <v>115.5081</v>
      </c>
      <c r="N98" s="172">
        <v>-28.153700000000001</v>
      </c>
      <c r="O98" s="171">
        <v>353513.01</v>
      </c>
      <c r="P98" s="171">
        <v>6884867.5</v>
      </c>
      <c r="Q98" s="110" t="s">
        <v>1228</v>
      </c>
      <c r="R98" s="214">
        <v>50</v>
      </c>
      <c r="S98" s="219">
        <v>115.78700000000001</v>
      </c>
      <c r="T98" s="168">
        <v>-32.058</v>
      </c>
      <c r="U98" s="168">
        <v>58501</v>
      </c>
      <c r="V98" s="168">
        <v>-1.708</v>
      </c>
      <c r="W98" s="214">
        <v>-65.963999999999999</v>
      </c>
      <c r="X98" s="16" t="s">
        <v>390</v>
      </c>
      <c r="Y98" s="168" t="s">
        <v>484</v>
      </c>
      <c r="Z98" s="168" t="s">
        <v>528</v>
      </c>
      <c r="AA98" s="168" t="s">
        <v>563</v>
      </c>
      <c r="AB98" s="168" t="s">
        <v>606</v>
      </c>
      <c r="AC98" s="173" t="s">
        <v>659</v>
      </c>
      <c r="AD98" s="149">
        <v>107</v>
      </c>
      <c r="AE98" s="172">
        <v>66.099999999999994</v>
      </c>
      <c r="AF98" s="172">
        <v>141</v>
      </c>
      <c r="AG98" s="172">
        <v>99.908272553147867</v>
      </c>
      <c r="AH98" s="178">
        <v>182.19272582792044</v>
      </c>
      <c r="AI98" s="179">
        <v>9.1732589999999998</v>
      </c>
      <c r="AJ98" s="179">
        <v>0</v>
      </c>
      <c r="AK98" s="179">
        <v>-86.502949999999998</v>
      </c>
      <c r="AL98" s="179">
        <v>74.548550000000006</v>
      </c>
      <c r="AM98" s="179">
        <v>350.55404999999996</v>
      </c>
      <c r="AN98" s="179">
        <v>12.96992</v>
      </c>
      <c r="AO98" s="179">
        <v>8.1841119999999989</v>
      </c>
      <c r="AP98" s="208">
        <v>197.44423159707276</v>
      </c>
      <c r="AQ98" s="116">
        <v>383.01</v>
      </c>
      <c r="AR98" s="171">
        <v>383.26</v>
      </c>
      <c r="AS98" s="171">
        <v>258.85000000000002</v>
      </c>
      <c r="AT98" s="171">
        <v>124.65931863727452</v>
      </c>
      <c r="AU98" s="171">
        <v>0.25050100200400799</v>
      </c>
      <c r="AV98" s="180">
        <v>3.0724538220400297</v>
      </c>
      <c r="AW98" s="181">
        <v>2.0094847681054579E-3</v>
      </c>
      <c r="AX98" s="203">
        <v>3.0786403028350522</v>
      </c>
      <c r="AY98" s="37">
        <v>4890</v>
      </c>
      <c r="AZ98" s="199">
        <v>15024.299189775746</v>
      </c>
      <c r="BA98" s="90">
        <v>664.93</v>
      </c>
      <c r="BB98" s="182">
        <v>676.6</v>
      </c>
      <c r="BC98" s="182">
        <v>684.34</v>
      </c>
      <c r="BD98" s="183">
        <v>675.24277946215193</v>
      </c>
      <c r="BE98" s="184">
        <v>24.949000000000002</v>
      </c>
      <c r="BF98" s="184">
        <v>24.911999999999999</v>
      </c>
      <c r="BG98" s="184">
        <v>24.905000000000001</v>
      </c>
      <c r="BH98" s="185">
        <v>24.922000000000001</v>
      </c>
      <c r="BI98" s="184">
        <v>0</v>
      </c>
      <c r="BJ98" s="184">
        <v>0</v>
      </c>
      <c r="BK98" s="184">
        <v>0</v>
      </c>
      <c r="BL98" s="197">
        <v>0</v>
      </c>
      <c r="BM98" s="155">
        <v>-0.3</v>
      </c>
      <c r="BN98" s="186">
        <v>-0.9</v>
      </c>
      <c r="BO98" s="190">
        <v>-1.5</v>
      </c>
    </row>
    <row r="99" spans="1:67" x14ac:dyDescent="0.25">
      <c r="A99" s="16" t="s">
        <v>271</v>
      </c>
      <c r="B99" s="168">
        <v>271780</v>
      </c>
      <c r="C99" s="174" t="s">
        <v>1229</v>
      </c>
      <c r="D99" s="168"/>
      <c r="E99" s="169" t="s">
        <v>289</v>
      </c>
      <c r="F99" s="168">
        <v>114</v>
      </c>
      <c r="G99" s="168">
        <v>50</v>
      </c>
      <c r="H99" s="170">
        <v>45365</v>
      </c>
      <c r="I99" s="214"/>
      <c r="J99" s="16" t="s">
        <v>389</v>
      </c>
      <c r="K99" s="171">
        <v>238.24</v>
      </c>
      <c r="L99" s="171">
        <v>238.41</v>
      </c>
      <c r="M99" s="172">
        <v>115.5081</v>
      </c>
      <c r="N99" s="172">
        <v>-28.153700000000001</v>
      </c>
      <c r="O99" s="171">
        <v>353513.01</v>
      </c>
      <c r="P99" s="171">
        <v>6884867.5</v>
      </c>
      <c r="Q99" s="110" t="s">
        <v>1228</v>
      </c>
      <c r="R99" s="214">
        <v>50</v>
      </c>
      <c r="S99" s="219">
        <v>115.78700000000001</v>
      </c>
      <c r="T99" s="168">
        <v>-32.058</v>
      </c>
      <c r="U99" s="168">
        <v>58501</v>
      </c>
      <c r="V99" s="168">
        <v>-1.708</v>
      </c>
      <c r="W99" s="214">
        <v>-65.963999999999999</v>
      </c>
      <c r="X99" s="16" t="s">
        <v>392</v>
      </c>
      <c r="Y99" s="168" t="s">
        <v>483</v>
      </c>
      <c r="Z99" s="168" t="s">
        <v>529</v>
      </c>
      <c r="AA99" s="168" t="s">
        <v>563</v>
      </c>
      <c r="AB99" s="168" t="s">
        <v>607</v>
      </c>
      <c r="AC99" s="173" t="s">
        <v>660</v>
      </c>
      <c r="AD99" s="149">
        <v>2.37</v>
      </c>
      <c r="AE99" s="172">
        <v>2.37</v>
      </c>
      <c r="AF99" s="172">
        <v>1.95</v>
      </c>
      <c r="AG99" s="172">
        <v>2.2208050403916517</v>
      </c>
      <c r="AH99" s="178">
        <v>4.0538575207309213</v>
      </c>
      <c r="AI99" s="207"/>
      <c r="AJ99" s="207"/>
      <c r="AK99" s="207"/>
      <c r="AL99" s="207"/>
      <c r="AM99" s="207"/>
      <c r="AN99" s="207"/>
      <c r="AO99" s="207"/>
      <c r="AP99" s="208"/>
      <c r="AQ99" s="116">
        <v>353.19</v>
      </c>
      <c r="AR99" s="171">
        <v>353.35</v>
      </c>
      <c r="AS99" s="171">
        <v>249.29</v>
      </c>
      <c r="AT99" s="171">
        <v>104.26853707414833</v>
      </c>
      <c r="AU99" s="171">
        <v>0.16032064128259019</v>
      </c>
      <c r="AV99" s="180">
        <v>3.3873113588314423</v>
      </c>
      <c r="AW99" s="181">
        <v>1.537574476263934E-3</v>
      </c>
      <c r="AX99" s="203">
        <v>3.3925276227141481</v>
      </c>
      <c r="AY99" s="37">
        <v>4670</v>
      </c>
      <c r="AZ99" s="199">
        <v>15818.744045742835</v>
      </c>
      <c r="BA99" s="90">
        <v>34400.04</v>
      </c>
      <c r="BB99" s="182">
        <v>35777.69</v>
      </c>
      <c r="BC99" s="182">
        <v>34834.82</v>
      </c>
      <c r="BD99" s="183">
        <v>34999.481055837416</v>
      </c>
      <c r="BE99" s="184">
        <v>23.905999999999999</v>
      </c>
      <c r="BF99" s="184">
        <v>24.489000000000001</v>
      </c>
      <c r="BG99" s="184">
        <v>24.728999999999999</v>
      </c>
      <c r="BH99" s="185">
        <v>24.374666666666666</v>
      </c>
      <c r="BI99" s="184">
        <v>0</v>
      </c>
      <c r="BJ99" s="184">
        <v>0</v>
      </c>
      <c r="BK99" s="184">
        <v>0</v>
      </c>
      <c r="BL99" s="197">
        <v>0</v>
      </c>
      <c r="BM99" s="155">
        <v>1.8662700000000001</v>
      </c>
      <c r="BN99" s="186">
        <v>-0.9</v>
      </c>
      <c r="BO99" s="190">
        <v>-1.5</v>
      </c>
    </row>
    <row r="100" spans="1:67" x14ac:dyDescent="0.25">
      <c r="A100" s="16" t="s">
        <v>272</v>
      </c>
      <c r="B100" s="168">
        <v>271781</v>
      </c>
      <c r="C100" s="174" t="s">
        <v>1229</v>
      </c>
      <c r="D100" s="168"/>
      <c r="E100" s="169" t="s">
        <v>289</v>
      </c>
      <c r="F100" s="168">
        <v>155</v>
      </c>
      <c r="G100" s="168">
        <v>50</v>
      </c>
      <c r="H100" s="170">
        <v>45365</v>
      </c>
      <c r="I100" s="214"/>
      <c r="J100" s="16" t="s">
        <v>389</v>
      </c>
      <c r="K100" s="171">
        <v>239.99</v>
      </c>
      <c r="L100" s="171">
        <v>240.19</v>
      </c>
      <c r="M100" s="172">
        <v>115.5081</v>
      </c>
      <c r="N100" s="172">
        <v>-28.153700000000001</v>
      </c>
      <c r="O100" s="171">
        <v>353513.01</v>
      </c>
      <c r="P100" s="171">
        <v>6884867.5</v>
      </c>
      <c r="Q100" s="110" t="s">
        <v>1228</v>
      </c>
      <c r="R100" s="214">
        <v>50</v>
      </c>
      <c r="S100" s="219">
        <v>115.78700000000001</v>
      </c>
      <c r="T100" s="168">
        <v>-32.058</v>
      </c>
      <c r="U100" s="168">
        <v>58501</v>
      </c>
      <c r="V100" s="168">
        <v>-1.708</v>
      </c>
      <c r="W100" s="214">
        <v>-65.963999999999999</v>
      </c>
      <c r="X100" s="16" t="s">
        <v>390</v>
      </c>
      <c r="Y100" s="168" t="s">
        <v>484</v>
      </c>
      <c r="Z100" s="168" t="s">
        <v>530</v>
      </c>
      <c r="AA100" s="168" t="s">
        <v>563</v>
      </c>
      <c r="AB100" s="168" t="s">
        <v>379</v>
      </c>
      <c r="AC100" s="173" t="s">
        <v>661</v>
      </c>
      <c r="AD100" s="149">
        <v>1.1100000000000001</v>
      </c>
      <c r="AE100" s="172">
        <v>1.06</v>
      </c>
      <c r="AF100" s="172">
        <v>0.89300000000000002</v>
      </c>
      <c r="AG100" s="172">
        <v>1.0166233980809096</v>
      </c>
      <c r="AH100" s="178">
        <v>1.8474080389926291</v>
      </c>
      <c r="AI100" s="207"/>
      <c r="AJ100" s="207"/>
      <c r="AK100" s="207"/>
      <c r="AL100" s="207"/>
      <c r="AM100" s="207"/>
      <c r="AN100" s="207"/>
      <c r="AO100" s="207"/>
      <c r="AP100" s="208"/>
      <c r="AQ100" s="116">
        <v>409.32</v>
      </c>
      <c r="AR100" s="171">
        <v>409.64</v>
      </c>
      <c r="AS100" s="171">
        <v>272.16000000000003</v>
      </c>
      <c r="AT100" s="171">
        <v>137.75551102204406</v>
      </c>
      <c r="AU100" s="171">
        <v>0.32064128256512342</v>
      </c>
      <c r="AV100" s="180">
        <v>2.9713511783532156</v>
      </c>
      <c r="AW100" s="181">
        <v>2.3276112889147019E-3</v>
      </c>
      <c r="AX100" s="203">
        <v>2.9782834645669296</v>
      </c>
      <c r="AY100" s="37">
        <v>5490</v>
      </c>
      <c r="AZ100" s="199">
        <v>16312.717969159154</v>
      </c>
      <c r="BA100" s="90">
        <v>11195.99</v>
      </c>
      <c r="BB100" s="182">
        <v>11295.37</v>
      </c>
      <c r="BC100" s="182">
        <v>11113.81</v>
      </c>
      <c r="BD100" s="183">
        <v>11201.477489336905</v>
      </c>
      <c r="BE100" s="184">
        <v>20.806999999999999</v>
      </c>
      <c r="BF100" s="184">
        <v>21.259</v>
      </c>
      <c r="BG100" s="184">
        <v>21.626000000000001</v>
      </c>
      <c r="BH100" s="185">
        <v>21.230666666666668</v>
      </c>
      <c r="BI100" s="184">
        <v>0</v>
      </c>
      <c r="BJ100" s="184">
        <v>0</v>
      </c>
      <c r="BK100" s="184">
        <v>0</v>
      </c>
      <c r="BL100" s="197">
        <v>0</v>
      </c>
      <c r="BM100" s="155">
        <v>-0.3</v>
      </c>
      <c r="BN100" s="186">
        <v>-0.9</v>
      </c>
      <c r="BO100" s="190">
        <v>11.907109999999999</v>
      </c>
    </row>
    <row r="101" spans="1:67" x14ac:dyDescent="0.25">
      <c r="A101" s="16" t="s">
        <v>273</v>
      </c>
      <c r="B101" s="168">
        <v>271782</v>
      </c>
      <c r="C101" s="174" t="s">
        <v>1229</v>
      </c>
      <c r="D101" s="168"/>
      <c r="E101" s="169" t="s">
        <v>289</v>
      </c>
      <c r="F101" s="168">
        <v>123</v>
      </c>
      <c r="G101" s="168">
        <v>50</v>
      </c>
      <c r="H101" s="170">
        <v>45365</v>
      </c>
      <c r="I101" s="214"/>
      <c r="J101" s="16" t="s">
        <v>389</v>
      </c>
      <c r="K101" s="171">
        <v>242.9</v>
      </c>
      <c r="L101" s="171">
        <v>243.08</v>
      </c>
      <c r="M101" s="172">
        <v>115.5081</v>
      </c>
      <c r="N101" s="172">
        <v>-28.153700000000001</v>
      </c>
      <c r="O101" s="171">
        <v>353513.01</v>
      </c>
      <c r="P101" s="171">
        <v>6884867.5</v>
      </c>
      <c r="Q101" s="110" t="s">
        <v>1228</v>
      </c>
      <c r="R101" s="214">
        <v>50</v>
      </c>
      <c r="S101" s="219">
        <v>115.78700000000001</v>
      </c>
      <c r="T101" s="168">
        <v>-32.058</v>
      </c>
      <c r="U101" s="168">
        <v>58501</v>
      </c>
      <c r="V101" s="168">
        <v>-1.708</v>
      </c>
      <c r="W101" s="214">
        <v>-65.963999999999999</v>
      </c>
      <c r="X101" s="16" t="s">
        <v>391</v>
      </c>
      <c r="Y101" s="168" t="s">
        <v>485</v>
      </c>
      <c r="Z101" s="168" t="s">
        <v>531</v>
      </c>
      <c r="AA101" s="168" t="s">
        <v>563</v>
      </c>
      <c r="AB101" s="168" t="s">
        <v>608</v>
      </c>
      <c r="AC101" s="173" t="s">
        <v>662</v>
      </c>
      <c r="AD101" s="149">
        <v>0.442</v>
      </c>
      <c r="AE101" s="172">
        <v>0.42699999999999999</v>
      </c>
      <c r="AF101" s="172">
        <v>0.27400000000000002</v>
      </c>
      <c r="AG101" s="172">
        <v>0.3725634406909446</v>
      </c>
      <c r="AH101" s="178">
        <v>0.67940669044400659</v>
      </c>
      <c r="AI101" s="179">
        <v>0.28082554999999998</v>
      </c>
      <c r="AJ101" s="179">
        <v>0</v>
      </c>
      <c r="AK101" s="179">
        <v>-9.4337500000000034</v>
      </c>
      <c r="AL101" s="179">
        <v>0.22486455</v>
      </c>
      <c r="AM101" s="179">
        <v>112.82079999999999</v>
      </c>
      <c r="AN101" s="179">
        <v>16.918326</v>
      </c>
      <c r="AO101" s="179">
        <v>0.81653120000000001</v>
      </c>
      <c r="AP101" s="208">
        <v>6.0444586741282817</v>
      </c>
      <c r="AQ101" s="116">
        <v>337.9</v>
      </c>
      <c r="AR101" s="171">
        <v>338</v>
      </c>
      <c r="AS101" s="171">
        <v>217.61</v>
      </c>
      <c r="AT101" s="171">
        <v>120.63126252505009</v>
      </c>
      <c r="AU101" s="171">
        <v>0.10020040080162598</v>
      </c>
      <c r="AV101" s="180">
        <v>2.8010980978486586</v>
      </c>
      <c r="AW101" s="181">
        <v>8.3063377356942217E-4</v>
      </c>
      <c r="AX101" s="203">
        <v>2.80342671876299</v>
      </c>
      <c r="AY101" s="37">
        <v>5230</v>
      </c>
      <c r="AZ101" s="199">
        <v>14649.743051748485</v>
      </c>
      <c r="BA101" s="90">
        <v>296454.56</v>
      </c>
      <c r="BB101" s="182">
        <v>300707.15999999997</v>
      </c>
      <c r="BC101" s="182">
        <v>303530.7</v>
      </c>
      <c r="BD101" s="183">
        <v>300216.69697515486</v>
      </c>
      <c r="BE101" s="184">
        <v>34.936</v>
      </c>
      <c r="BF101" s="184">
        <v>35.186999999999998</v>
      </c>
      <c r="BG101" s="184">
        <v>35.543999999999997</v>
      </c>
      <c r="BH101" s="185">
        <v>35.222333333333331</v>
      </c>
      <c r="BI101" s="184">
        <v>0</v>
      </c>
      <c r="BJ101" s="184">
        <v>0</v>
      </c>
      <c r="BK101" s="184">
        <v>0</v>
      </c>
      <c r="BL101" s="197">
        <v>0</v>
      </c>
      <c r="BM101" s="155">
        <v>-0.3</v>
      </c>
      <c r="BN101" s="186">
        <v>-0.9</v>
      </c>
      <c r="BO101" s="190">
        <v>-1.5</v>
      </c>
    </row>
    <row r="102" spans="1:67" x14ac:dyDescent="0.25">
      <c r="A102" s="16" t="s">
        <v>274</v>
      </c>
      <c r="B102" s="168">
        <v>271783</v>
      </c>
      <c r="C102" s="174" t="s">
        <v>1229</v>
      </c>
      <c r="D102" s="168"/>
      <c r="E102" s="169" t="s">
        <v>289</v>
      </c>
      <c r="F102" s="168">
        <v>110</v>
      </c>
      <c r="G102" s="168">
        <v>50</v>
      </c>
      <c r="H102" s="170">
        <v>45365</v>
      </c>
      <c r="I102" s="214"/>
      <c r="J102" s="16" t="s">
        <v>389</v>
      </c>
      <c r="K102" s="171">
        <v>247.95</v>
      </c>
      <c r="L102" s="171">
        <v>248.12</v>
      </c>
      <c r="M102" s="172">
        <v>115.5081</v>
      </c>
      <c r="N102" s="172">
        <v>-28.153700000000001</v>
      </c>
      <c r="O102" s="171">
        <v>353513.01</v>
      </c>
      <c r="P102" s="171">
        <v>6884867.5</v>
      </c>
      <c r="Q102" s="110" t="s">
        <v>1228</v>
      </c>
      <c r="R102" s="214">
        <v>50</v>
      </c>
      <c r="S102" s="219">
        <v>115.78700000000001</v>
      </c>
      <c r="T102" s="168">
        <v>-32.058</v>
      </c>
      <c r="U102" s="168">
        <v>58501</v>
      </c>
      <c r="V102" s="168">
        <v>-1.708</v>
      </c>
      <c r="W102" s="214">
        <v>-65.963999999999999</v>
      </c>
      <c r="X102" s="16" t="s">
        <v>390</v>
      </c>
      <c r="Y102" s="168" t="s">
        <v>484</v>
      </c>
      <c r="Z102" s="168" t="s">
        <v>532</v>
      </c>
      <c r="AA102" s="168" t="s">
        <v>572</v>
      </c>
      <c r="AB102" s="168" t="s">
        <v>609</v>
      </c>
      <c r="AC102" s="173" t="s">
        <v>663</v>
      </c>
      <c r="AD102" s="149">
        <v>0.54100000000000004</v>
      </c>
      <c r="AE102" s="172">
        <v>19.399999999999999</v>
      </c>
      <c r="AF102" s="172">
        <v>6.37</v>
      </c>
      <c r="AG102" s="172">
        <v>4.0586301363472117</v>
      </c>
      <c r="AH102" s="178">
        <v>7.4118703549972782</v>
      </c>
      <c r="AI102" s="179">
        <v>7.4793129999999999E-2</v>
      </c>
      <c r="AJ102" s="179">
        <v>0</v>
      </c>
      <c r="AK102" s="179">
        <v>26.095195</v>
      </c>
      <c r="AL102" s="179">
        <v>0.32195045</v>
      </c>
      <c r="AM102" s="179">
        <v>212.99439999999998</v>
      </c>
      <c r="AN102" s="179">
        <v>-35.290210000000002</v>
      </c>
      <c r="AO102" s="179">
        <v>4.4432559999999999</v>
      </c>
      <c r="AP102" s="208">
        <v>1.6098392165303486</v>
      </c>
      <c r="AQ102" s="116">
        <v>347.95</v>
      </c>
      <c r="AR102" s="171">
        <v>348.04</v>
      </c>
      <c r="AS102" s="171">
        <v>238.52</v>
      </c>
      <c r="AT102" s="171">
        <v>109.73947895791584</v>
      </c>
      <c r="AU102" s="171">
        <v>9.0180360721474784E-2</v>
      </c>
      <c r="AV102" s="180">
        <v>3.1706911979547114</v>
      </c>
      <c r="AW102" s="181">
        <v>8.217677136598962E-4</v>
      </c>
      <c r="AX102" s="203">
        <v>3.173298912546834</v>
      </c>
      <c r="AY102" s="37">
        <v>5000</v>
      </c>
      <c r="AZ102" s="199">
        <v>15853.455989773558</v>
      </c>
      <c r="BA102" s="90">
        <v>178001.85</v>
      </c>
      <c r="BB102" s="182">
        <v>179558.09</v>
      </c>
      <c r="BC102" s="182">
        <v>181203.27</v>
      </c>
      <c r="BD102" s="183">
        <v>179582.98026056564</v>
      </c>
      <c r="BE102" s="184">
        <v>43.042000000000002</v>
      </c>
      <c r="BF102" s="184">
        <v>43.591999999999999</v>
      </c>
      <c r="BG102" s="184">
        <v>43.884999999999998</v>
      </c>
      <c r="BH102" s="185">
        <v>43.506333333333338</v>
      </c>
      <c r="BI102" s="184">
        <v>1.1000000000000001</v>
      </c>
      <c r="BJ102" s="184">
        <v>1070</v>
      </c>
      <c r="BK102" s="184">
        <v>178</v>
      </c>
      <c r="BL102" s="197">
        <v>59.392575037338474</v>
      </c>
      <c r="BM102" s="155">
        <v>-0.3</v>
      </c>
      <c r="BN102" s="186">
        <v>6.8777600000000003</v>
      </c>
      <c r="BO102" s="190">
        <v>-1.5</v>
      </c>
    </row>
    <row r="103" spans="1:67" x14ac:dyDescent="0.25">
      <c r="A103" s="16" t="s">
        <v>275</v>
      </c>
      <c r="B103" s="168">
        <v>271784</v>
      </c>
      <c r="C103" s="174" t="s">
        <v>1229</v>
      </c>
      <c r="D103" s="168"/>
      <c r="E103" s="169" t="s">
        <v>289</v>
      </c>
      <c r="F103" s="168">
        <v>135</v>
      </c>
      <c r="G103" s="168">
        <v>50</v>
      </c>
      <c r="H103" s="170">
        <v>45365</v>
      </c>
      <c r="I103" s="214"/>
      <c r="J103" s="16" t="s">
        <v>389</v>
      </c>
      <c r="K103" s="171">
        <v>252.37</v>
      </c>
      <c r="L103" s="171">
        <v>252.57</v>
      </c>
      <c r="M103" s="172">
        <v>115.5081</v>
      </c>
      <c r="N103" s="172">
        <v>-28.153700000000001</v>
      </c>
      <c r="O103" s="171">
        <v>353513.01</v>
      </c>
      <c r="P103" s="171">
        <v>6884867.5</v>
      </c>
      <c r="Q103" s="110" t="s">
        <v>1228</v>
      </c>
      <c r="R103" s="214">
        <v>50</v>
      </c>
      <c r="S103" s="219">
        <v>115.78700000000001</v>
      </c>
      <c r="T103" s="168">
        <v>-32.058</v>
      </c>
      <c r="U103" s="168">
        <v>58501</v>
      </c>
      <c r="V103" s="168">
        <v>-1.708</v>
      </c>
      <c r="W103" s="214">
        <v>-65.963999999999999</v>
      </c>
      <c r="X103" s="16" t="s">
        <v>390</v>
      </c>
      <c r="Y103" s="168" t="s">
        <v>484</v>
      </c>
      <c r="Z103" s="168" t="s">
        <v>533</v>
      </c>
      <c r="AA103" s="168" t="s">
        <v>563</v>
      </c>
      <c r="AB103" s="168" t="s">
        <v>610</v>
      </c>
      <c r="AC103" s="173" t="s">
        <v>664</v>
      </c>
      <c r="AD103" s="149">
        <v>1.78</v>
      </c>
      <c r="AE103" s="172">
        <v>0.38500000000000001</v>
      </c>
      <c r="AF103" s="172">
        <v>0.307</v>
      </c>
      <c r="AG103" s="172">
        <v>0.59475719208004652</v>
      </c>
      <c r="AH103" s="178">
        <v>1.0831717982161808</v>
      </c>
      <c r="AI103" s="207"/>
      <c r="AJ103" s="207"/>
      <c r="AK103" s="207"/>
      <c r="AL103" s="207"/>
      <c r="AM103" s="207"/>
      <c r="AN103" s="207"/>
      <c r="AO103" s="207"/>
      <c r="AP103" s="208"/>
      <c r="AQ103" s="116">
        <v>379.1</v>
      </c>
      <c r="AR103" s="171">
        <v>379.57</v>
      </c>
      <c r="AS103" s="171">
        <v>244.55</v>
      </c>
      <c r="AT103" s="171">
        <v>135.29058116232463</v>
      </c>
      <c r="AU103" s="171">
        <v>0.47094188376750545</v>
      </c>
      <c r="AV103" s="180">
        <v>2.8021167234483788</v>
      </c>
      <c r="AW103" s="181">
        <v>3.4809657828467674E-3</v>
      </c>
      <c r="AX103" s="203">
        <v>2.811904868078781</v>
      </c>
      <c r="AY103" s="37">
        <v>2600</v>
      </c>
      <c r="AZ103" s="199">
        <v>7285.5034809657845</v>
      </c>
      <c r="BA103" s="90">
        <v>30735.29</v>
      </c>
      <c r="BB103" s="182">
        <v>31523.119999999999</v>
      </c>
      <c r="BC103" s="182">
        <v>31779.71</v>
      </c>
      <c r="BD103" s="183">
        <v>31342.873756117053</v>
      </c>
      <c r="BE103" s="184">
        <v>28.462</v>
      </c>
      <c r="BF103" s="184">
        <v>28.922999999999998</v>
      </c>
      <c r="BG103" s="184">
        <v>29.042999999999999</v>
      </c>
      <c r="BH103" s="185">
        <v>28.809333333333331</v>
      </c>
      <c r="BI103" s="184">
        <v>0</v>
      </c>
      <c r="BJ103" s="184">
        <v>0</v>
      </c>
      <c r="BK103" s="184">
        <v>0</v>
      </c>
      <c r="BL103" s="197">
        <v>0</v>
      </c>
      <c r="BM103" s="155">
        <v>6.7714999999999996</v>
      </c>
      <c r="BN103" s="186">
        <v>9.4570100000000004</v>
      </c>
      <c r="BO103" s="190">
        <v>25.9999</v>
      </c>
    </row>
    <row r="104" spans="1:67" x14ac:dyDescent="0.25">
      <c r="A104" s="16" t="s">
        <v>276</v>
      </c>
      <c r="B104" s="168">
        <v>271785</v>
      </c>
      <c r="C104" s="174" t="s">
        <v>1229</v>
      </c>
      <c r="D104" s="168"/>
      <c r="E104" s="169" t="s">
        <v>289</v>
      </c>
      <c r="F104" s="168">
        <v>133</v>
      </c>
      <c r="G104" s="168">
        <v>50</v>
      </c>
      <c r="H104" s="170">
        <v>45365</v>
      </c>
      <c r="I104" s="214"/>
      <c r="J104" s="16" t="s">
        <v>389</v>
      </c>
      <c r="K104" s="171">
        <v>262.13</v>
      </c>
      <c r="L104" s="171">
        <v>262.32</v>
      </c>
      <c r="M104" s="172">
        <v>115.5081</v>
      </c>
      <c r="N104" s="172">
        <v>-28.153700000000001</v>
      </c>
      <c r="O104" s="171">
        <v>353513.01</v>
      </c>
      <c r="P104" s="171">
        <v>6884867.5</v>
      </c>
      <c r="Q104" s="110" t="s">
        <v>1228</v>
      </c>
      <c r="R104" s="214">
        <v>50</v>
      </c>
      <c r="S104" s="219">
        <v>115.78700000000001</v>
      </c>
      <c r="T104" s="168">
        <v>-32.058</v>
      </c>
      <c r="U104" s="168">
        <v>58501</v>
      </c>
      <c r="V104" s="168">
        <v>-1.708</v>
      </c>
      <c r="W104" s="214">
        <v>-65.963999999999999</v>
      </c>
      <c r="X104" s="16" t="s">
        <v>390</v>
      </c>
      <c r="Y104" s="168" t="s">
        <v>484</v>
      </c>
      <c r="Z104" s="168" t="s">
        <v>534</v>
      </c>
      <c r="AA104" s="168" t="s">
        <v>563</v>
      </c>
      <c r="AB104" s="168" t="s">
        <v>611</v>
      </c>
      <c r="AC104" s="173" t="s">
        <v>665</v>
      </c>
      <c r="AD104" s="149">
        <v>26.3</v>
      </c>
      <c r="AE104" s="172">
        <v>35.799999999999997</v>
      </c>
      <c r="AF104" s="172">
        <v>1.1399999999999999</v>
      </c>
      <c r="AG104" s="172">
        <v>10.238772079730346</v>
      </c>
      <c r="AH104" s="178">
        <v>18.687806799923827</v>
      </c>
      <c r="AI104" s="179">
        <v>0.32057979999999997</v>
      </c>
      <c r="AJ104" s="179">
        <v>0</v>
      </c>
      <c r="AK104" s="179">
        <v>70.490774999999999</v>
      </c>
      <c r="AL104" s="179">
        <v>0.55666015000000002</v>
      </c>
      <c r="AM104" s="179">
        <v>205.71325000000002</v>
      </c>
      <c r="AN104" s="179">
        <v>51.247315</v>
      </c>
      <c r="AO104" s="179">
        <v>1.9334150000000001</v>
      </c>
      <c r="AP104" s="208">
        <v>6.9001248385708127</v>
      </c>
      <c r="AQ104" s="116">
        <v>387.65</v>
      </c>
      <c r="AR104" s="171">
        <v>387.78</v>
      </c>
      <c r="AS104" s="171">
        <v>264.77999999999997</v>
      </c>
      <c r="AT104" s="171">
        <v>123.24649298597194</v>
      </c>
      <c r="AU104" s="171">
        <v>0.13026052104207961</v>
      </c>
      <c r="AV104" s="180">
        <v>3.1453227642276422</v>
      </c>
      <c r="AW104" s="181">
        <v>1.056910569105654E-3</v>
      </c>
      <c r="AX104" s="203">
        <v>3.1486506063318953</v>
      </c>
      <c r="AY104" s="37">
        <v>4450</v>
      </c>
      <c r="AZ104" s="199">
        <v>13996.686300813008</v>
      </c>
      <c r="BA104" s="90">
        <v>18172.7</v>
      </c>
      <c r="BB104" s="182">
        <v>18713.14</v>
      </c>
      <c r="BC104" s="182">
        <v>18795.669999999998</v>
      </c>
      <c r="BD104" s="183">
        <v>18558.433360468687</v>
      </c>
      <c r="BE104" s="184">
        <v>29.675999999999998</v>
      </c>
      <c r="BF104" s="184">
        <v>29.145</v>
      </c>
      <c r="BG104" s="184">
        <v>29.081</v>
      </c>
      <c r="BH104" s="185">
        <v>29.300666666666668</v>
      </c>
      <c r="BI104" s="184">
        <v>39.799999999999997</v>
      </c>
      <c r="BJ104" s="184">
        <v>40.799999999999997</v>
      </c>
      <c r="BK104" s="184">
        <v>6.9</v>
      </c>
      <c r="BL104" s="197">
        <v>22.376772265807613</v>
      </c>
      <c r="BM104" s="155">
        <v>5.1698399999999998</v>
      </c>
      <c r="BN104" s="186">
        <v>14.95961</v>
      </c>
      <c r="BO104" s="190">
        <v>22.36777</v>
      </c>
    </row>
    <row r="105" spans="1:67" x14ac:dyDescent="0.25">
      <c r="A105" s="16" t="s">
        <v>277</v>
      </c>
      <c r="B105" s="168">
        <v>271786</v>
      </c>
      <c r="C105" s="174" t="s">
        <v>1229</v>
      </c>
      <c r="D105" s="168"/>
      <c r="E105" s="169" t="s">
        <v>289</v>
      </c>
      <c r="F105" s="168">
        <v>143</v>
      </c>
      <c r="G105" s="168">
        <v>50</v>
      </c>
      <c r="H105" s="170">
        <v>45365</v>
      </c>
      <c r="I105" s="214"/>
      <c r="J105" s="16" t="s">
        <v>389</v>
      </c>
      <c r="K105" s="171">
        <v>269.02999999999997</v>
      </c>
      <c r="L105" s="171">
        <v>269.23</v>
      </c>
      <c r="M105" s="172">
        <v>115.5081</v>
      </c>
      <c r="N105" s="172">
        <v>-28.153700000000001</v>
      </c>
      <c r="O105" s="171">
        <v>353513.01</v>
      </c>
      <c r="P105" s="171">
        <v>6884867.5</v>
      </c>
      <c r="Q105" s="110" t="s">
        <v>1228</v>
      </c>
      <c r="R105" s="214">
        <v>50</v>
      </c>
      <c r="S105" s="219">
        <v>115.78700000000001</v>
      </c>
      <c r="T105" s="168">
        <v>-32.058</v>
      </c>
      <c r="U105" s="168">
        <v>58501</v>
      </c>
      <c r="V105" s="168">
        <v>-1.708</v>
      </c>
      <c r="W105" s="214">
        <v>-65.963999999999999</v>
      </c>
      <c r="X105" s="16" t="s">
        <v>390</v>
      </c>
      <c r="Y105" s="168" t="s">
        <v>484</v>
      </c>
      <c r="Z105" s="168" t="s">
        <v>534</v>
      </c>
      <c r="AA105" s="168" t="s">
        <v>563</v>
      </c>
      <c r="AB105" s="168" t="s">
        <v>612</v>
      </c>
      <c r="AC105" s="173" t="s">
        <v>666</v>
      </c>
      <c r="AD105" s="149">
        <v>2.02</v>
      </c>
      <c r="AE105" s="172">
        <v>4.08</v>
      </c>
      <c r="AF105" s="172">
        <v>5.5</v>
      </c>
      <c r="AG105" s="172">
        <v>3.56553530172549</v>
      </c>
      <c r="AH105" s="178">
        <v>6.4878480350197023</v>
      </c>
      <c r="AI105" s="179">
        <v>12.093408</v>
      </c>
      <c r="AJ105" s="179">
        <v>0</v>
      </c>
      <c r="AK105" s="179">
        <v>6.4601400000000027</v>
      </c>
      <c r="AL105" s="179">
        <v>43.018039999999999</v>
      </c>
      <c r="AM105" s="179">
        <v>185.1361</v>
      </c>
      <c r="AN105" s="179">
        <v>-20.956811000000002</v>
      </c>
      <c r="AO105" s="179">
        <v>4.0958325000000002</v>
      </c>
      <c r="AP105" s="208">
        <v>260.29720189410244</v>
      </c>
      <c r="AQ105" s="116">
        <v>392.72</v>
      </c>
      <c r="AR105" s="171">
        <v>392.82</v>
      </c>
      <c r="AS105" s="171">
        <v>261.88</v>
      </c>
      <c r="AT105" s="171">
        <v>131.20240480961922</v>
      </c>
      <c r="AU105" s="171">
        <v>0.10020040080156903</v>
      </c>
      <c r="AV105" s="180">
        <v>2.993237818848328</v>
      </c>
      <c r="AW105" s="181">
        <v>7.6370856880988167E-4</v>
      </c>
      <c r="AX105" s="203">
        <v>2.9955255273616626</v>
      </c>
      <c r="AY105" s="37">
        <v>5360</v>
      </c>
      <c r="AZ105" s="199">
        <v>16043.754709027038</v>
      </c>
      <c r="BA105" s="90">
        <v>277633.44</v>
      </c>
      <c r="BB105" s="182">
        <v>285054.51</v>
      </c>
      <c r="BC105" s="182">
        <v>291981.27</v>
      </c>
      <c r="BD105" s="183">
        <v>284829.45225151122</v>
      </c>
      <c r="BE105" s="184">
        <v>69.641000000000005</v>
      </c>
      <c r="BF105" s="184">
        <v>70.150999999999996</v>
      </c>
      <c r="BG105" s="184">
        <v>70.734999999999999</v>
      </c>
      <c r="BH105" s="185">
        <v>70.175666666666658</v>
      </c>
      <c r="BI105" s="184">
        <v>0</v>
      </c>
      <c r="BJ105" s="184">
        <v>0</v>
      </c>
      <c r="BK105" s="184">
        <v>0</v>
      </c>
      <c r="BL105" s="197">
        <v>0</v>
      </c>
      <c r="BM105" s="155">
        <v>-0.3</v>
      </c>
      <c r="BN105" s="186">
        <v>6.3837799999999998</v>
      </c>
      <c r="BO105" s="190">
        <v>22.006309999999999</v>
      </c>
    </row>
    <row r="106" spans="1:67" x14ac:dyDescent="0.25">
      <c r="A106" s="16" t="s">
        <v>278</v>
      </c>
      <c r="B106" s="168">
        <v>271787</v>
      </c>
      <c r="C106" s="174" t="s">
        <v>1229</v>
      </c>
      <c r="D106" s="168"/>
      <c r="E106" s="169" t="s">
        <v>289</v>
      </c>
      <c r="F106" s="168">
        <v>112</v>
      </c>
      <c r="G106" s="168">
        <v>50</v>
      </c>
      <c r="H106" s="170">
        <v>45365</v>
      </c>
      <c r="I106" s="214"/>
      <c r="J106" s="16" t="s">
        <v>389</v>
      </c>
      <c r="K106" s="171">
        <v>274.60000000000002</v>
      </c>
      <c r="L106" s="171">
        <v>274.77</v>
      </c>
      <c r="M106" s="172">
        <v>115.5081</v>
      </c>
      <c r="N106" s="172">
        <v>-28.153700000000001</v>
      </c>
      <c r="O106" s="171">
        <v>353513.01</v>
      </c>
      <c r="P106" s="171">
        <v>6884867.5</v>
      </c>
      <c r="Q106" s="110" t="s">
        <v>1228</v>
      </c>
      <c r="R106" s="214">
        <v>50</v>
      </c>
      <c r="S106" s="219">
        <v>115.78700000000001</v>
      </c>
      <c r="T106" s="168">
        <v>-32.058</v>
      </c>
      <c r="U106" s="168">
        <v>58501</v>
      </c>
      <c r="V106" s="168">
        <v>-1.708</v>
      </c>
      <c r="W106" s="214">
        <v>-65.963999999999999</v>
      </c>
      <c r="X106" s="16" t="s">
        <v>392</v>
      </c>
      <c r="Y106" s="168" t="s">
        <v>483</v>
      </c>
      <c r="Z106" s="168" t="s">
        <v>525</v>
      </c>
      <c r="AA106" s="168" t="s">
        <v>563</v>
      </c>
      <c r="AB106" s="168" t="s">
        <v>613</v>
      </c>
      <c r="AC106" s="173" t="s">
        <v>667</v>
      </c>
      <c r="AD106" s="149">
        <v>4.79</v>
      </c>
      <c r="AE106" s="172">
        <v>5.16</v>
      </c>
      <c r="AF106" s="172">
        <v>5.77</v>
      </c>
      <c r="AG106" s="172">
        <v>5.2246075787177917</v>
      </c>
      <c r="AH106" s="178">
        <v>9.5390885172229449</v>
      </c>
      <c r="AI106" s="179">
        <v>12.107254999999999</v>
      </c>
      <c r="AJ106" s="179">
        <v>0</v>
      </c>
      <c r="AK106" s="179">
        <v>-75.916425000000004</v>
      </c>
      <c r="AL106" s="179">
        <v>8.2969535000000008</v>
      </c>
      <c r="AM106" s="179">
        <v>264.34040000000005</v>
      </c>
      <c r="AN106" s="179">
        <v>29.383150000000001</v>
      </c>
      <c r="AO106" s="179">
        <v>0.69677619999999996</v>
      </c>
      <c r="AP106" s="208">
        <v>260.59524321997412</v>
      </c>
      <c r="AQ106" s="116">
        <v>323.23</v>
      </c>
      <c r="AR106" s="171">
        <v>323.56</v>
      </c>
      <c r="AS106" s="171">
        <v>224.07</v>
      </c>
      <c r="AT106" s="171">
        <v>99.689378757515044</v>
      </c>
      <c r="AU106" s="171">
        <v>0.33066132264527465</v>
      </c>
      <c r="AV106" s="180">
        <v>3.2423714946225748</v>
      </c>
      <c r="AW106" s="181">
        <v>3.3169162729921003E-3</v>
      </c>
      <c r="AX106" s="203">
        <v>3.25316196046793</v>
      </c>
      <c r="AY106" s="37">
        <v>4130</v>
      </c>
      <c r="AZ106" s="199">
        <v>13390.994272791233</v>
      </c>
      <c r="BA106" s="90">
        <v>141335.79999999999</v>
      </c>
      <c r="BB106" s="182">
        <v>143664.10999999999</v>
      </c>
      <c r="BC106" s="182">
        <v>144226.9</v>
      </c>
      <c r="BD106" s="183">
        <v>143070.11043468356</v>
      </c>
      <c r="BE106" s="184">
        <v>98.822999999999993</v>
      </c>
      <c r="BF106" s="184">
        <v>99.197000000000003</v>
      </c>
      <c r="BG106" s="184">
        <v>99.156999999999996</v>
      </c>
      <c r="BH106" s="185">
        <v>99.058999999999983</v>
      </c>
      <c r="BI106" s="184">
        <v>0</v>
      </c>
      <c r="BJ106" s="184">
        <v>0</v>
      </c>
      <c r="BK106" s="184">
        <v>0</v>
      </c>
      <c r="BL106" s="197">
        <v>0</v>
      </c>
      <c r="BM106" s="155">
        <v>1.40524</v>
      </c>
      <c r="BN106" s="186">
        <v>7.4947100000000004</v>
      </c>
      <c r="BO106" s="190">
        <v>-1.5</v>
      </c>
    </row>
    <row r="107" spans="1:67" x14ac:dyDescent="0.25">
      <c r="A107" s="16" t="s">
        <v>279</v>
      </c>
      <c r="B107" s="168">
        <v>271788</v>
      </c>
      <c r="C107" s="174" t="s">
        <v>1229</v>
      </c>
      <c r="D107" s="168"/>
      <c r="E107" s="169" t="s">
        <v>289</v>
      </c>
      <c r="F107" s="168">
        <v>143</v>
      </c>
      <c r="G107" s="168">
        <v>50</v>
      </c>
      <c r="H107" s="170">
        <v>45365</v>
      </c>
      <c r="I107" s="214"/>
      <c r="J107" s="16" t="s">
        <v>389</v>
      </c>
      <c r="K107" s="171">
        <v>277.12</v>
      </c>
      <c r="L107" s="171">
        <v>277.32</v>
      </c>
      <c r="M107" s="172">
        <v>115.5081</v>
      </c>
      <c r="N107" s="172">
        <v>-28.153700000000001</v>
      </c>
      <c r="O107" s="171">
        <v>353513.01</v>
      </c>
      <c r="P107" s="171">
        <v>6884867.5</v>
      </c>
      <c r="Q107" s="110" t="s">
        <v>1228</v>
      </c>
      <c r="R107" s="214">
        <v>50</v>
      </c>
      <c r="S107" s="219">
        <v>115.78700000000001</v>
      </c>
      <c r="T107" s="168">
        <v>-32.058</v>
      </c>
      <c r="U107" s="168">
        <v>58501</v>
      </c>
      <c r="V107" s="168">
        <v>-1.708</v>
      </c>
      <c r="W107" s="214">
        <v>-65.963999999999999</v>
      </c>
      <c r="X107" s="16" t="s">
        <v>392</v>
      </c>
      <c r="Y107" s="168" t="s">
        <v>483</v>
      </c>
      <c r="Z107" s="168" t="s">
        <v>535</v>
      </c>
      <c r="AA107" s="168" t="s">
        <v>563</v>
      </c>
      <c r="AB107" s="168" t="s">
        <v>614</v>
      </c>
      <c r="AC107" s="173" t="s">
        <v>668</v>
      </c>
      <c r="AD107" s="149">
        <v>14.3</v>
      </c>
      <c r="AE107" s="172">
        <v>12.5</v>
      </c>
      <c r="AF107" s="172">
        <v>6.28</v>
      </c>
      <c r="AG107" s="172">
        <v>10.392863694049915</v>
      </c>
      <c r="AH107" s="178">
        <v>18.948269086991804</v>
      </c>
      <c r="AI107" s="179">
        <v>17.264105000000001</v>
      </c>
      <c r="AJ107" s="179">
        <v>0</v>
      </c>
      <c r="AK107" s="179">
        <v>-66.111099999999993</v>
      </c>
      <c r="AL107" s="179">
        <v>63.100355</v>
      </c>
      <c r="AM107" s="179">
        <v>214.34075000000001</v>
      </c>
      <c r="AN107" s="179">
        <v>-38.022085000000004</v>
      </c>
      <c r="AO107" s="179">
        <v>3.8178479999999997</v>
      </c>
      <c r="AP107" s="208">
        <v>371.59072320275504</v>
      </c>
      <c r="AQ107" s="116">
        <v>399.4</v>
      </c>
      <c r="AR107" s="171">
        <v>399.6</v>
      </c>
      <c r="AS107" s="171">
        <v>270.48</v>
      </c>
      <c r="AT107" s="171">
        <v>129.37875751503006</v>
      </c>
      <c r="AU107" s="171">
        <v>0.20040080160325197</v>
      </c>
      <c r="AV107" s="180">
        <v>3.0870600991325898</v>
      </c>
      <c r="AW107" s="181">
        <v>1.5489467162333136E-3</v>
      </c>
      <c r="AX107" s="203">
        <v>3.0918492088116669</v>
      </c>
      <c r="AY107" s="37">
        <v>3890</v>
      </c>
      <c r="AZ107" s="199">
        <v>12008.663785625775</v>
      </c>
      <c r="BA107" s="90">
        <v>53105.53</v>
      </c>
      <c r="BB107" s="182">
        <v>54465.17</v>
      </c>
      <c r="BC107" s="182">
        <v>55703.87</v>
      </c>
      <c r="BD107" s="183">
        <v>54414.502126447143</v>
      </c>
      <c r="BE107" s="184">
        <v>76.771000000000001</v>
      </c>
      <c r="BF107" s="184">
        <v>76.507000000000005</v>
      </c>
      <c r="BG107" s="184">
        <v>76.697999999999993</v>
      </c>
      <c r="BH107" s="185">
        <v>76.658666666666662</v>
      </c>
      <c r="BI107" s="184">
        <v>0</v>
      </c>
      <c r="BJ107" s="184">
        <v>0</v>
      </c>
      <c r="BK107" s="184">
        <v>0</v>
      </c>
      <c r="BL107" s="197">
        <v>0</v>
      </c>
      <c r="BM107" s="155">
        <v>1.85117</v>
      </c>
      <c r="BN107" s="186">
        <v>-0.9</v>
      </c>
      <c r="BO107" s="190">
        <v>-1.5</v>
      </c>
    </row>
    <row r="108" spans="1:67" x14ac:dyDescent="0.25">
      <c r="A108" s="16" t="s">
        <v>280</v>
      </c>
      <c r="B108" s="168">
        <v>271789</v>
      </c>
      <c r="C108" s="174" t="s">
        <v>1229</v>
      </c>
      <c r="D108" s="168"/>
      <c r="E108" s="169" t="s">
        <v>289</v>
      </c>
      <c r="F108" s="168">
        <v>144</v>
      </c>
      <c r="G108" s="168">
        <v>50</v>
      </c>
      <c r="H108" s="170">
        <v>45365</v>
      </c>
      <c r="I108" s="214"/>
      <c r="J108" s="16" t="s">
        <v>389</v>
      </c>
      <c r="K108" s="171">
        <v>292.66000000000003</v>
      </c>
      <c r="L108" s="171">
        <v>292.86</v>
      </c>
      <c r="M108" s="172">
        <v>115.5081</v>
      </c>
      <c r="N108" s="172">
        <v>-28.153700000000001</v>
      </c>
      <c r="O108" s="171">
        <v>353513.01</v>
      </c>
      <c r="P108" s="171">
        <v>6884867.5</v>
      </c>
      <c r="Q108" s="110" t="s">
        <v>1228</v>
      </c>
      <c r="R108" s="214">
        <v>50</v>
      </c>
      <c r="S108" s="219">
        <v>115.78700000000001</v>
      </c>
      <c r="T108" s="168">
        <v>-32.058</v>
      </c>
      <c r="U108" s="168">
        <v>58501</v>
      </c>
      <c r="V108" s="168">
        <v>-1.708</v>
      </c>
      <c r="W108" s="214">
        <v>-65.963999999999999</v>
      </c>
      <c r="X108" s="16" t="s">
        <v>392</v>
      </c>
      <c r="Y108" s="168" t="s">
        <v>483</v>
      </c>
      <c r="Z108" s="168" t="s">
        <v>536</v>
      </c>
      <c r="AA108" s="168" t="s">
        <v>563</v>
      </c>
      <c r="AB108" s="168" t="s">
        <v>615</v>
      </c>
      <c r="AC108" s="173" t="s">
        <v>668</v>
      </c>
      <c r="AD108" s="149">
        <v>5.72</v>
      </c>
      <c r="AE108" s="172">
        <v>8.1999999999999993</v>
      </c>
      <c r="AF108" s="172">
        <v>2.17</v>
      </c>
      <c r="AG108" s="172">
        <v>4.6689928085749921</v>
      </c>
      <c r="AH108" s="178">
        <v>8.4947655159213404</v>
      </c>
      <c r="AI108" s="179">
        <v>1.3545389999999999</v>
      </c>
      <c r="AJ108" s="179">
        <v>0</v>
      </c>
      <c r="AK108" s="179">
        <v>65.391540000000006</v>
      </c>
      <c r="AL108" s="179">
        <v>4.0266000000000002</v>
      </c>
      <c r="AM108" s="179">
        <v>285.54465000000005</v>
      </c>
      <c r="AN108" s="179">
        <v>-81.633720000000011</v>
      </c>
      <c r="AO108" s="179">
        <v>3.0632840000000003</v>
      </c>
      <c r="AP108" s="208">
        <v>29.154950495049505</v>
      </c>
      <c r="AQ108" s="116">
        <v>450.66</v>
      </c>
      <c r="AR108" s="171">
        <v>450.86</v>
      </c>
      <c r="AS108" s="171">
        <v>316.69</v>
      </c>
      <c r="AT108" s="171">
        <v>134.43887775551104</v>
      </c>
      <c r="AU108" s="171">
        <v>0.20040080160319501</v>
      </c>
      <c r="AV108" s="180">
        <v>3.3521553253335319</v>
      </c>
      <c r="AW108" s="181">
        <v>1.4906461951255019E-3</v>
      </c>
      <c r="AX108" s="203">
        <v>3.3571596626110316</v>
      </c>
      <c r="AY108" s="37">
        <v>4280</v>
      </c>
      <c r="AZ108" s="199">
        <v>14347.224792427516</v>
      </c>
      <c r="BA108" s="90">
        <v>14001.05</v>
      </c>
      <c r="BB108" s="182">
        <v>14180.64</v>
      </c>
      <c r="BC108" s="182">
        <v>14170.02</v>
      </c>
      <c r="BD108" s="183">
        <v>14116.996288678454</v>
      </c>
      <c r="BE108" s="184">
        <v>59.720999999999997</v>
      </c>
      <c r="BF108" s="184">
        <v>59.692999999999998</v>
      </c>
      <c r="BG108" s="184">
        <v>59.853000000000002</v>
      </c>
      <c r="BH108" s="185">
        <v>59.755666666666663</v>
      </c>
      <c r="BI108" s="184">
        <v>0</v>
      </c>
      <c r="BJ108" s="184">
        <v>0</v>
      </c>
      <c r="BK108" s="184">
        <v>0</v>
      </c>
      <c r="BL108" s="197">
        <v>0</v>
      </c>
      <c r="BM108" s="155">
        <v>-0.3</v>
      </c>
      <c r="BN108" s="186">
        <v>3.2498399999999998</v>
      </c>
      <c r="BO108" s="190">
        <v>-1.5</v>
      </c>
    </row>
    <row r="109" spans="1:67" x14ac:dyDescent="0.25">
      <c r="A109" s="16" t="s">
        <v>281</v>
      </c>
      <c r="B109" s="168">
        <v>271790</v>
      </c>
      <c r="C109" s="174" t="s">
        <v>1229</v>
      </c>
      <c r="D109" s="168"/>
      <c r="E109" s="169" t="s">
        <v>289</v>
      </c>
      <c r="F109" s="168">
        <v>143</v>
      </c>
      <c r="G109" s="168">
        <v>50</v>
      </c>
      <c r="H109" s="170">
        <v>45365</v>
      </c>
      <c r="I109" s="214"/>
      <c r="J109" s="16" t="s">
        <v>389</v>
      </c>
      <c r="K109" s="171">
        <v>306.47000000000003</v>
      </c>
      <c r="L109" s="171">
        <v>306.67</v>
      </c>
      <c r="M109" s="172">
        <v>115.5081</v>
      </c>
      <c r="N109" s="172">
        <v>-28.153700000000001</v>
      </c>
      <c r="O109" s="171">
        <v>353513.01</v>
      </c>
      <c r="P109" s="171">
        <v>6884867.5</v>
      </c>
      <c r="Q109" s="110" t="s">
        <v>1228</v>
      </c>
      <c r="R109" s="214">
        <v>50</v>
      </c>
      <c r="S109" s="219">
        <v>115.78700000000001</v>
      </c>
      <c r="T109" s="168">
        <v>-32.058</v>
      </c>
      <c r="U109" s="168">
        <v>58501</v>
      </c>
      <c r="V109" s="168">
        <v>-1.708</v>
      </c>
      <c r="W109" s="214">
        <v>-65.963999999999999</v>
      </c>
      <c r="X109" s="16" t="s">
        <v>392</v>
      </c>
      <c r="Y109" s="168" t="s">
        <v>483</v>
      </c>
      <c r="Z109" s="168" t="s">
        <v>537</v>
      </c>
      <c r="AA109" s="168" t="s">
        <v>563</v>
      </c>
      <c r="AB109" s="168" t="s">
        <v>379</v>
      </c>
      <c r="AC109" s="173" t="s">
        <v>668</v>
      </c>
      <c r="AD109" s="149">
        <v>3.49</v>
      </c>
      <c r="AE109" s="172">
        <v>3.53</v>
      </c>
      <c r="AF109" s="172">
        <v>2.5099999999999998</v>
      </c>
      <c r="AG109" s="172">
        <v>3.1387588573915925</v>
      </c>
      <c r="AH109" s="178">
        <v>5.7112856169097421</v>
      </c>
      <c r="AI109" s="207"/>
      <c r="AJ109" s="207"/>
      <c r="AK109" s="207"/>
      <c r="AL109" s="207"/>
      <c r="AM109" s="207"/>
      <c r="AN109" s="207"/>
      <c r="AO109" s="207"/>
      <c r="AP109" s="208"/>
      <c r="AQ109" s="116">
        <v>464.76</v>
      </c>
      <c r="AR109" s="171">
        <v>465.03</v>
      </c>
      <c r="AS109" s="171">
        <v>327.93</v>
      </c>
      <c r="AT109" s="171">
        <v>137.37474949899797</v>
      </c>
      <c r="AU109" s="171">
        <v>0.27054108216431044</v>
      </c>
      <c r="AV109" s="180">
        <v>3.3831544857768057</v>
      </c>
      <c r="AW109" s="181">
        <v>1.9693654266957103E-3</v>
      </c>
      <c r="AX109" s="203">
        <v>3.3898303003727257</v>
      </c>
      <c r="AY109" s="37">
        <v>4340</v>
      </c>
      <c r="AZ109" s="199">
        <v>14682.890468271336</v>
      </c>
      <c r="BA109" s="90">
        <v>16839.41</v>
      </c>
      <c r="BB109" s="182">
        <v>17064.59</v>
      </c>
      <c r="BC109" s="182">
        <v>17248.64</v>
      </c>
      <c r="BD109" s="183">
        <v>17050.058069319901</v>
      </c>
      <c r="BE109" s="184">
        <v>18.048999999999999</v>
      </c>
      <c r="BF109" s="184">
        <v>18.57</v>
      </c>
      <c r="BG109" s="184">
        <v>18.806000000000001</v>
      </c>
      <c r="BH109" s="185">
        <v>18.474999999999998</v>
      </c>
      <c r="BI109" s="184">
        <v>0</v>
      </c>
      <c r="BJ109" s="184">
        <v>0</v>
      </c>
      <c r="BK109" s="184">
        <v>0</v>
      </c>
      <c r="BL109" s="197">
        <v>0</v>
      </c>
      <c r="BM109" s="155">
        <v>5.8745599999999998</v>
      </c>
      <c r="BN109" s="186">
        <v>-0.9</v>
      </c>
      <c r="BO109" s="190">
        <v>7.1927099999999999</v>
      </c>
    </row>
    <row r="110" spans="1:67" x14ac:dyDescent="0.25">
      <c r="A110" s="16" t="s">
        <v>282</v>
      </c>
      <c r="B110" s="168">
        <v>271791</v>
      </c>
      <c r="C110" s="174" t="s">
        <v>1229</v>
      </c>
      <c r="D110" s="168"/>
      <c r="E110" s="169" t="s">
        <v>289</v>
      </c>
      <c r="F110" s="168">
        <v>144</v>
      </c>
      <c r="G110" s="168">
        <v>50</v>
      </c>
      <c r="H110" s="170">
        <v>45365</v>
      </c>
      <c r="I110" s="214"/>
      <c r="J110" s="16" t="s">
        <v>389</v>
      </c>
      <c r="K110" s="171">
        <v>311.08</v>
      </c>
      <c r="L110" s="171">
        <v>311.27999999999997</v>
      </c>
      <c r="M110" s="172">
        <v>115.5081</v>
      </c>
      <c r="N110" s="172">
        <v>-28.153700000000001</v>
      </c>
      <c r="O110" s="171">
        <v>353513.01</v>
      </c>
      <c r="P110" s="171">
        <v>6884867.5</v>
      </c>
      <c r="Q110" s="110" t="s">
        <v>1228</v>
      </c>
      <c r="R110" s="214">
        <v>50</v>
      </c>
      <c r="S110" s="219">
        <v>115.78700000000001</v>
      </c>
      <c r="T110" s="168">
        <v>-32.058</v>
      </c>
      <c r="U110" s="168">
        <v>58501</v>
      </c>
      <c r="V110" s="168">
        <v>-1.708</v>
      </c>
      <c r="W110" s="214">
        <v>-65.963999999999999</v>
      </c>
      <c r="X110" s="16" t="s">
        <v>392</v>
      </c>
      <c r="Y110" s="168" t="s">
        <v>483</v>
      </c>
      <c r="Z110" s="168" t="s">
        <v>538</v>
      </c>
      <c r="AA110" s="168" t="s">
        <v>563</v>
      </c>
      <c r="AB110" s="168" t="s">
        <v>616</v>
      </c>
      <c r="AC110" s="173" t="s">
        <v>669</v>
      </c>
      <c r="AD110" s="149">
        <v>2.2000000000000002</v>
      </c>
      <c r="AE110" s="172">
        <v>2.36</v>
      </c>
      <c r="AF110" s="172">
        <v>3.61</v>
      </c>
      <c r="AG110" s="172">
        <v>2.6563214458291511</v>
      </c>
      <c r="AH110" s="178">
        <v>4.8329112385415582</v>
      </c>
      <c r="AI110" s="179">
        <v>1.5824405000000001</v>
      </c>
      <c r="AJ110" s="179">
        <v>0</v>
      </c>
      <c r="AK110" s="179">
        <v>87.141320000000007</v>
      </c>
      <c r="AL110" s="179">
        <v>6.5197019999999997</v>
      </c>
      <c r="AM110" s="179">
        <v>125.80754999999999</v>
      </c>
      <c r="AN110" s="179">
        <v>-81.794939999999997</v>
      </c>
      <c r="AO110" s="179">
        <v>4.1177755000000005</v>
      </c>
      <c r="AP110" s="208">
        <v>34.060277658200604</v>
      </c>
      <c r="AQ110" s="116">
        <v>468.26</v>
      </c>
      <c r="AR110" s="171">
        <v>468.33</v>
      </c>
      <c r="AS110" s="171">
        <v>328.54</v>
      </c>
      <c r="AT110" s="171">
        <v>140.07014028056108</v>
      </c>
      <c r="AU110" s="171">
        <v>7.0140280561115403E-2</v>
      </c>
      <c r="AV110" s="180">
        <v>3.343039416267259</v>
      </c>
      <c r="AW110" s="181">
        <v>5.0075112668998643E-4</v>
      </c>
      <c r="AX110" s="203">
        <v>3.3447142857142862</v>
      </c>
      <c r="AY110" s="37">
        <v>4950</v>
      </c>
      <c r="AZ110" s="199">
        <v>16548.045110522933</v>
      </c>
      <c r="BA110" s="90">
        <v>102739.13</v>
      </c>
      <c r="BB110" s="182">
        <v>101850.97</v>
      </c>
      <c r="BC110" s="182">
        <v>100453.62</v>
      </c>
      <c r="BD110" s="183">
        <v>101676.88088710097</v>
      </c>
      <c r="BE110" s="184">
        <v>36.975000000000001</v>
      </c>
      <c r="BF110" s="184">
        <v>37.055</v>
      </c>
      <c r="BG110" s="184">
        <v>37.262999999999998</v>
      </c>
      <c r="BH110" s="185">
        <v>37.097666666666669</v>
      </c>
      <c r="BI110" s="184">
        <v>0</v>
      </c>
      <c r="BJ110" s="184">
        <v>33.1</v>
      </c>
      <c r="BK110" s="184">
        <v>114</v>
      </c>
      <c r="BL110" s="197">
        <v>61.42800664192189</v>
      </c>
      <c r="BM110" s="155">
        <v>4.7559100000000001</v>
      </c>
      <c r="BN110" s="186">
        <v>4.9186100000000001</v>
      </c>
      <c r="BO110" s="190">
        <v>9.58169</v>
      </c>
    </row>
    <row r="111" spans="1:67" x14ac:dyDescent="0.25">
      <c r="A111" s="16" t="s">
        <v>283</v>
      </c>
      <c r="B111" s="168">
        <v>271792</v>
      </c>
      <c r="C111" s="174" t="s">
        <v>1229</v>
      </c>
      <c r="D111" s="168"/>
      <c r="E111" s="169" t="s">
        <v>289</v>
      </c>
      <c r="F111" s="168">
        <v>142</v>
      </c>
      <c r="G111" s="168">
        <v>50</v>
      </c>
      <c r="H111" s="170">
        <v>45365</v>
      </c>
      <c r="I111" s="214"/>
      <c r="J111" s="16" t="s">
        <v>389</v>
      </c>
      <c r="K111" s="171">
        <v>319.44</v>
      </c>
      <c r="L111" s="171">
        <v>319.64</v>
      </c>
      <c r="M111" s="172">
        <v>115.5081</v>
      </c>
      <c r="N111" s="172">
        <v>-28.153700000000001</v>
      </c>
      <c r="O111" s="171">
        <v>353513.01</v>
      </c>
      <c r="P111" s="171">
        <v>6884867.5</v>
      </c>
      <c r="Q111" s="110" t="s">
        <v>1228</v>
      </c>
      <c r="R111" s="214">
        <v>50</v>
      </c>
      <c r="S111" s="219">
        <v>115.78700000000001</v>
      </c>
      <c r="T111" s="168">
        <v>-32.058</v>
      </c>
      <c r="U111" s="168">
        <v>58501</v>
      </c>
      <c r="V111" s="168">
        <v>-1.708</v>
      </c>
      <c r="W111" s="214">
        <v>-65.963999999999999</v>
      </c>
      <c r="X111" s="16" t="s">
        <v>392</v>
      </c>
      <c r="Y111" s="168" t="s">
        <v>483</v>
      </c>
      <c r="Z111" s="168" t="s">
        <v>538</v>
      </c>
      <c r="AA111" s="168" t="s">
        <v>563</v>
      </c>
      <c r="AB111" s="168" t="s">
        <v>613</v>
      </c>
      <c r="AC111" s="173" t="s">
        <v>670</v>
      </c>
      <c r="AD111" s="149">
        <v>1.78</v>
      </c>
      <c r="AE111" s="172">
        <v>1.96</v>
      </c>
      <c r="AF111" s="172">
        <v>1.05</v>
      </c>
      <c r="AG111" s="172">
        <v>1.541541156895367</v>
      </c>
      <c r="AH111" s="178">
        <v>2.8052965973181889</v>
      </c>
      <c r="AI111" s="179">
        <v>0.32598665000000004</v>
      </c>
      <c r="AJ111" s="179">
        <v>0</v>
      </c>
      <c r="AK111" s="179">
        <v>-34.891518999999995</v>
      </c>
      <c r="AL111" s="179">
        <v>0.3483348</v>
      </c>
      <c r="AM111" s="179">
        <v>118.81524</v>
      </c>
      <c r="AN111" s="179">
        <v>15.09858</v>
      </c>
      <c r="AO111" s="179">
        <v>1.167492</v>
      </c>
      <c r="AP111" s="208">
        <v>7.0165012914334923</v>
      </c>
      <c r="AQ111" s="116">
        <v>480.46</v>
      </c>
      <c r="AR111" s="171">
        <v>480.75</v>
      </c>
      <c r="AS111" s="171">
        <v>335.19</v>
      </c>
      <c r="AT111" s="171">
        <v>145.85170340681364</v>
      </c>
      <c r="AU111" s="171">
        <v>0.2905811623246698</v>
      </c>
      <c r="AV111" s="180">
        <v>3.2941679032701288</v>
      </c>
      <c r="AW111" s="181">
        <v>1.9923055784557601E-3</v>
      </c>
      <c r="AX111" s="203">
        <v>3.3007439939423149</v>
      </c>
      <c r="AY111" s="37">
        <v>2900</v>
      </c>
      <c r="AZ111" s="199">
        <v>9553.086919483374</v>
      </c>
      <c r="BA111" s="90">
        <v>17199.86</v>
      </c>
      <c r="BB111" s="182">
        <v>17994.52</v>
      </c>
      <c r="BC111" s="182">
        <v>18518.22</v>
      </c>
      <c r="BD111" s="183">
        <v>17895.951985543503</v>
      </c>
      <c r="BE111" s="184">
        <v>33.985999999999997</v>
      </c>
      <c r="BF111" s="184">
        <v>34.1</v>
      </c>
      <c r="BG111" s="184">
        <v>34.165999999999997</v>
      </c>
      <c r="BH111" s="185">
        <v>34.083999999999996</v>
      </c>
      <c r="BI111" s="184">
        <v>0</v>
      </c>
      <c r="BJ111" s="184">
        <v>0</v>
      </c>
      <c r="BK111" s="184">
        <v>0</v>
      </c>
      <c r="BL111" s="197">
        <v>0</v>
      </c>
      <c r="BM111" s="155">
        <v>-0.3</v>
      </c>
      <c r="BN111" s="186">
        <v>-0.9</v>
      </c>
      <c r="BO111" s="190">
        <v>5.5560299999999998</v>
      </c>
    </row>
    <row r="112" spans="1:67" x14ac:dyDescent="0.25">
      <c r="A112" s="16" t="s">
        <v>284</v>
      </c>
      <c r="B112" s="168">
        <v>271793</v>
      </c>
      <c r="C112" s="174" t="s">
        <v>1229</v>
      </c>
      <c r="D112" s="168"/>
      <c r="E112" s="169" t="s">
        <v>289</v>
      </c>
      <c r="F112" s="168">
        <v>140</v>
      </c>
      <c r="G112" s="168">
        <v>50</v>
      </c>
      <c r="H112" s="170">
        <v>45365</v>
      </c>
      <c r="I112" s="214"/>
      <c r="J112" s="16" t="s">
        <v>389</v>
      </c>
      <c r="K112" s="171">
        <v>333.24</v>
      </c>
      <c r="L112" s="171">
        <v>333.44</v>
      </c>
      <c r="M112" s="172">
        <v>115.5081</v>
      </c>
      <c r="N112" s="172">
        <v>-28.153700000000001</v>
      </c>
      <c r="O112" s="171">
        <v>353513.01</v>
      </c>
      <c r="P112" s="171">
        <v>6884867.5</v>
      </c>
      <c r="Q112" s="110" t="s">
        <v>1228</v>
      </c>
      <c r="R112" s="214">
        <v>50</v>
      </c>
      <c r="S112" s="219">
        <v>115.78700000000001</v>
      </c>
      <c r="T112" s="168">
        <v>-32.058</v>
      </c>
      <c r="U112" s="168">
        <v>58501</v>
      </c>
      <c r="V112" s="168">
        <v>-1.708</v>
      </c>
      <c r="W112" s="214">
        <v>-65.963999999999999</v>
      </c>
      <c r="X112" s="16" t="s">
        <v>392</v>
      </c>
      <c r="Y112" s="168" t="s">
        <v>483</v>
      </c>
      <c r="Z112" s="168" t="s">
        <v>539</v>
      </c>
      <c r="AA112" s="168" t="s">
        <v>563</v>
      </c>
      <c r="AB112" s="168" t="s">
        <v>613</v>
      </c>
      <c r="AC112" s="173" t="s">
        <v>671</v>
      </c>
      <c r="AD112" s="149">
        <v>1.89</v>
      </c>
      <c r="AE112" s="172">
        <v>1.91</v>
      </c>
      <c r="AF112" s="172">
        <v>2.2799999999999998</v>
      </c>
      <c r="AG112" s="172">
        <v>2.0190326381420221</v>
      </c>
      <c r="AH112" s="178">
        <v>3.6750432079461088</v>
      </c>
      <c r="AI112" s="207"/>
      <c r="AJ112" s="207"/>
      <c r="AK112" s="207"/>
      <c r="AL112" s="207"/>
      <c r="AM112" s="207"/>
      <c r="AN112" s="207"/>
      <c r="AO112" s="207"/>
      <c r="AP112" s="208"/>
      <c r="AQ112" s="116">
        <v>464.96</v>
      </c>
      <c r="AR112" s="171">
        <v>465.09</v>
      </c>
      <c r="AS112" s="171">
        <v>328.04</v>
      </c>
      <c r="AT112" s="171">
        <v>137.32464929859714</v>
      </c>
      <c r="AU112" s="171">
        <v>0.13026052104207961</v>
      </c>
      <c r="AV112" s="180">
        <v>3.3858451659978122</v>
      </c>
      <c r="AW112" s="181">
        <v>9.4855892010211967E-4</v>
      </c>
      <c r="AX112" s="203">
        <v>3.38905988898627</v>
      </c>
      <c r="AY112" s="37">
        <v>5130</v>
      </c>
      <c r="AZ112" s="199">
        <v>17369.385701568775</v>
      </c>
      <c r="BA112" s="239">
        <v>12686.79</v>
      </c>
      <c r="BB112" s="182">
        <v>12821.05</v>
      </c>
      <c r="BC112" s="182">
        <v>12879.37</v>
      </c>
      <c r="BD112" s="183">
        <v>12795.482140297825</v>
      </c>
      <c r="BE112" s="184">
        <v>18.029</v>
      </c>
      <c r="BF112" s="184">
        <v>17.861000000000001</v>
      </c>
      <c r="BG112" s="184">
        <v>17.844999999999999</v>
      </c>
      <c r="BH112" s="185">
        <v>17.911666666666665</v>
      </c>
      <c r="BI112" s="184">
        <v>0</v>
      </c>
      <c r="BJ112" s="184">
        <v>0</v>
      </c>
      <c r="BK112" s="184">
        <v>0</v>
      </c>
      <c r="BL112" s="197">
        <v>0</v>
      </c>
      <c r="BM112" s="155">
        <v>0.99717999999999996</v>
      </c>
      <c r="BN112" s="186">
        <v>4.20505</v>
      </c>
      <c r="BO112" s="190">
        <v>-1.5</v>
      </c>
    </row>
    <row r="113" spans="1:67" x14ac:dyDescent="0.25">
      <c r="A113" s="16" t="s">
        <v>285</v>
      </c>
      <c r="B113" s="168">
        <v>271794</v>
      </c>
      <c r="C113" s="174" t="s">
        <v>1229</v>
      </c>
      <c r="D113" s="168"/>
      <c r="E113" s="169" t="s">
        <v>289</v>
      </c>
      <c r="F113" s="168">
        <v>142</v>
      </c>
      <c r="G113" s="168">
        <v>50</v>
      </c>
      <c r="H113" s="170">
        <v>45365</v>
      </c>
      <c r="I113" s="214"/>
      <c r="J113" s="16" t="s">
        <v>389</v>
      </c>
      <c r="K113" s="171">
        <v>336.01</v>
      </c>
      <c r="L113" s="171">
        <v>336.21</v>
      </c>
      <c r="M113" s="172">
        <v>115.5081</v>
      </c>
      <c r="N113" s="172">
        <v>-28.153700000000001</v>
      </c>
      <c r="O113" s="171">
        <v>353513.01</v>
      </c>
      <c r="P113" s="171">
        <v>6884867.5</v>
      </c>
      <c r="Q113" s="110" t="s">
        <v>1228</v>
      </c>
      <c r="R113" s="214">
        <v>50</v>
      </c>
      <c r="S113" s="219">
        <v>115.78700000000001</v>
      </c>
      <c r="T113" s="168">
        <v>-32.058</v>
      </c>
      <c r="U113" s="168">
        <v>58501</v>
      </c>
      <c r="V113" s="168">
        <v>-1.708</v>
      </c>
      <c r="W113" s="214">
        <v>-65.963999999999999</v>
      </c>
      <c r="X113" s="16" t="s">
        <v>390</v>
      </c>
      <c r="Y113" s="168" t="s">
        <v>484</v>
      </c>
      <c r="Z113" s="168" t="s">
        <v>534</v>
      </c>
      <c r="AA113" s="168" t="s">
        <v>563</v>
      </c>
      <c r="AB113" s="168" t="s">
        <v>613</v>
      </c>
      <c r="AC113" s="173" t="s">
        <v>672</v>
      </c>
      <c r="AD113" s="149">
        <v>2.2000000000000002</v>
      </c>
      <c r="AE113" s="172">
        <v>1.85</v>
      </c>
      <c r="AF113" s="172">
        <v>3.97</v>
      </c>
      <c r="AG113" s="172">
        <v>2.5281042107738005</v>
      </c>
      <c r="AH113" s="178">
        <v>4.6006440427661621</v>
      </c>
      <c r="AI113" s="179">
        <v>1.5880795000000001</v>
      </c>
      <c r="AJ113" s="179">
        <v>0</v>
      </c>
      <c r="AK113" s="179">
        <v>-36.322789999999998</v>
      </c>
      <c r="AL113" s="179">
        <v>18.945119999999999</v>
      </c>
      <c r="AM113" s="179">
        <v>224.34295</v>
      </c>
      <c r="AN113" s="179">
        <v>-53.161830000000002</v>
      </c>
      <c r="AO113" s="179">
        <v>12.271685000000002</v>
      </c>
      <c r="AP113" s="208">
        <v>34.181650882479559</v>
      </c>
      <c r="AQ113" s="116">
        <v>480.17</v>
      </c>
      <c r="AR113" s="171">
        <v>480.29</v>
      </c>
      <c r="AS113" s="171">
        <v>339.27</v>
      </c>
      <c r="AT113" s="171">
        <v>141.30260521042089</v>
      </c>
      <c r="AU113" s="171">
        <v>0.12024048096192841</v>
      </c>
      <c r="AV113" s="180">
        <v>3.3981680612679042</v>
      </c>
      <c r="AW113" s="181">
        <v>8.5094312863426822E-4</v>
      </c>
      <c r="AX113" s="203">
        <v>3.4010621717530154</v>
      </c>
      <c r="AY113" s="37">
        <v>4870</v>
      </c>
      <c r="AZ113" s="199">
        <v>16549.078458374694</v>
      </c>
      <c r="BA113" s="239">
        <v>29048.47</v>
      </c>
      <c r="BB113" s="182">
        <v>30339.94</v>
      </c>
      <c r="BC113" s="182">
        <v>30239.279999999999</v>
      </c>
      <c r="BD113" s="183">
        <v>29870.086177542693</v>
      </c>
      <c r="BE113" s="184">
        <v>32.720999999999997</v>
      </c>
      <c r="BF113" s="184">
        <v>32.533000000000001</v>
      </c>
      <c r="BG113" s="184">
        <v>32.46</v>
      </c>
      <c r="BH113" s="185">
        <v>32.571333333333335</v>
      </c>
      <c r="BI113" s="184">
        <v>0</v>
      </c>
      <c r="BJ113" s="184">
        <v>0</v>
      </c>
      <c r="BK113" s="184">
        <v>0</v>
      </c>
      <c r="BL113" s="198">
        <v>0</v>
      </c>
      <c r="BM113" s="155">
        <v>7.4869000000000003</v>
      </c>
      <c r="BN113" s="186">
        <v>5.3139700000000003</v>
      </c>
      <c r="BO113" s="190">
        <v>-1.5</v>
      </c>
    </row>
    <row r="114" spans="1:67" x14ac:dyDescent="0.25">
      <c r="A114" s="16" t="s">
        <v>286</v>
      </c>
      <c r="B114" s="168">
        <v>271795</v>
      </c>
      <c r="C114" s="174" t="s">
        <v>1229</v>
      </c>
      <c r="D114" s="168"/>
      <c r="E114" s="169" t="s">
        <v>289</v>
      </c>
      <c r="F114" s="168">
        <v>127</v>
      </c>
      <c r="G114" s="168">
        <v>50</v>
      </c>
      <c r="H114" s="170">
        <v>45365</v>
      </c>
      <c r="I114" s="214"/>
      <c r="J114" s="16" t="s">
        <v>389</v>
      </c>
      <c r="K114" s="171">
        <v>348.8</v>
      </c>
      <c r="L114" s="171">
        <v>348.99</v>
      </c>
      <c r="M114" s="172">
        <v>115.5081</v>
      </c>
      <c r="N114" s="172">
        <v>-28.153700000000001</v>
      </c>
      <c r="O114" s="171">
        <v>353513.01</v>
      </c>
      <c r="P114" s="171">
        <v>6884867.5</v>
      </c>
      <c r="Q114" s="110" t="s">
        <v>1228</v>
      </c>
      <c r="R114" s="214">
        <v>50</v>
      </c>
      <c r="S114" s="219">
        <v>115.78700000000001</v>
      </c>
      <c r="T114" s="168">
        <v>-32.058</v>
      </c>
      <c r="U114" s="168">
        <v>58501</v>
      </c>
      <c r="V114" s="168">
        <v>-1.708</v>
      </c>
      <c r="W114" s="214">
        <v>-65.963999999999999</v>
      </c>
      <c r="X114" s="16" t="s">
        <v>392</v>
      </c>
      <c r="Y114" s="168" t="s">
        <v>483</v>
      </c>
      <c r="Z114" s="168" t="s">
        <v>540</v>
      </c>
      <c r="AA114" s="168" t="s">
        <v>563</v>
      </c>
      <c r="AB114" s="168" t="s">
        <v>617</v>
      </c>
      <c r="AC114" s="173" t="s">
        <v>673</v>
      </c>
      <c r="AD114" s="149">
        <v>9.91</v>
      </c>
      <c r="AE114" s="172">
        <v>6.41</v>
      </c>
      <c r="AF114" s="172">
        <v>8.02</v>
      </c>
      <c r="AG114" s="172">
        <v>7.986724137370655</v>
      </c>
      <c r="AH114" s="240">
        <v>14.558200757599229</v>
      </c>
      <c r="AI114" s="179">
        <v>1.870072</v>
      </c>
      <c r="AJ114" s="179">
        <v>0</v>
      </c>
      <c r="AK114" s="179">
        <v>47.511359999999996</v>
      </c>
      <c r="AL114" s="179">
        <v>5.6699120000000001</v>
      </c>
      <c r="AM114" s="179">
        <v>167.06450000000001</v>
      </c>
      <c r="AN114" s="179">
        <v>-31.68411</v>
      </c>
      <c r="AO114" s="179">
        <v>3.191656</v>
      </c>
      <c r="AP114" s="208">
        <v>40.251226861816612</v>
      </c>
      <c r="AQ114" s="116">
        <v>441.9</v>
      </c>
      <c r="AR114" s="171">
        <v>442.02</v>
      </c>
      <c r="AS114" s="171">
        <v>315.39</v>
      </c>
      <c r="AT114" s="171">
        <v>126.88376753507013</v>
      </c>
      <c r="AU114" s="171">
        <v>0.12024048096192841</v>
      </c>
      <c r="AV114" s="180">
        <v>3.4827149964463398</v>
      </c>
      <c r="AW114" s="181">
        <v>9.4764273868755075E-4</v>
      </c>
      <c r="AX114" s="203">
        <v>3.4860184965615368</v>
      </c>
      <c r="AY114" s="37">
        <v>4980</v>
      </c>
      <c r="AZ114" s="199">
        <v>17343.920682302771</v>
      </c>
      <c r="BA114" s="239">
        <v>5162.37</v>
      </c>
      <c r="BB114" s="182">
        <v>5212.2700000000004</v>
      </c>
      <c r="BC114" s="182">
        <v>5254.82</v>
      </c>
      <c r="BD114" s="183">
        <v>5209.682931093068</v>
      </c>
      <c r="BE114" s="184">
        <v>23.387</v>
      </c>
      <c r="BF114" s="184">
        <v>22.978999999999999</v>
      </c>
      <c r="BG114" s="184">
        <v>22.666</v>
      </c>
      <c r="BH114" s="185">
        <v>23.010666666666665</v>
      </c>
      <c r="BI114" s="184">
        <v>0</v>
      </c>
      <c r="BJ114" s="184">
        <v>0</v>
      </c>
      <c r="BK114" s="184">
        <v>0</v>
      </c>
      <c r="BL114" s="198">
        <v>0</v>
      </c>
      <c r="BM114" s="155">
        <v>-0.3</v>
      </c>
      <c r="BN114" s="186">
        <v>-0.9</v>
      </c>
      <c r="BO114" s="190">
        <v>-1.5</v>
      </c>
    </row>
    <row r="115" spans="1:67" x14ac:dyDescent="0.25">
      <c r="A115" s="122" t="s">
        <v>1088</v>
      </c>
      <c r="B115" s="174">
        <v>271796</v>
      </c>
      <c r="C115" s="174" t="s">
        <v>1229</v>
      </c>
      <c r="D115" s="175"/>
      <c r="E115" s="176" t="s">
        <v>289</v>
      </c>
      <c r="F115" s="174">
        <v>129</v>
      </c>
      <c r="G115" s="174">
        <v>63</v>
      </c>
      <c r="H115" s="231">
        <v>45391</v>
      </c>
      <c r="I115" s="215"/>
      <c r="J115" s="122" t="s">
        <v>677</v>
      </c>
      <c r="K115" s="174">
        <v>81.150000000000006</v>
      </c>
      <c r="L115" s="174">
        <v>81.33</v>
      </c>
      <c r="M115" s="225">
        <v>117.79949999999999</v>
      </c>
      <c r="N115" s="225">
        <v>-28.038699999999999</v>
      </c>
      <c r="O115" s="228">
        <v>578582.18900000001</v>
      </c>
      <c r="P115" s="228">
        <v>6898252.8880000003</v>
      </c>
      <c r="Q115" s="110" t="s">
        <v>1228</v>
      </c>
      <c r="R115" s="214">
        <v>50</v>
      </c>
      <c r="S115" s="219">
        <v>115.78700000000001</v>
      </c>
      <c r="T115" s="168">
        <v>-32.058</v>
      </c>
      <c r="U115" s="174">
        <v>58501</v>
      </c>
      <c r="V115" s="174">
        <v>-1.7070000000000001</v>
      </c>
      <c r="W115" s="233">
        <v>-65.959999999999994</v>
      </c>
      <c r="X115" s="122" t="s">
        <v>679</v>
      </c>
      <c r="Y115" s="174" t="s">
        <v>680</v>
      </c>
      <c r="Z115" s="174" t="s">
        <v>782</v>
      </c>
      <c r="AA115" s="174" t="s">
        <v>783</v>
      </c>
      <c r="AB115" s="174" t="s">
        <v>784</v>
      </c>
      <c r="AC115" s="177" t="s">
        <v>691</v>
      </c>
      <c r="AD115" s="149">
        <v>6.16</v>
      </c>
      <c r="AE115" s="172">
        <v>4.46</v>
      </c>
      <c r="AF115" s="172">
        <v>4.59</v>
      </c>
      <c r="AG115" s="172">
        <v>5.0146745427583213</v>
      </c>
      <c r="AH115" s="178">
        <v>8.0661040020267603</v>
      </c>
      <c r="AI115" s="179">
        <v>0.69698489999999991</v>
      </c>
      <c r="AJ115" s="179">
        <v>0</v>
      </c>
      <c r="AK115" s="179">
        <v>47.515625</v>
      </c>
      <c r="AL115" s="179">
        <v>2.7282345000000001</v>
      </c>
      <c r="AM115" s="179">
        <v>176.44844999999998</v>
      </c>
      <c r="AN115" s="179">
        <v>-0.26471834999999999</v>
      </c>
      <c r="AO115" s="179">
        <v>4.0568900000000001</v>
      </c>
      <c r="AP115" s="208">
        <v>15.001827378390011</v>
      </c>
      <c r="AQ115" s="116">
        <v>571.16</v>
      </c>
      <c r="AR115" s="171">
        <v>574.96</v>
      </c>
      <c r="AS115" s="171">
        <v>373.68</v>
      </c>
      <c r="AT115" s="171">
        <v>201.68336673346695</v>
      </c>
      <c r="AU115" s="171">
        <v>3.80761523046099</v>
      </c>
      <c r="AV115" s="180">
        <v>2.8319638314785367</v>
      </c>
      <c r="AW115" s="181">
        <v>1.8879173290938332E-2</v>
      </c>
      <c r="AX115" s="203">
        <v>2.8864577678752283</v>
      </c>
      <c r="AY115" s="37">
        <v>5220</v>
      </c>
      <c r="AZ115" s="199">
        <v>14782.851200317962</v>
      </c>
      <c r="BA115" s="239">
        <v>27063.09</v>
      </c>
      <c r="BB115" s="182">
        <v>29066.13</v>
      </c>
      <c r="BC115" s="182">
        <v>29367.54</v>
      </c>
      <c r="BD115" s="183">
        <v>28480.266847628081</v>
      </c>
      <c r="BE115" s="184">
        <v>5.4489999999999998</v>
      </c>
      <c r="BF115" s="184">
        <v>5.8209999999999997</v>
      </c>
      <c r="BG115" s="184">
        <v>5.3019999999999996</v>
      </c>
      <c r="BH115" s="185">
        <v>5.524</v>
      </c>
      <c r="BI115" s="184">
        <v>0</v>
      </c>
      <c r="BJ115" s="184">
        <v>0</v>
      </c>
      <c r="BK115" s="184">
        <v>0</v>
      </c>
      <c r="BL115" s="197">
        <v>0</v>
      </c>
      <c r="BM115" s="155">
        <v>-0.3</v>
      </c>
      <c r="BN115" s="186">
        <v>2.09897</v>
      </c>
      <c r="BO115" s="190">
        <v>-1.5</v>
      </c>
    </row>
    <row r="116" spans="1:67" x14ac:dyDescent="0.25">
      <c r="A116" s="122" t="s">
        <v>1089</v>
      </c>
      <c r="B116" s="174">
        <v>271797</v>
      </c>
      <c r="C116" s="174" t="s">
        <v>1229</v>
      </c>
      <c r="D116" s="175"/>
      <c r="E116" s="176" t="s">
        <v>289</v>
      </c>
      <c r="F116" s="174">
        <v>96</v>
      </c>
      <c r="G116" s="174">
        <v>63</v>
      </c>
      <c r="H116" s="231">
        <v>45391</v>
      </c>
      <c r="I116" s="215"/>
      <c r="J116" s="122" t="s">
        <v>677</v>
      </c>
      <c r="K116" s="174">
        <v>83.15</v>
      </c>
      <c r="L116" s="174">
        <v>83.3</v>
      </c>
      <c r="M116" s="225">
        <v>117.79949999999999</v>
      </c>
      <c r="N116" s="225">
        <v>-28.038699999999999</v>
      </c>
      <c r="O116" s="228">
        <v>578582.18900000001</v>
      </c>
      <c r="P116" s="228">
        <v>6898252.8880000003</v>
      </c>
      <c r="Q116" s="110" t="s">
        <v>1228</v>
      </c>
      <c r="R116" s="214">
        <v>50</v>
      </c>
      <c r="S116" s="219">
        <v>115.78700000000001</v>
      </c>
      <c r="T116" s="168">
        <v>-32.058</v>
      </c>
      <c r="U116" s="174">
        <v>58501</v>
      </c>
      <c r="V116" s="174">
        <v>-1.7070000000000001</v>
      </c>
      <c r="W116" s="233">
        <v>-65.959999999999994</v>
      </c>
      <c r="X116" s="122" t="s">
        <v>679</v>
      </c>
      <c r="Y116" s="174" t="s">
        <v>680</v>
      </c>
      <c r="Z116" s="174" t="s">
        <v>782</v>
      </c>
      <c r="AA116" s="174" t="s">
        <v>783</v>
      </c>
      <c r="AB116" s="174" t="s">
        <v>784</v>
      </c>
      <c r="AC116" s="177" t="s">
        <v>692</v>
      </c>
      <c r="AD116" s="149">
        <v>1.9</v>
      </c>
      <c r="AE116" s="172">
        <v>3.34</v>
      </c>
      <c r="AF116" s="172">
        <v>4.18</v>
      </c>
      <c r="AG116" s="172">
        <v>2.9823511916043888</v>
      </c>
      <c r="AH116" s="240">
        <v>4.8317071655182708</v>
      </c>
      <c r="AI116" s="179"/>
      <c r="AJ116" s="179"/>
      <c r="AK116" s="179"/>
      <c r="AL116" s="179"/>
      <c r="AM116" s="179"/>
      <c r="AN116" s="179"/>
      <c r="AO116" s="179"/>
      <c r="AP116" s="208"/>
      <c r="AQ116" s="116">
        <v>426.67</v>
      </c>
      <c r="AR116" s="171">
        <v>429.19</v>
      </c>
      <c r="AS116" s="171">
        <v>282.82</v>
      </c>
      <c r="AT116" s="171">
        <v>146.66332665330663</v>
      </c>
      <c r="AU116" s="171">
        <v>2.5250501002003825</v>
      </c>
      <c r="AV116" s="180">
        <v>2.9091798865887819</v>
      </c>
      <c r="AW116" s="181">
        <v>1.7216642754662715E-2</v>
      </c>
      <c r="AX116" s="203">
        <v>2.9601436218282928</v>
      </c>
      <c r="AY116" s="37">
        <v>5220</v>
      </c>
      <c r="AZ116" s="199">
        <v>15185.919007993441</v>
      </c>
      <c r="BA116" s="239">
        <v>6296.55</v>
      </c>
      <c r="BB116" s="182">
        <v>7720.75</v>
      </c>
      <c r="BC116" s="182">
        <v>9927.7199999999993</v>
      </c>
      <c r="BD116" s="183">
        <v>7843.9934459982451</v>
      </c>
      <c r="BE116" s="184">
        <v>1.8080000000000001</v>
      </c>
      <c r="BF116" s="184">
        <v>1.6850000000000001</v>
      </c>
      <c r="BG116" s="184">
        <v>1.4410000000000001</v>
      </c>
      <c r="BH116" s="185">
        <v>1.6446666666666667</v>
      </c>
      <c r="BI116" s="184">
        <v>0</v>
      </c>
      <c r="BJ116" s="184">
        <v>0</v>
      </c>
      <c r="BK116" s="184">
        <v>0</v>
      </c>
      <c r="BL116" s="197">
        <v>0</v>
      </c>
      <c r="BM116" s="155">
        <v>-0.3</v>
      </c>
      <c r="BN116" s="186">
        <v>-0.9</v>
      </c>
      <c r="BO116" s="190">
        <v>14.54102</v>
      </c>
    </row>
    <row r="117" spans="1:67" x14ac:dyDescent="0.25">
      <c r="A117" s="122" t="s">
        <v>1090</v>
      </c>
      <c r="B117" s="174">
        <v>271798</v>
      </c>
      <c r="C117" s="174" t="s">
        <v>1229</v>
      </c>
      <c r="D117" s="175"/>
      <c r="E117" s="176" t="s">
        <v>289</v>
      </c>
      <c r="F117" s="174">
        <v>144</v>
      </c>
      <c r="G117" s="174">
        <v>63</v>
      </c>
      <c r="H117" s="231">
        <v>45391</v>
      </c>
      <c r="I117" s="215"/>
      <c r="J117" s="122" t="s">
        <v>677</v>
      </c>
      <c r="K117" s="174">
        <v>90.81</v>
      </c>
      <c r="L117" s="174">
        <v>91.01</v>
      </c>
      <c r="M117" s="225">
        <v>117.79949999999999</v>
      </c>
      <c r="N117" s="225">
        <v>-28.038699999999999</v>
      </c>
      <c r="O117" s="228">
        <v>578582.18900000001</v>
      </c>
      <c r="P117" s="228">
        <v>6898252.8880000003</v>
      </c>
      <c r="Q117" s="110" t="s">
        <v>1228</v>
      </c>
      <c r="R117" s="214">
        <v>50</v>
      </c>
      <c r="S117" s="219">
        <v>115.78700000000001</v>
      </c>
      <c r="T117" s="168">
        <v>-32.058</v>
      </c>
      <c r="U117" s="174">
        <v>58501</v>
      </c>
      <c r="V117" s="174">
        <v>-1.7070000000000001</v>
      </c>
      <c r="W117" s="233">
        <v>-65.959999999999994</v>
      </c>
      <c r="X117" s="122" t="s">
        <v>681</v>
      </c>
      <c r="Y117" s="174" t="s">
        <v>682</v>
      </c>
      <c r="Z117" s="174" t="s">
        <v>785</v>
      </c>
      <c r="AA117" s="174" t="s">
        <v>786</v>
      </c>
      <c r="AB117" s="174" t="s">
        <v>784</v>
      </c>
      <c r="AC117" s="177" t="s">
        <v>693</v>
      </c>
      <c r="AD117" s="149">
        <v>2.94</v>
      </c>
      <c r="AE117" s="172">
        <v>2.65</v>
      </c>
      <c r="AF117" s="172">
        <v>1.94</v>
      </c>
      <c r="AG117" s="172">
        <v>2.4724734956671344</v>
      </c>
      <c r="AH117" s="178">
        <v>3.9695561972935844</v>
      </c>
      <c r="AI117" s="179">
        <v>0.15053910000000001</v>
      </c>
      <c r="AJ117" s="179">
        <v>0</v>
      </c>
      <c r="AK117" s="179">
        <v>-31.400869999999998</v>
      </c>
      <c r="AL117" s="179">
        <v>0.40347595000000003</v>
      </c>
      <c r="AM117" s="179">
        <v>319.13644999999997</v>
      </c>
      <c r="AN117" s="179">
        <v>5.9576764999999998</v>
      </c>
      <c r="AO117" s="179">
        <v>2.7688489999999999</v>
      </c>
      <c r="AP117" s="208">
        <v>3.2401872578562205</v>
      </c>
      <c r="AQ117" s="116">
        <v>467.05</v>
      </c>
      <c r="AR117" s="171">
        <v>491.33</v>
      </c>
      <c r="AS117" s="171">
        <v>292.26</v>
      </c>
      <c r="AT117" s="171">
        <v>199.46893787575149</v>
      </c>
      <c r="AU117" s="171">
        <v>24.328657314629233</v>
      </c>
      <c r="AV117" s="180">
        <v>2.3414673230521927</v>
      </c>
      <c r="AW117" s="181">
        <v>0.12196714723464096</v>
      </c>
      <c r="AX117" s="203">
        <v>2.6667194919617825</v>
      </c>
      <c r="AY117" s="37">
        <v>3830</v>
      </c>
      <c r="AZ117" s="199">
        <v>8967.8198472898985</v>
      </c>
      <c r="BA117" s="239">
        <v>34.950000000000003</v>
      </c>
      <c r="BB117" s="182">
        <v>34.840000000000003</v>
      </c>
      <c r="BC117" s="182">
        <v>34.69</v>
      </c>
      <c r="BD117" s="183">
        <v>34.826503574531785</v>
      </c>
      <c r="BE117" s="184">
        <v>38.801000000000002</v>
      </c>
      <c r="BF117" s="184">
        <v>39.176000000000002</v>
      </c>
      <c r="BG117" s="184">
        <v>38.896000000000001</v>
      </c>
      <c r="BH117" s="185">
        <v>38.957666666666668</v>
      </c>
      <c r="BI117" s="184">
        <v>0</v>
      </c>
      <c r="BJ117" s="184">
        <v>0</v>
      </c>
      <c r="BK117" s="184">
        <v>0</v>
      </c>
      <c r="BL117" s="197">
        <v>0</v>
      </c>
      <c r="BM117" s="155">
        <v>-0.3</v>
      </c>
      <c r="BN117" s="186">
        <v>3.66906</v>
      </c>
      <c r="BO117" s="190">
        <v>5.81839</v>
      </c>
    </row>
    <row r="118" spans="1:67" x14ac:dyDescent="0.25">
      <c r="A118" s="122" t="s">
        <v>1091</v>
      </c>
      <c r="B118" s="174">
        <v>271799</v>
      </c>
      <c r="C118" s="174" t="s">
        <v>1229</v>
      </c>
      <c r="D118" s="175"/>
      <c r="E118" s="176" t="s">
        <v>289</v>
      </c>
      <c r="F118" s="174">
        <v>98</v>
      </c>
      <c r="G118" s="174">
        <v>63</v>
      </c>
      <c r="H118" s="231">
        <v>45391</v>
      </c>
      <c r="I118" s="215"/>
      <c r="J118" s="122" t="s">
        <v>677</v>
      </c>
      <c r="K118" s="174">
        <v>91.75</v>
      </c>
      <c r="L118" s="174">
        <v>91.91</v>
      </c>
      <c r="M118" s="225">
        <v>117.79949999999999</v>
      </c>
      <c r="N118" s="225">
        <v>-28.038699999999999</v>
      </c>
      <c r="O118" s="228">
        <v>578582.18900000001</v>
      </c>
      <c r="P118" s="228">
        <v>6898252.8880000003</v>
      </c>
      <c r="Q118" s="110" t="s">
        <v>1228</v>
      </c>
      <c r="R118" s="214">
        <v>50</v>
      </c>
      <c r="S118" s="219">
        <v>115.78700000000001</v>
      </c>
      <c r="T118" s="168">
        <v>-32.058</v>
      </c>
      <c r="U118" s="174">
        <v>58501</v>
      </c>
      <c r="V118" s="174">
        <v>-1.7070000000000001</v>
      </c>
      <c r="W118" s="233">
        <v>-65.959999999999994</v>
      </c>
      <c r="X118" s="122" t="s">
        <v>681</v>
      </c>
      <c r="Y118" s="174" t="s">
        <v>682</v>
      </c>
      <c r="Z118" s="174" t="s">
        <v>787</v>
      </c>
      <c r="AA118" s="174" t="s">
        <v>786</v>
      </c>
      <c r="AB118" s="174" t="s">
        <v>784</v>
      </c>
      <c r="AC118" s="177" t="s">
        <v>694</v>
      </c>
      <c r="AD118" s="149">
        <v>1.28</v>
      </c>
      <c r="AE118" s="172">
        <v>1.36</v>
      </c>
      <c r="AF118" s="172">
        <v>1.1499999999999999</v>
      </c>
      <c r="AG118" s="172">
        <v>1.2603240956836885</v>
      </c>
      <c r="AH118" s="240">
        <v>2.0375659654918192</v>
      </c>
      <c r="AI118" s="179">
        <v>0.20465194999999997</v>
      </c>
      <c r="AJ118" s="179">
        <v>0</v>
      </c>
      <c r="AK118" s="179">
        <v>86.557764999999989</v>
      </c>
      <c r="AL118" s="179">
        <v>7.5980889999999995E-2</v>
      </c>
      <c r="AM118" s="179">
        <v>72.147599999999997</v>
      </c>
      <c r="AN118" s="179">
        <v>-36.997595000000004</v>
      </c>
      <c r="AO118" s="179">
        <v>0.37432595000000002</v>
      </c>
      <c r="AP118" s="208">
        <v>4.4049063710718892</v>
      </c>
      <c r="AQ118" s="116">
        <v>335.38</v>
      </c>
      <c r="AR118" s="171">
        <v>349.55</v>
      </c>
      <c r="AS118" s="171">
        <v>211.21</v>
      </c>
      <c r="AT118" s="171">
        <v>138.61723446893788</v>
      </c>
      <c r="AU118" s="171">
        <v>14.19839679358719</v>
      </c>
      <c r="AV118" s="180">
        <v>2.4194682665895617</v>
      </c>
      <c r="AW118" s="181">
        <v>0.10242879861211518</v>
      </c>
      <c r="AX118" s="203">
        <v>2.6955725215430459</v>
      </c>
      <c r="AY118" s="37">
        <v>3520</v>
      </c>
      <c r="AZ118" s="199">
        <v>8516.5282983952566</v>
      </c>
      <c r="BA118" s="239">
        <v>30.03</v>
      </c>
      <c r="BB118" s="182">
        <v>29.85</v>
      </c>
      <c r="BC118" s="182">
        <v>29.62</v>
      </c>
      <c r="BD118" s="183">
        <v>29.832861183154954</v>
      </c>
      <c r="BE118" s="184">
        <v>63.308999999999997</v>
      </c>
      <c r="BF118" s="184">
        <v>63.052</v>
      </c>
      <c r="BG118" s="184">
        <v>63.564999999999998</v>
      </c>
      <c r="BH118" s="185">
        <v>63.30866666666666</v>
      </c>
      <c r="BI118" s="184">
        <v>0</v>
      </c>
      <c r="BJ118" s="184">
        <v>0</v>
      </c>
      <c r="BK118" s="184">
        <v>0</v>
      </c>
      <c r="BL118" s="197">
        <v>0</v>
      </c>
      <c r="BM118" s="155">
        <v>-0.3</v>
      </c>
      <c r="BN118" s="186">
        <v>3.03634</v>
      </c>
      <c r="BO118" s="190">
        <v>-1.5</v>
      </c>
    </row>
    <row r="119" spans="1:67" x14ac:dyDescent="0.25">
      <c r="A119" s="122" t="s">
        <v>1092</v>
      </c>
      <c r="B119" s="174">
        <v>271800</v>
      </c>
      <c r="C119" s="174" t="s">
        <v>1229</v>
      </c>
      <c r="D119" s="175"/>
      <c r="E119" s="176" t="s">
        <v>289</v>
      </c>
      <c r="F119" s="174">
        <v>139</v>
      </c>
      <c r="G119" s="174">
        <v>50</v>
      </c>
      <c r="H119" s="231">
        <v>45391</v>
      </c>
      <c r="I119" s="215"/>
      <c r="J119" s="122" t="s">
        <v>677</v>
      </c>
      <c r="K119" s="174">
        <v>95</v>
      </c>
      <c r="L119" s="174">
        <v>95.2</v>
      </c>
      <c r="M119" s="225">
        <v>117.79949999999999</v>
      </c>
      <c r="N119" s="225">
        <v>-28.038699999999999</v>
      </c>
      <c r="O119" s="228">
        <v>578582.18900000001</v>
      </c>
      <c r="P119" s="228">
        <v>6898252.8880000003</v>
      </c>
      <c r="Q119" s="110" t="s">
        <v>1228</v>
      </c>
      <c r="R119" s="214">
        <v>50</v>
      </c>
      <c r="S119" s="219">
        <v>115.78700000000001</v>
      </c>
      <c r="T119" s="168">
        <v>-32.058</v>
      </c>
      <c r="U119" s="174">
        <v>58501</v>
      </c>
      <c r="V119" s="174">
        <v>-1.7070000000000001</v>
      </c>
      <c r="W119" s="233">
        <v>-65.959999999999994</v>
      </c>
      <c r="X119" s="122" t="s">
        <v>681</v>
      </c>
      <c r="Y119" s="174" t="s">
        <v>682</v>
      </c>
      <c r="Z119" s="174" t="s">
        <v>788</v>
      </c>
      <c r="AA119" s="174" t="s">
        <v>786</v>
      </c>
      <c r="AB119" s="174" t="s">
        <v>784</v>
      </c>
      <c r="AC119" s="177" t="s">
        <v>694</v>
      </c>
      <c r="AD119" s="149">
        <v>2.87</v>
      </c>
      <c r="AE119" s="172">
        <v>3.35</v>
      </c>
      <c r="AF119" s="172">
        <v>3.55</v>
      </c>
      <c r="AG119" s="172">
        <v>3.2437821947025078</v>
      </c>
      <c r="AH119" s="178">
        <v>5.9049811072364458</v>
      </c>
      <c r="AI119" s="179"/>
      <c r="AJ119" s="179"/>
      <c r="AK119" s="179"/>
      <c r="AL119" s="179"/>
      <c r="AM119" s="179"/>
      <c r="AN119" s="179"/>
      <c r="AO119" s="179"/>
      <c r="AP119" s="208"/>
      <c r="AQ119" s="116">
        <v>316</v>
      </c>
      <c r="AR119" s="171">
        <v>319.66000000000003</v>
      </c>
      <c r="AS119" s="171">
        <v>199.54</v>
      </c>
      <c r="AT119" s="171">
        <v>120.3607214428858</v>
      </c>
      <c r="AU119" s="171">
        <v>3.6673346693387026</v>
      </c>
      <c r="AV119" s="180">
        <v>2.6254412254412247</v>
      </c>
      <c r="AW119" s="181">
        <v>3.0469530469530669E-2</v>
      </c>
      <c r="AX119" s="203">
        <v>2.7079512278894038</v>
      </c>
      <c r="AY119" s="37">
        <v>4400</v>
      </c>
      <c r="AZ119" s="199">
        <v>11551.941391941389</v>
      </c>
      <c r="BA119" s="239">
        <v>312.13</v>
      </c>
      <c r="BB119" s="182">
        <v>319.29000000000002</v>
      </c>
      <c r="BC119" s="182">
        <v>325.07</v>
      </c>
      <c r="BD119" s="183">
        <v>318.78599982506631</v>
      </c>
      <c r="BE119" s="184">
        <v>11.202</v>
      </c>
      <c r="BF119" s="184">
        <v>10.599</v>
      </c>
      <c r="BG119" s="184">
        <v>11.228</v>
      </c>
      <c r="BH119" s="185">
        <v>11.009666666666668</v>
      </c>
      <c r="BI119" s="184">
        <v>0</v>
      </c>
      <c r="BJ119" s="184">
        <v>0</v>
      </c>
      <c r="BK119" s="184">
        <v>0</v>
      </c>
      <c r="BL119" s="197">
        <v>0</v>
      </c>
      <c r="BM119" s="155">
        <v>-0.3</v>
      </c>
      <c r="BN119" s="186">
        <v>-0.9</v>
      </c>
      <c r="BO119" s="190">
        <v>-1.5</v>
      </c>
    </row>
    <row r="120" spans="1:67" x14ac:dyDescent="0.25">
      <c r="A120" s="122" t="s">
        <v>1093</v>
      </c>
      <c r="B120" s="174">
        <v>271801</v>
      </c>
      <c r="C120" s="174" t="s">
        <v>1229</v>
      </c>
      <c r="D120" s="175"/>
      <c r="E120" s="176" t="s">
        <v>289</v>
      </c>
      <c r="F120" s="174">
        <v>142</v>
      </c>
      <c r="G120" s="174">
        <v>50</v>
      </c>
      <c r="H120" s="231">
        <v>45391</v>
      </c>
      <c r="I120" s="215"/>
      <c r="J120" s="122" t="s">
        <v>677</v>
      </c>
      <c r="K120" s="174">
        <v>98.58</v>
      </c>
      <c r="L120" s="174">
        <v>98.78</v>
      </c>
      <c r="M120" s="225">
        <v>117.79949999999999</v>
      </c>
      <c r="N120" s="225">
        <v>-28.038699999999999</v>
      </c>
      <c r="O120" s="228">
        <v>578582.18900000001</v>
      </c>
      <c r="P120" s="228">
        <v>6898252.8880000003</v>
      </c>
      <c r="Q120" s="110" t="s">
        <v>1228</v>
      </c>
      <c r="R120" s="214">
        <v>50</v>
      </c>
      <c r="S120" s="219">
        <v>115.78700000000001</v>
      </c>
      <c r="T120" s="168">
        <v>-32.058</v>
      </c>
      <c r="U120" s="174">
        <v>58501</v>
      </c>
      <c r="V120" s="174">
        <v>-1.7070000000000001</v>
      </c>
      <c r="W120" s="233">
        <v>-65.959999999999994</v>
      </c>
      <c r="X120" s="122" t="s">
        <v>681</v>
      </c>
      <c r="Y120" s="174" t="s">
        <v>682</v>
      </c>
      <c r="Z120" s="174" t="s">
        <v>789</v>
      </c>
      <c r="AA120" s="174" t="s">
        <v>790</v>
      </c>
      <c r="AB120" s="174" t="s">
        <v>791</v>
      </c>
      <c r="AC120" s="177" t="s">
        <v>695</v>
      </c>
      <c r="AD120" s="149">
        <v>0.76900000000000002</v>
      </c>
      <c r="AE120" s="172">
        <v>1.87</v>
      </c>
      <c r="AF120" s="172">
        <v>1.1000000000000001</v>
      </c>
      <c r="AG120" s="172">
        <v>1.1651635153957078</v>
      </c>
      <c r="AH120" s="178">
        <v>2.120364565317109</v>
      </c>
      <c r="AI120" s="179"/>
      <c r="AJ120" s="179"/>
      <c r="AK120" s="179"/>
      <c r="AL120" s="179"/>
      <c r="AM120" s="179"/>
      <c r="AN120" s="179"/>
      <c r="AO120" s="179"/>
      <c r="AP120" s="208"/>
      <c r="AQ120" s="116">
        <v>387.89</v>
      </c>
      <c r="AR120" s="171">
        <v>390.59</v>
      </c>
      <c r="AS120" s="171">
        <v>249.82</v>
      </c>
      <c r="AT120" s="171">
        <v>141.05210420841681</v>
      </c>
      <c r="AU120" s="171">
        <v>2.7054108216432753</v>
      </c>
      <c r="AV120" s="180">
        <v>2.749976699580877</v>
      </c>
      <c r="AW120" s="181">
        <v>1.9180223058890312E-2</v>
      </c>
      <c r="AX120" s="203">
        <v>2.8037533135366117</v>
      </c>
      <c r="AY120" s="37">
        <v>3450</v>
      </c>
      <c r="AZ120" s="199">
        <v>9487.419613554026</v>
      </c>
      <c r="BA120" s="239">
        <v>259.68</v>
      </c>
      <c r="BB120" s="182">
        <v>259.89999999999998</v>
      </c>
      <c r="BC120" s="182">
        <v>256.69</v>
      </c>
      <c r="BD120" s="183">
        <v>258.75251357987634</v>
      </c>
      <c r="BE120" s="184">
        <v>11.917999999999999</v>
      </c>
      <c r="BF120" s="184">
        <v>12.391999999999999</v>
      </c>
      <c r="BG120" s="184">
        <v>11.584</v>
      </c>
      <c r="BH120" s="185">
        <v>11.964666666666666</v>
      </c>
      <c r="BI120" s="184">
        <v>0</v>
      </c>
      <c r="BJ120" s="184">
        <v>0</v>
      </c>
      <c r="BK120" s="184">
        <v>0</v>
      </c>
      <c r="BL120" s="197">
        <v>0</v>
      </c>
      <c r="BM120" s="155">
        <v>-0.3</v>
      </c>
      <c r="BN120" s="186">
        <v>-0.9</v>
      </c>
      <c r="BO120" s="190">
        <v>20.705500000000001</v>
      </c>
    </row>
    <row r="121" spans="1:67" x14ac:dyDescent="0.25">
      <c r="A121" s="122" t="s">
        <v>1094</v>
      </c>
      <c r="B121" s="174">
        <v>271802</v>
      </c>
      <c r="C121" s="174" t="s">
        <v>1229</v>
      </c>
      <c r="D121" s="175"/>
      <c r="E121" s="176" t="s">
        <v>289</v>
      </c>
      <c r="F121" s="174">
        <v>60</v>
      </c>
      <c r="G121" s="174">
        <v>50</v>
      </c>
      <c r="H121" s="231">
        <v>45391</v>
      </c>
      <c r="I121" s="215"/>
      <c r="J121" s="122" t="s">
        <v>677</v>
      </c>
      <c r="K121" s="174">
        <v>108.37</v>
      </c>
      <c r="L121" s="174">
        <v>108.57</v>
      </c>
      <c r="M121" s="225">
        <v>117.79949999999999</v>
      </c>
      <c r="N121" s="225">
        <v>-28.038699999999999</v>
      </c>
      <c r="O121" s="228">
        <v>578582.18900000001</v>
      </c>
      <c r="P121" s="228">
        <v>6898252.8880000003</v>
      </c>
      <c r="Q121" s="110" t="s">
        <v>1228</v>
      </c>
      <c r="R121" s="214">
        <v>50</v>
      </c>
      <c r="S121" s="219">
        <v>115.78700000000001</v>
      </c>
      <c r="T121" s="168">
        <v>-32.058</v>
      </c>
      <c r="U121" s="174">
        <v>58501</v>
      </c>
      <c r="V121" s="174">
        <v>-1.7070000000000001</v>
      </c>
      <c r="W121" s="233">
        <v>-65.959999999999994</v>
      </c>
      <c r="X121" s="122" t="s">
        <v>681</v>
      </c>
      <c r="Y121" s="174" t="s">
        <v>682</v>
      </c>
      <c r="Z121" s="174" t="s">
        <v>792</v>
      </c>
      <c r="AA121" s="174" t="s">
        <v>793</v>
      </c>
      <c r="AB121" s="174" t="s">
        <v>794</v>
      </c>
      <c r="AC121" s="177" t="s">
        <v>696</v>
      </c>
      <c r="AD121" s="149">
        <v>0.86399999999999999</v>
      </c>
      <c r="AE121" s="172">
        <v>1.01</v>
      </c>
      <c r="AF121" s="172">
        <v>1.07</v>
      </c>
      <c r="AG121" s="172">
        <v>0.9774014177481215</v>
      </c>
      <c r="AH121" s="178">
        <v>1.9392621529540477</v>
      </c>
      <c r="AI121" s="179"/>
      <c r="AJ121" s="179"/>
      <c r="AK121" s="179"/>
      <c r="AL121" s="179"/>
      <c r="AM121" s="179"/>
      <c r="AN121" s="179"/>
      <c r="AO121" s="179"/>
      <c r="AP121" s="208"/>
      <c r="AQ121" s="116">
        <v>162.26</v>
      </c>
      <c r="AR121" s="171">
        <v>162.75</v>
      </c>
      <c r="AS121" s="171">
        <v>106.05</v>
      </c>
      <c r="AT121" s="171">
        <v>56.813627254509022</v>
      </c>
      <c r="AU121" s="171">
        <v>0.49098196392786481</v>
      </c>
      <c r="AV121" s="180">
        <v>2.8560049382716044</v>
      </c>
      <c r="AW121" s="181">
        <v>8.6419753086421341E-3</v>
      </c>
      <c r="AX121" s="203">
        <v>2.8809016189290162</v>
      </c>
      <c r="AY121" s="37">
        <v>4750</v>
      </c>
      <c r="AZ121" s="199">
        <v>13566.023456790121</v>
      </c>
      <c r="BA121" s="239">
        <v>388.18</v>
      </c>
      <c r="BB121" s="182">
        <v>382.99</v>
      </c>
      <c r="BC121" s="182">
        <v>383.61</v>
      </c>
      <c r="BD121" s="183">
        <v>384.91972783322035</v>
      </c>
      <c r="BE121" s="184">
        <v>10.37</v>
      </c>
      <c r="BF121" s="184">
        <v>10.750999999999999</v>
      </c>
      <c r="BG121" s="184">
        <v>11.307</v>
      </c>
      <c r="BH121" s="185">
        <v>10.809333333333333</v>
      </c>
      <c r="BI121" s="184">
        <v>0</v>
      </c>
      <c r="BJ121" s="184">
        <v>0</v>
      </c>
      <c r="BK121" s="184">
        <v>0</v>
      </c>
      <c r="BL121" s="197">
        <v>0</v>
      </c>
      <c r="BM121" s="155">
        <v>-0.3</v>
      </c>
      <c r="BN121" s="186">
        <v>7.6207599999999998</v>
      </c>
      <c r="BO121" s="190">
        <v>-1.5</v>
      </c>
    </row>
    <row r="122" spans="1:67" x14ac:dyDescent="0.25">
      <c r="A122" s="122" t="s">
        <v>1095</v>
      </c>
      <c r="B122" s="174">
        <v>271803</v>
      </c>
      <c r="C122" s="174" t="s">
        <v>1229</v>
      </c>
      <c r="D122" s="175"/>
      <c r="E122" s="176" t="s">
        <v>289</v>
      </c>
      <c r="F122" s="174">
        <v>146</v>
      </c>
      <c r="G122" s="174">
        <v>50</v>
      </c>
      <c r="H122" s="231">
        <v>45391</v>
      </c>
      <c r="I122" s="215"/>
      <c r="J122" s="122" t="s">
        <v>677</v>
      </c>
      <c r="K122" s="174">
        <v>117.8</v>
      </c>
      <c r="L122" s="174">
        <v>118</v>
      </c>
      <c r="M122" s="225">
        <v>117.79949999999999</v>
      </c>
      <c r="N122" s="225">
        <v>-28.038699999999999</v>
      </c>
      <c r="O122" s="228">
        <v>578582.18900000001</v>
      </c>
      <c r="P122" s="228">
        <v>6898252.8880000003</v>
      </c>
      <c r="Q122" s="110" t="s">
        <v>1228</v>
      </c>
      <c r="R122" s="214">
        <v>50</v>
      </c>
      <c r="S122" s="219">
        <v>115.78700000000001</v>
      </c>
      <c r="T122" s="168">
        <v>-32.058</v>
      </c>
      <c r="U122" s="174">
        <v>58501</v>
      </c>
      <c r="V122" s="174">
        <v>-1.7070000000000001</v>
      </c>
      <c r="W122" s="233">
        <v>-65.959999999999994</v>
      </c>
      <c r="X122" s="122" t="s">
        <v>681</v>
      </c>
      <c r="Y122" s="174" t="s">
        <v>682</v>
      </c>
      <c r="Z122" s="174"/>
      <c r="AA122" s="174" t="s">
        <v>563</v>
      </c>
      <c r="AB122" s="174" t="s">
        <v>795</v>
      </c>
      <c r="AC122" s="177" t="s">
        <v>697</v>
      </c>
      <c r="AD122" s="149">
        <v>3.33</v>
      </c>
      <c r="AE122" s="172">
        <v>5.27</v>
      </c>
      <c r="AF122" s="172">
        <v>7.73</v>
      </c>
      <c r="AG122" s="172">
        <v>5.1382052382239243</v>
      </c>
      <c r="AH122" s="178">
        <v>9.3463953283293186</v>
      </c>
      <c r="AI122" s="179">
        <v>0.73905365000000001</v>
      </c>
      <c r="AJ122" s="179">
        <v>0</v>
      </c>
      <c r="AK122" s="179">
        <v>-78.741874999999993</v>
      </c>
      <c r="AL122" s="179">
        <v>0.18931320000000001</v>
      </c>
      <c r="AM122" s="179">
        <v>78.9024</v>
      </c>
      <c r="AN122" s="179">
        <v>17.387035000000001</v>
      </c>
      <c r="AO122" s="179">
        <v>0.25926300000000002</v>
      </c>
      <c r="AP122" s="208">
        <v>15.907310589754628</v>
      </c>
      <c r="AQ122" s="116">
        <v>418.63</v>
      </c>
      <c r="AR122" s="171">
        <v>419.62</v>
      </c>
      <c r="AS122" s="171">
        <v>273.77999999999997</v>
      </c>
      <c r="AT122" s="171">
        <v>146.13226452905815</v>
      </c>
      <c r="AU122" s="171">
        <v>0.99198396793588084</v>
      </c>
      <c r="AV122" s="180">
        <v>2.8647335436094346</v>
      </c>
      <c r="AW122" s="181">
        <v>6.788261108063692E-3</v>
      </c>
      <c r="AX122" s="203">
        <v>2.8843130134622017</v>
      </c>
      <c r="AY122" s="37">
        <v>4950</v>
      </c>
      <c r="AZ122" s="199">
        <v>14180.431040866701</v>
      </c>
      <c r="BA122" s="239">
        <v>640.5</v>
      </c>
      <c r="BB122" s="182">
        <v>640.82000000000005</v>
      </c>
      <c r="BC122" s="182">
        <v>648.42999999999995</v>
      </c>
      <c r="BD122" s="183">
        <v>643.23958600226035</v>
      </c>
      <c r="BE122" s="184">
        <v>7.8529999999999998</v>
      </c>
      <c r="BF122" s="184">
        <v>7.9889999999999999</v>
      </c>
      <c r="BG122" s="184">
        <v>8.3529999999999998</v>
      </c>
      <c r="BH122" s="185">
        <v>8.0649999999999995</v>
      </c>
      <c r="BI122" s="184">
        <v>0</v>
      </c>
      <c r="BJ122" s="184">
        <v>0</v>
      </c>
      <c r="BK122" s="184">
        <v>0</v>
      </c>
      <c r="BL122" s="197">
        <v>0</v>
      </c>
      <c r="BM122" s="155">
        <v>-0.3</v>
      </c>
      <c r="BN122" s="186">
        <v>-0.9</v>
      </c>
      <c r="BO122" s="190">
        <v>-1.5</v>
      </c>
    </row>
    <row r="123" spans="1:67" x14ac:dyDescent="0.25">
      <c r="A123" s="122" t="s">
        <v>1096</v>
      </c>
      <c r="B123" s="174">
        <v>271804</v>
      </c>
      <c r="C123" s="174" t="s">
        <v>1229</v>
      </c>
      <c r="D123" s="175"/>
      <c r="E123" s="176" t="s">
        <v>289</v>
      </c>
      <c r="F123" s="174">
        <v>123</v>
      </c>
      <c r="G123" s="174">
        <v>50</v>
      </c>
      <c r="H123" s="231">
        <v>45391</v>
      </c>
      <c r="I123" s="215"/>
      <c r="J123" s="122" t="s">
        <v>677</v>
      </c>
      <c r="K123" s="174">
        <v>128.13</v>
      </c>
      <c r="L123" s="174">
        <v>128.31</v>
      </c>
      <c r="M123" s="225">
        <v>117.79949999999999</v>
      </c>
      <c r="N123" s="225">
        <v>-28.038699999999999</v>
      </c>
      <c r="O123" s="228">
        <v>578582.18900000001</v>
      </c>
      <c r="P123" s="228">
        <v>6898252.8880000003</v>
      </c>
      <c r="Q123" s="110" t="s">
        <v>1228</v>
      </c>
      <c r="R123" s="214">
        <v>50</v>
      </c>
      <c r="S123" s="219">
        <v>115.78700000000001</v>
      </c>
      <c r="T123" s="168">
        <v>-32.058</v>
      </c>
      <c r="U123" s="174">
        <v>58501</v>
      </c>
      <c r="V123" s="174">
        <v>-1.7070000000000001</v>
      </c>
      <c r="W123" s="233">
        <v>-65.959999999999994</v>
      </c>
      <c r="X123" s="122" t="s">
        <v>681</v>
      </c>
      <c r="Y123" s="174" t="s">
        <v>682</v>
      </c>
      <c r="Z123" s="174" t="s">
        <v>796</v>
      </c>
      <c r="AA123" s="174" t="s">
        <v>793</v>
      </c>
      <c r="AB123" s="174" t="s">
        <v>797</v>
      </c>
      <c r="AC123" s="177" t="s">
        <v>698</v>
      </c>
      <c r="AD123" s="149">
        <v>2.27</v>
      </c>
      <c r="AE123" s="172">
        <v>3.13</v>
      </c>
      <c r="AF123" s="172">
        <v>3.5</v>
      </c>
      <c r="AG123" s="172">
        <v>2.9188565141705354</v>
      </c>
      <c r="AH123" s="178">
        <v>5.322826739241389</v>
      </c>
      <c r="AI123" s="179"/>
      <c r="AJ123" s="179"/>
      <c r="AK123" s="179"/>
      <c r="AL123" s="179"/>
      <c r="AM123" s="179"/>
      <c r="AN123" s="179"/>
      <c r="AO123" s="179"/>
      <c r="AP123" s="208"/>
      <c r="AQ123" s="116">
        <v>365.12</v>
      </c>
      <c r="AR123" s="171">
        <v>365.79</v>
      </c>
      <c r="AS123" s="171">
        <v>238.52</v>
      </c>
      <c r="AT123" s="171">
        <v>127.52505010020042</v>
      </c>
      <c r="AU123" s="171">
        <v>0.67134268537075747</v>
      </c>
      <c r="AV123" s="180">
        <v>2.863123752651842</v>
      </c>
      <c r="AW123" s="181">
        <v>5.2643985228256135E-3</v>
      </c>
      <c r="AX123" s="203">
        <v>2.8782761453396524</v>
      </c>
      <c r="AY123" s="37">
        <v>5180</v>
      </c>
      <c r="AZ123" s="199">
        <v>14830.981038736541</v>
      </c>
      <c r="BA123" s="239">
        <v>410.06</v>
      </c>
      <c r="BB123" s="182">
        <v>409.01</v>
      </c>
      <c r="BC123" s="182">
        <v>410</v>
      </c>
      <c r="BD123" s="183">
        <v>409.68971694808397</v>
      </c>
      <c r="BE123" s="184">
        <v>7.2140000000000004</v>
      </c>
      <c r="BF123" s="184">
        <v>7.6210000000000004</v>
      </c>
      <c r="BG123" s="184">
        <v>7.4770000000000003</v>
      </c>
      <c r="BH123" s="185">
        <v>7.437333333333334</v>
      </c>
      <c r="BI123" s="184">
        <v>0</v>
      </c>
      <c r="BJ123" s="184">
        <v>0</v>
      </c>
      <c r="BK123" s="184">
        <v>0</v>
      </c>
      <c r="BL123" s="197">
        <v>0</v>
      </c>
      <c r="BM123" s="155">
        <v>-0.3</v>
      </c>
      <c r="BN123" s="186">
        <v>-0.9</v>
      </c>
      <c r="BO123" s="190">
        <v>-1.5</v>
      </c>
    </row>
    <row r="124" spans="1:67" x14ac:dyDescent="0.25">
      <c r="A124" s="122" t="s">
        <v>1097</v>
      </c>
      <c r="B124" s="174">
        <v>271805</v>
      </c>
      <c r="C124" s="174" t="s">
        <v>1229</v>
      </c>
      <c r="D124" s="175"/>
      <c r="E124" s="176" t="s">
        <v>289</v>
      </c>
      <c r="F124" s="174">
        <v>65</v>
      </c>
      <c r="G124" s="174">
        <v>50</v>
      </c>
      <c r="H124" s="231">
        <v>45391</v>
      </c>
      <c r="I124" s="215"/>
      <c r="J124" s="122" t="s">
        <v>677</v>
      </c>
      <c r="K124" s="174">
        <v>136.13999999999999</v>
      </c>
      <c r="L124" s="174">
        <v>136.34</v>
      </c>
      <c r="M124" s="225">
        <v>117.79949999999999</v>
      </c>
      <c r="N124" s="225">
        <v>-28.038699999999999</v>
      </c>
      <c r="O124" s="228">
        <v>578582.18900000001</v>
      </c>
      <c r="P124" s="228">
        <v>6898252.8880000003</v>
      </c>
      <c r="Q124" s="110" t="s">
        <v>1228</v>
      </c>
      <c r="R124" s="214">
        <v>50</v>
      </c>
      <c r="S124" s="219">
        <v>115.78700000000001</v>
      </c>
      <c r="T124" s="168">
        <v>-32.058</v>
      </c>
      <c r="U124" s="174">
        <v>58501</v>
      </c>
      <c r="V124" s="174">
        <v>-1.7070000000000001</v>
      </c>
      <c r="W124" s="233">
        <v>-65.959999999999994</v>
      </c>
      <c r="X124" s="122" t="s">
        <v>681</v>
      </c>
      <c r="Y124" s="174" t="s">
        <v>682</v>
      </c>
      <c r="Z124" s="174" t="s">
        <v>798</v>
      </c>
      <c r="AA124" s="174" t="s">
        <v>793</v>
      </c>
      <c r="AB124" s="174" t="s">
        <v>799</v>
      </c>
      <c r="AC124" s="177" t="s">
        <v>699</v>
      </c>
      <c r="AD124" s="149">
        <v>2.63</v>
      </c>
      <c r="AE124" s="172">
        <v>3.39</v>
      </c>
      <c r="AF124" s="172">
        <v>3.45</v>
      </c>
      <c r="AG124" s="172">
        <v>3.1332245007719606</v>
      </c>
      <c r="AH124" s="178">
        <v>6.1210673847081019</v>
      </c>
      <c r="AI124" s="179"/>
      <c r="AJ124" s="179"/>
      <c r="AK124" s="179"/>
      <c r="AL124" s="179"/>
      <c r="AM124" s="179"/>
      <c r="AN124" s="179"/>
      <c r="AO124" s="179"/>
      <c r="AP124" s="208"/>
      <c r="AQ124" s="116">
        <v>189.12</v>
      </c>
      <c r="AR124" s="171">
        <v>190.25</v>
      </c>
      <c r="AS124" s="171">
        <v>123.03</v>
      </c>
      <c r="AT124" s="171">
        <v>67.354709418837672</v>
      </c>
      <c r="AU124" s="171">
        <v>1.1322645290581117</v>
      </c>
      <c r="AV124" s="180">
        <v>2.8078214817018745</v>
      </c>
      <c r="AW124" s="181">
        <v>1.6810473073489967E-2</v>
      </c>
      <c r="AX124" s="203">
        <v>2.8558293236495684</v>
      </c>
      <c r="AY124" s="37">
        <v>4480</v>
      </c>
      <c r="AZ124" s="199">
        <v>12579.040238024398</v>
      </c>
      <c r="BA124" s="239">
        <v>174.92</v>
      </c>
      <c r="BB124" s="182">
        <v>174.9</v>
      </c>
      <c r="BC124" s="182">
        <v>173.88</v>
      </c>
      <c r="BD124" s="183">
        <v>174.56599032908716</v>
      </c>
      <c r="BE124" s="184">
        <v>15.911</v>
      </c>
      <c r="BF124" s="184">
        <v>15.449</v>
      </c>
      <c r="BG124" s="184">
        <v>14.058999999999999</v>
      </c>
      <c r="BH124" s="185">
        <v>15.139666666666665</v>
      </c>
      <c r="BI124" s="184">
        <v>0</v>
      </c>
      <c r="BJ124" s="184">
        <v>0</v>
      </c>
      <c r="BK124" s="184">
        <v>0</v>
      </c>
      <c r="BL124" s="197">
        <v>0</v>
      </c>
      <c r="BM124" s="155">
        <v>-0.3</v>
      </c>
      <c r="BN124" s="186">
        <v>5.3932000000000002</v>
      </c>
      <c r="BO124" s="190">
        <v>-1.5</v>
      </c>
    </row>
    <row r="125" spans="1:67" x14ac:dyDescent="0.25">
      <c r="A125" s="122" t="s">
        <v>1098</v>
      </c>
      <c r="B125" s="174">
        <v>271806</v>
      </c>
      <c r="C125" s="174" t="s">
        <v>1229</v>
      </c>
      <c r="D125" s="175"/>
      <c r="E125" s="176" t="s">
        <v>289</v>
      </c>
      <c r="F125" s="174">
        <v>108</v>
      </c>
      <c r="G125" s="174">
        <v>50</v>
      </c>
      <c r="H125" s="231">
        <v>45391</v>
      </c>
      <c r="I125" s="215"/>
      <c r="J125" s="122" t="s">
        <v>677</v>
      </c>
      <c r="K125" s="174">
        <v>142.19999999999999</v>
      </c>
      <c r="L125" s="174">
        <v>142.37</v>
      </c>
      <c r="M125" s="225">
        <v>117.79949999999999</v>
      </c>
      <c r="N125" s="225">
        <v>-28.038699999999999</v>
      </c>
      <c r="O125" s="228">
        <v>578582.18900000001</v>
      </c>
      <c r="P125" s="228">
        <v>6898252.8880000003</v>
      </c>
      <c r="Q125" s="110" t="s">
        <v>1228</v>
      </c>
      <c r="R125" s="214">
        <v>50</v>
      </c>
      <c r="S125" s="219">
        <v>115.78700000000001</v>
      </c>
      <c r="T125" s="168">
        <v>-32.058</v>
      </c>
      <c r="U125" s="174">
        <v>58501</v>
      </c>
      <c r="V125" s="174">
        <v>-1.7070000000000001</v>
      </c>
      <c r="W125" s="233">
        <v>-65.959999999999994</v>
      </c>
      <c r="X125" s="122" t="s">
        <v>291</v>
      </c>
      <c r="Y125" s="174" t="s">
        <v>294</v>
      </c>
      <c r="Z125" s="174" t="s">
        <v>800</v>
      </c>
      <c r="AA125" s="174" t="s">
        <v>801</v>
      </c>
      <c r="AB125" s="174" t="s">
        <v>802</v>
      </c>
      <c r="AC125" s="177" t="s">
        <v>700</v>
      </c>
      <c r="AD125" s="149">
        <v>0.85899999999999999</v>
      </c>
      <c r="AE125" s="172">
        <v>5.62</v>
      </c>
      <c r="AF125" s="172">
        <v>1.35</v>
      </c>
      <c r="AG125" s="172">
        <v>1.867903414405208</v>
      </c>
      <c r="AH125" s="178">
        <v>3.4119123767525528</v>
      </c>
      <c r="AI125" s="179"/>
      <c r="AJ125" s="179"/>
      <c r="AK125" s="179"/>
      <c r="AL125" s="179"/>
      <c r="AM125" s="179"/>
      <c r="AN125" s="179"/>
      <c r="AO125" s="179"/>
      <c r="AP125" s="208"/>
      <c r="AQ125" s="116">
        <v>293.51</v>
      </c>
      <c r="AR125" s="171">
        <v>294.54000000000002</v>
      </c>
      <c r="AS125" s="171">
        <v>186.48</v>
      </c>
      <c r="AT125" s="171">
        <v>108.27655310621246</v>
      </c>
      <c r="AU125" s="171">
        <v>1.0320641282565426</v>
      </c>
      <c r="AV125" s="180">
        <v>2.7107438460114741</v>
      </c>
      <c r="AW125" s="181">
        <v>9.5317416250234044E-3</v>
      </c>
      <c r="AX125" s="203">
        <v>2.7368306082406799</v>
      </c>
      <c r="AY125" s="37">
        <v>3230</v>
      </c>
      <c r="AZ125" s="199">
        <v>8755.7026226170619</v>
      </c>
      <c r="BA125" s="239">
        <v>359.78</v>
      </c>
      <c r="BB125" s="182">
        <v>352.72</v>
      </c>
      <c r="BC125" s="182">
        <v>347.08</v>
      </c>
      <c r="BD125" s="183">
        <v>353.15516638034921</v>
      </c>
      <c r="BE125" s="184">
        <v>5.6660000000000004</v>
      </c>
      <c r="BF125" s="184">
        <v>5.5609999999999999</v>
      </c>
      <c r="BG125" s="184">
        <v>5.52</v>
      </c>
      <c r="BH125" s="185">
        <v>5.5823333333333336</v>
      </c>
      <c r="BI125" s="184">
        <v>0</v>
      </c>
      <c r="BJ125" s="184">
        <v>0</v>
      </c>
      <c r="BK125" s="184">
        <v>0</v>
      </c>
      <c r="BL125" s="197">
        <v>0</v>
      </c>
      <c r="BM125" s="155">
        <v>-0.3</v>
      </c>
      <c r="BN125" s="186">
        <v>-0.9</v>
      </c>
      <c r="BO125" s="190">
        <v>7.56182</v>
      </c>
    </row>
    <row r="126" spans="1:67" x14ac:dyDescent="0.25">
      <c r="A126" s="122" t="s">
        <v>1099</v>
      </c>
      <c r="B126" s="174">
        <v>271807</v>
      </c>
      <c r="C126" s="174" t="s">
        <v>1229</v>
      </c>
      <c r="D126" s="175"/>
      <c r="E126" s="176" t="s">
        <v>289</v>
      </c>
      <c r="F126" s="174">
        <v>141</v>
      </c>
      <c r="G126" s="174">
        <v>50</v>
      </c>
      <c r="H126" s="231">
        <v>45391</v>
      </c>
      <c r="I126" s="215"/>
      <c r="J126" s="122" t="s">
        <v>677</v>
      </c>
      <c r="K126" s="174">
        <v>146.1</v>
      </c>
      <c r="L126" s="174">
        <v>146.30000000000001</v>
      </c>
      <c r="M126" s="225">
        <v>117.79949999999999</v>
      </c>
      <c r="N126" s="225">
        <v>-28.038699999999999</v>
      </c>
      <c r="O126" s="228">
        <v>578582.18900000001</v>
      </c>
      <c r="P126" s="228">
        <v>6898252.8880000003</v>
      </c>
      <c r="Q126" s="110" t="s">
        <v>1228</v>
      </c>
      <c r="R126" s="214">
        <v>50</v>
      </c>
      <c r="S126" s="219">
        <v>115.78700000000001</v>
      </c>
      <c r="T126" s="168">
        <v>-32.058</v>
      </c>
      <c r="U126" s="174">
        <v>58501</v>
      </c>
      <c r="V126" s="174">
        <v>-1.7070000000000001</v>
      </c>
      <c r="W126" s="233">
        <v>-65.959999999999994</v>
      </c>
      <c r="X126" s="122" t="s">
        <v>681</v>
      </c>
      <c r="Y126" s="174" t="s">
        <v>682</v>
      </c>
      <c r="Z126" s="174" t="s">
        <v>803</v>
      </c>
      <c r="AA126" s="174" t="s">
        <v>804</v>
      </c>
      <c r="AB126" s="174" t="s">
        <v>805</v>
      </c>
      <c r="AC126" s="177" t="s">
        <v>701</v>
      </c>
      <c r="AD126" s="149">
        <v>19.399999999999999</v>
      </c>
      <c r="AE126" s="172">
        <v>3.21</v>
      </c>
      <c r="AF126" s="172">
        <v>0.52300000000000002</v>
      </c>
      <c r="AG126" s="172">
        <v>3.1935188483432824</v>
      </c>
      <c r="AH126" s="178">
        <v>5.8122043039847737</v>
      </c>
      <c r="AI126" s="179"/>
      <c r="AJ126" s="179"/>
      <c r="AK126" s="179"/>
      <c r="AL126" s="179"/>
      <c r="AM126" s="179"/>
      <c r="AN126" s="179"/>
      <c r="AO126" s="179"/>
      <c r="AP126" s="208"/>
      <c r="AQ126" s="116">
        <v>396.01</v>
      </c>
      <c r="AR126" s="171">
        <v>397.11</v>
      </c>
      <c r="AS126" s="171">
        <v>254.84</v>
      </c>
      <c r="AT126" s="171">
        <v>142.55511022044089</v>
      </c>
      <c r="AU126" s="171">
        <v>1.1022044088176581</v>
      </c>
      <c r="AV126" s="180">
        <v>2.7779432065790397</v>
      </c>
      <c r="AW126" s="181">
        <v>7.7317776059606571E-3</v>
      </c>
      <c r="AX126" s="203">
        <v>2.7995890061627828</v>
      </c>
      <c r="AY126" s="37">
        <v>4200</v>
      </c>
      <c r="AZ126" s="199">
        <v>11667.361467631967</v>
      </c>
      <c r="BA126" s="239">
        <v>525.37</v>
      </c>
      <c r="BB126" s="182">
        <v>722.34</v>
      </c>
      <c r="BC126" s="182">
        <v>768.25</v>
      </c>
      <c r="BD126" s="183">
        <v>663.08596327852263</v>
      </c>
      <c r="BE126" s="184">
        <v>5.3760000000000003</v>
      </c>
      <c r="BF126" s="184">
        <v>5.9089999999999998</v>
      </c>
      <c r="BG126" s="184">
        <v>5.952</v>
      </c>
      <c r="BH126" s="185">
        <v>5.7456666666666676</v>
      </c>
      <c r="BI126" s="184">
        <v>0</v>
      </c>
      <c r="BJ126" s="184">
        <v>0</v>
      </c>
      <c r="BK126" s="184">
        <v>0</v>
      </c>
      <c r="BL126" s="197">
        <v>0</v>
      </c>
      <c r="BM126" s="155">
        <v>0.92776999999999998</v>
      </c>
      <c r="BN126" s="186">
        <v>-0.9</v>
      </c>
      <c r="BO126" s="190">
        <v>-1.5</v>
      </c>
    </row>
    <row r="127" spans="1:67" x14ac:dyDescent="0.25">
      <c r="A127" s="122" t="s">
        <v>1100</v>
      </c>
      <c r="B127" s="174">
        <v>271808</v>
      </c>
      <c r="C127" s="174" t="s">
        <v>1229</v>
      </c>
      <c r="D127" s="175"/>
      <c r="E127" s="176" t="s">
        <v>289</v>
      </c>
      <c r="F127" s="174">
        <v>143</v>
      </c>
      <c r="G127" s="174">
        <v>50</v>
      </c>
      <c r="H127" s="231">
        <v>45391</v>
      </c>
      <c r="I127" s="215"/>
      <c r="J127" s="122" t="s">
        <v>677</v>
      </c>
      <c r="K127" s="174">
        <v>155.28</v>
      </c>
      <c r="L127" s="174">
        <v>155.47999999999999</v>
      </c>
      <c r="M127" s="225">
        <v>117.79949999999999</v>
      </c>
      <c r="N127" s="225">
        <v>-28.038699999999999</v>
      </c>
      <c r="O127" s="228">
        <v>578582.18900000001</v>
      </c>
      <c r="P127" s="228">
        <v>6898252.8880000003</v>
      </c>
      <c r="Q127" s="110" t="s">
        <v>1228</v>
      </c>
      <c r="R127" s="214">
        <v>50</v>
      </c>
      <c r="S127" s="219">
        <v>115.78700000000001</v>
      </c>
      <c r="T127" s="168">
        <v>-32.058</v>
      </c>
      <c r="U127" s="174">
        <v>58501</v>
      </c>
      <c r="V127" s="174">
        <v>-1.7070000000000001</v>
      </c>
      <c r="W127" s="233">
        <v>-65.959999999999994</v>
      </c>
      <c r="X127" s="122" t="s">
        <v>681</v>
      </c>
      <c r="Y127" s="174" t="s">
        <v>682</v>
      </c>
      <c r="Z127" s="174" t="s">
        <v>806</v>
      </c>
      <c r="AA127" s="174" t="s">
        <v>804</v>
      </c>
      <c r="AB127" s="174" t="s">
        <v>807</v>
      </c>
      <c r="AC127" s="177" t="s">
        <v>702</v>
      </c>
      <c r="AD127" s="149">
        <v>87.6</v>
      </c>
      <c r="AE127" s="172">
        <v>95.3</v>
      </c>
      <c r="AF127" s="172">
        <v>97.6</v>
      </c>
      <c r="AG127" s="172">
        <v>93.400444159063596</v>
      </c>
      <c r="AH127" s="178">
        <v>170.28768979080473</v>
      </c>
      <c r="AI127" s="179">
        <v>16.995329999999999</v>
      </c>
      <c r="AJ127" s="179">
        <v>0</v>
      </c>
      <c r="AK127" s="179">
        <v>-21.655290000000001</v>
      </c>
      <c r="AL127" s="179">
        <v>25.688054999999999</v>
      </c>
      <c r="AM127" s="179">
        <v>233.63684999999998</v>
      </c>
      <c r="AN127" s="179">
        <v>10.380844</v>
      </c>
      <c r="AO127" s="179">
        <v>1.5268519999999999</v>
      </c>
      <c r="AP127" s="208">
        <v>365.80563925957807</v>
      </c>
      <c r="AQ127" s="116">
        <v>429.68</v>
      </c>
      <c r="AR127" s="171">
        <v>430.23</v>
      </c>
      <c r="AS127" s="171">
        <v>279.62</v>
      </c>
      <c r="AT127" s="171">
        <v>150.9118236472946</v>
      </c>
      <c r="AU127" s="171">
        <v>0.55110220440882907</v>
      </c>
      <c r="AV127" s="180">
        <v>2.8472255494323084</v>
      </c>
      <c r="AW127" s="181">
        <v>3.6518159484762724E-3</v>
      </c>
      <c r="AX127" s="203">
        <v>2.8576612021857928</v>
      </c>
      <c r="AY127" s="37">
        <v>5200</v>
      </c>
      <c r="AZ127" s="199">
        <v>14805.572857048004</v>
      </c>
      <c r="BA127" s="239">
        <v>3126.89</v>
      </c>
      <c r="BB127" s="182">
        <v>3165.42</v>
      </c>
      <c r="BC127" s="182">
        <v>3190.01</v>
      </c>
      <c r="BD127" s="183">
        <v>3160.6664272325493</v>
      </c>
      <c r="BE127" s="184">
        <v>12.715</v>
      </c>
      <c r="BF127" s="184">
        <v>12.88</v>
      </c>
      <c r="BG127" s="184">
        <v>12.884</v>
      </c>
      <c r="BH127" s="185">
        <v>12.826333333333332</v>
      </c>
      <c r="BI127" s="184">
        <v>0</v>
      </c>
      <c r="BJ127" s="184">
        <v>0</v>
      </c>
      <c r="BK127" s="184">
        <v>0</v>
      </c>
      <c r="BL127" s="197">
        <v>0</v>
      </c>
      <c r="BM127" s="155">
        <v>-0.3</v>
      </c>
      <c r="BN127" s="186">
        <v>-0.9</v>
      </c>
      <c r="BO127" s="190">
        <v>6.7436999999999996</v>
      </c>
    </row>
    <row r="128" spans="1:67" x14ac:dyDescent="0.25">
      <c r="A128" s="122" t="s">
        <v>1101</v>
      </c>
      <c r="B128" s="174">
        <v>271809</v>
      </c>
      <c r="C128" s="174" t="s">
        <v>1229</v>
      </c>
      <c r="D128" s="175"/>
      <c r="E128" s="176" t="s">
        <v>289</v>
      </c>
      <c r="F128" s="174">
        <v>144</v>
      </c>
      <c r="G128" s="174">
        <v>50</v>
      </c>
      <c r="H128" s="231">
        <v>45391</v>
      </c>
      <c r="I128" s="215"/>
      <c r="J128" s="122" t="s">
        <v>677</v>
      </c>
      <c r="K128" s="174">
        <v>159.31</v>
      </c>
      <c r="L128" s="174">
        <v>159.51</v>
      </c>
      <c r="M128" s="225">
        <v>117.79949999999999</v>
      </c>
      <c r="N128" s="225">
        <v>-28.038699999999999</v>
      </c>
      <c r="O128" s="228">
        <v>578582.18900000001</v>
      </c>
      <c r="P128" s="228">
        <v>6898252.8880000003</v>
      </c>
      <c r="Q128" s="110" t="s">
        <v>1228</v>
      </c>
      <c r="R128" s="214">
        <v>50</v>
      </c>
      <c r="S128" s="219">
        <v>115.78700000000001</v>
      </c>
      <c r="T128" s="168">
        <v>-32.058</v>
      </c>
      <c r="U128" s="174">
        <v>58501</v>
      </c>
      <c r="V128" s="174">
        <v>-1.7070000000000001</v>
      </c>
      <c r="W128" s="233">
        <v>-65.959999999999994</v>
      </c>
      <c r="X128" s="122" t="s">
        <v>681</v>
      </c>
      <c r="Y128" s="174" t="s">
        <v>682</v>
      </c>
      <c r="Z128" s="174" t="s">
        <v>808</v>
      </c>
      <c r="AA128" s="174" t="s">
        <v>809</v>
      </c>
      <c r="AB128" s="174" t="s">
        <v>810</v>
      </c>
      <c r="AC128" s="177" t="s">
        <v>703</v>
      </c>
      <c r="AD128" s="149">
        <v>46.3</v>
      </c>
      <c r="AE128" s="172">
        <v>62.4</v>
      </c>
      <c r="AF128" s="172">
        <v>32.299999999999997</v>
      </c>
      <c r="AG128" s="172">
        <v>45.358223259976036</v>
      </c>
      <c r="AH128" s="178">
        <v>82.688041002936316</v>
      </c>
      <c r="AI128" s="179">
        <v>5.3341019999999997</v>
      </c>
      <c r="AJ128" s="179">
        <v>0</v>
      </c>
      <c r="AK128" s="179">
        <v>-85.132114999999999</v>
      </c>
      <c r="AL128" s="179">
        <v>9.5266889999999993</v>
      </c>
      <c r="AM128" s="179">
        <v>153.49925000000002</v>
      </c>
      <c r="AN128" s="179">
        <v>22.807314999999999</v>
      </c>
      <c r="AO128" s="179">
        <v>1.7762315</v>
      </c>
      <c r="AP128" s="208">
        <v>114.81063280241067</v>
      </c>
      <c r="AQ128" s="116">
        <v>326.3</v>
      </c>
      <c r="AR128" s="171">
        <v>326.75</v>
      </c>
      <c r="AS128" s="171">
        <v>212.59</v>
      </c>
      <c r="AT128" s="171">
        <v>114.38877755511022</v>
      </c>
      <c r="AU128" s="171">
        <v>0.45090180360720306</v>
      </c>
      <c r="AV128" s="180">
        <v>2.8525525578135951</v>
      </c>
      <c r="AW128" s="181">
        <v>3.9418360196214839E-3</v>
      </c>
      <c r="AX128" s="203">
        <v>2.8638413508046785</v>
      </c>
      <c r="AY128" s="37">
        <v>5470</v>
      </c>
      <c r="AZ128" s="199">
        <v>15603.462491240365</v>
      </c>
      <c r="BA128" s="239">
        <v>2199.31</v>
      </c>
      <c r="BB128" s="182">
        <v>2274.5100000000002</v>
      </c>
      <c r="BC128" s="182">
        <v>2307.08</v>
      </c>
      <c r="BD128" s="183">
        <v>2259.8467283838668</v>
      </c>
      <c r="BE128" s="184">
        <v>14.391</v>
      </c>
      <c r="BF128" s="184">
        <v>14.662000000000001</v>
      </c>
      <c r="BG128" s="184">
        <v>14.707000000000001</v>
      </c>
      <c r="BH128" s="185">
        <v>14.586666666666668</v>
      </c>
      <c r="BI128" s="184">
        <v>0</v>
      </c>
      <c r="BJ128" s="184">
        <v>0</v>
      </c>
      <c r="BK128" s="184">
        <v>0</v>
      </c>
      <c r="BL128" s="197">
        <v>0</v>
      </c>
      <c r="BM128" s="155">
        <v>-0.3</v>
      </c>
      <c r="BN128" s="186">
        <v>-0.9</v>
      </c>
      <c r="BO128" s="190">
        <v>13.0824</v>
      </c>
    </row>
    <row r="129" spans="1:67" x14ac:dyDescent="0.25">
      <c r="A129" s="122" t="s">
        <v>1102</v>
      </c>
      <c r="B129" s="174">
        <v>271810</v>
      </c>
      <c r="C129" s="174" t="s">
        <v>1229</v>
      </c>
      <c r="D129" s="175"/>
      <c r="E129" s="176" t="s">
        <v>289</v>
      </c>
      <c r="F129" s="174">
        <v>141</v>
      </c>
      <c r="G129" s="174">
        <v>50</v>
      </c>
      <c r="H129" s="231">
        <v>45391</v>
      </c>
      <c r="I129" s="215"/>
      <c r="J129" s="122" t="s">
        <v>677</v>
      </c>
      <c r="K129" s="174">
        <v>163.06</v>
      </c>
      <c r="L129" s="174">
        <v>163.26</v>
      </c>
      <c r="M129" s="225">
        <v>117.79949999999999</v>
      </c>
      <c r="N129" s="225">
        <v>-28.038699999999999</v>
      </c>
      <c r="O129" s="228">
        <v>578582.18900000001</v>
      </c>
      <c r="P129" s="228">
        <v>6898252.8880000003</v>
      </c>
      <c r="Q129" s="110" t="s">
        <v>1228</v>
      </c>
      <c r="R129" s="214">
        <v>50</v>
      </c>
      <c r="S129" s="219">
        <v>115.78700000000001</v>
      </c>
      <c r="T129" s="168">
        <v>-32.058</v>
      </c>
      <c r="U129" s="174">
        <v>58501</v>
      </c>
      <c r="V129" s="174">
        <v>-1.7070000000000001</v>
      </c>
      <c r="W129" s="233">
        <v>-65.959999999999994</v>
      </c>
      <c r="X129" s="122" t="s">
        <v>681</v>
      </c>
      <c r="Y129" s="174" t="s">
        <v>682</v>
      </c>
      <c r="Z129" s="174" t="s">
        <v>811</v>
      </c>
      <c r="AA129" s="174" t="s">
        <v>563</v>
      </c>
      <c r="AB129" s="174" t="s">
        <v>812</v>
      </c>
      <c r="AC129" s="177" t="s">
        <v>704</v>
      </c>
      <c r="AD129" s="149">
        <v>59.6</v>
      </c>
      <c r="AE129" s="172">
        <v>49.7</v>
      </c>
      <c r="AF129" s="172">
        <v>62.8</v>
      </c>
      <c r="AG129" s="172">
        <v>57.084836837282509</v>
      </c>
      <c r="AH129" s="178">
        <v>104.09990845646838</v>
      </c>
      <c r="AI129" s="179">
        <v>5.5316349999999996</v>
      </c>
      <c r="AJ129" s="179">
        <v>0</v>
      </c>
      <c r="AK129" s="179">
        <v>-75.649155000000007</v>
      </c>
      <c r="AL129" s="179">
        <v>6.5924145000000003</v>
      </c>
      <c r="AM129" s="179">
        <v>126.9401</v>
      </c>
      <c r="AN129" s="179">
        <v>37.726280000000003</v>
      </c>
      <c r="AO129" s="179">
        <v>1.1900870000000001</v>
      </c>
      <c r="AP129" s="208">
        <v>119.0623116659492</v>
      </c>
      <c r="AQ129" s="116">
        <v>416.68</v>
      </c>
      <c r="AR129" s="171">
        <v>417.04</v>
      </c>
      <c r="AS129" s="171">
        <v>272.63</v>
      </c>
      <c r="AT129" s="171">
        <v>144.69939879759522</v>
      </c>
      <c r="AU129" s="171">
        <v>0.36072144288578523</v>
      </c>
      <c r="AV129" s="180">
        <v>2.8796249567204479</v>
      </c>
      <c r="AW129" s="181">
        <v>2.4929021535905656E-3</v>
      </c>
      <c r="AX129" s="203">
        <v>2.8868215203054493</v>
      </c>
      <c r="AY129" s="37">
        <v>5630</v>
      </c>
      <c r="AZ129" s="199">
        <v>16212.288506336123</v>
      </c>
      <c r="BA129" s="239">
        <v>3403.36</v>
      </c>
      <c r="BB129" s="182">
        <v>3422.76</v>
      </c>
      <c r="BC129" s="182">
        <v>3439.38</v>
      </c>
      <c r="BD129" s="183">
        <v>3421.8016646446322</v>
      </c>
      <c r="BE129" s="184">
        <v>13.239000000000001</v>
      </c>
      <c r="BF129" s="184">
        <v>13.311999999999999</v>
      </c>
      <c r="BG129" s="184">
        <v>13.398</v>
      </c>
      <c r="BH129" s="185">
        <v>13.316333333333333</v>
      </c>
      <c r="BI129" s="184">
        <v>0</v>
      </c>
      <c r="BJ129" s="184">
        <v>0</v>
      </c>
      <c r="BK129" s="184">
        <v>0</v>
      </c>
      <c r="BL129" s="197">
        <v>0</v>
      </c>
      <c r="BM129" s="155">
        <v>-0.3</v>
      </c>
      <c r="BN129" s="186">
        <v>-0.9</v>
      </c>
      <c r="BO129" s="190">
        <v>19.631129999999999</v>
      </c>
    </row>
    <row r="130" spans="1:67" x14ac:dyDescent="0.25">
      <c r="A130" s="122" t="s">
        <v>1103</v>
      </c>
      <c r="B130" s="174">
        <v>271811</v>
      </c>
      <c r="C130" s="174" t="s">
        <v>1229</v>
      </c>
      <c r="D130" s="175"/>
      <c r="E130" s="176" t="s">
        <v>289</v>
      </c>
      <c r="F130" s="174">
        <v>145</v>
      </c>
      <c r="G130" s="174">
        <v>50</v>
      </c>
      <c r="H130" s="231">
        <v>45391</v>
      </c>
      <c r="I130" s="215"/>
      <c r="J130" s="122" t="s">
        <v>677</v>
      </c>
      <c r="K130" s="174">
        <v>170.38</v>
      </c>
      <c r="L130" s="174">
        <v>170.58</v>
      </c>
      <c r="M130" s="225">
        <v>117.79949999999999</v>
      </c>
      <c r="N130" s="225">
        <v>-28.038699999999999</v>
      </c>
      <c r="O130" s="228">
        <v>578582.18900000001</v>
      </c>
      <c r="P130" s="228">
        <v>6898252.8880000003</v>
      </c>
      <c r="Q130" s="110" t="s">
        <v>1228</v>
      </c>
      <c r="R130" s="214">
        <v>50</v>
      </c>
      <c r="S130" s="219">
        <v>115.78700000000001</v>
      </c>
      <c r="T130" s="168">
        <v>-32.058</v>
      </c>
      <c r="U130" s="174">
        <v>58501</v>
      </c>
      <c r="V130" s="174">
        <v>-1.7070000000000001</v>
      </c>
      <c r="W130" s="233">
        <v>-65.959999999999994</v>
      </c>
      <c r="X130" s="122" t="s">
        <v>291</v>
      </c>
      <c r="Y130" s="174" t="s">
        <v>294</v>
      </c>
      <c r="Z130" s="174" t="s">
        <v>813</v>
      </c>
      <c r="AA130" s="174" t="s">
        <v>814</v>
      </c>
      <c r="AB130" s="174" t="s">
        <v>815</v>
      </c>
      <c r="AC130" s="177" t="s">
        <v>705</v>
      </c>
      <c r="AD130" s="149">
        <v>15.7</v>
      </c>
      <c r="AE130" s="172">
        <v>81</v>
      </c>
      <c r="AF130" s="172">
        <v>62.2</v>
      </c>
      <c r="AG130" s="172">
        <v>42.926454415516133</v>
      </c>
      <c r="AH130" s="178">
        <v>78.246341108602806</v>
      </c>
      <c r="AI130" s="179">
        <v>18.578775</v>
      </c>
      <c r="AJ130" s="179">
        <v>0</v>
      </c>
      <c r="AK130" s="179">
        <v>0.72164039999999996</v>
      </c>
      <c r="AL130" s="179">
        <v>15.19951</v>
      </c>
      <c r="AM130" s="179">
        <v>229.19245000000001</v>
      </c>
      <c r="AN130" s="179">
        <v>-0.5628358</v>
      </c>
      <c r="AO130" s="179">
        <v>0.81759739999999992</v>
      </c>
      <c r="AP130" s="208">
        <v>399.8875376668102</v>
      </c>
      <c r="AQ130" s="116">
        <v>403.18</v>
      </c>
      <c r="AR130" s="171">
        <v>403.63</v>
      </c>
      <c r="AS130" s="171">
        <v>260.58</v>
      </c>
      <c r="AT130" s="171">
        <v>143.3366733466934</v>
      </c>
      <c r="AU130" s="171">
        <v>0.45090180360720306</v>
      </c>
      <c r="AV130" s="180">
        <v>2.8128181754631245</v>
      </c>
      <c r="AW130" s="181">
        <v>3.1457532331351876E-3</v>
      </c>
      <c r="AX130" s="203">
        <v>2.8216945301542768</v>
      </c>
      <c r="AY130" s="37">
        <v>5540</v>
      </c>
      <c r="AZ130" s="199">
        <v>15583.012692065709</v>
      </c>
      <c r="BA130" s="239">
        <v>3344.79</v>
      </c>
      <c r="BB130" s="182">
        <v>3382.65</v>
      </c>
      <c r="BC130" s="182">
        <v>3402.78</v>
      </c>
      <c r="BD130" s="183">
        <v>3376.6542778459025</v>
      </c>
      <c r="BE130" s="184">
        <v>62.148000000000003</v>
      </c>
      <c r="BF130" s="184">
        <v>62.901000000000003</v>
      </c>
      <c r="BG130" s="184">
        <v>63.539000000000001</v>
      </c>
      <c r="BH130" s="185">
        <v>62.862666666666676</v>
      </c>
      <c r="BI130" s="184">
        <v>0</v>
      </c>
      <c r="BJ130" s="184">
        <v>0</v>
      </c>
      <c r="BK130" s="184">
        <v>0</v>
      </c>
      <c r="BL130" s="197">
        <v>0</v>
      </c>
      <c r="BM130" s="155">
        <v>-0.3</v>
      </c>
      <c r="BN130" s="186">
        <v>-0.9</v>
      </c>
      <c r="BO130" s="190">
        <v>-1.5</v>
      </c>
    </row>
    <row r="131" spans="1:67" x14ac:dyDescent="0.25">
      <c r="A131" s="122" t="s">
        <v>1104</v>
      </c>
      <c r="B131" s="174">
        <v>271812</v>
      </c>
      <c r="C131" s="174" t="s">
        <v>1229</v>
      </c>
      <c r="D131" s="175"/>
      <c r="E131" s="176" t="s">
        <v>289</v>
      </c>
      <c r="F131" s="174">
        <v>146</v>
      </c>
      <c r="G131" s="174">
        <v>50</v>
      </c>
      <c r="H131" s="231">
        <v>45391</v>
      </c>
      <c r="I131" s="215"/>
      <c r="J131" s="122" t="s">
        <v>677</v>
      </c>
      <c r="K131" s="174">
        <v>178</v>
      </c>
      <c r="L131" s="174">
        <v>178.2</v>
      </c>
      <c r="M131" s="225">
        <v>117.79949999999999</v>
      </c>
      <c r="N131" s="225">
        <v>-28.038699999999999</v>
      </c>
      <c r="O131" s="228">
        <v>578582.18900000001</v>
      </c>
      <c r="P131" s="228">
        <v>6898252.8880000003</v>
      </c>
      <c r="Q131" s="110" t="s">
        <v>1228</v>
      </c>
      <c r="R131" s="214">
        <v>50</v>
      </c>
      <c r="S131" s="219">
        <v>115.78700000000001</v>
      </c>
      <c r="T131" s="168">
        <v>-32.058</v>
      </c>
      <c r="U131" s="174">
        <v>58501</v>
      </c>
      <c r="V131" s="174">
        <v>-1.7070000000000001</v>
      </c>
      <c r="W131" s="233">
        <v>-65.959999999999994</v>
      </c>
      <c r="X131" s="122" t="s">
        <v>681</v>
      </c>
      <c r="Y131" s="174" t="s">
        <v>682</v>
      </c>
      <c r="Z131" s="174" t="s">
        <v>816</v>
      </c>
      <c r="AA131" s="174" t="s">
        <v>563</v>
      </c>
      <c r="AB131" s="174" t="s">
        <v>817</v>
      </c>
      <c r="AC131" s="177" t="s">
        <v>706</v>
      </c>
      <c r="AD131" s="149">
        <v>25.5</v>
      </c>
      <c r="AE131" s="172">
        <v>27.5</v>
      </c>
      <c r="AF131" s="172">
        <v>33.6</v>
      </c>
      <c r="AG131" s="172">
        <v>28.668439287057577</v>
      </c>
      <c r="AH131" s="178">
        <v>52.251097444591139</v>
      </c>
      <c r="AI131" s="179">
        <v>3.3252245</v>
      </c>
      <c r="AJ131" s="179">
        <v>0</v>
      </c>
      <c r="AK131" s="179">
        <v>-59.792315000000002</v>
      </c>
      <c r="AL131" s="179">
        <v>2.4350909999999999</v>
      </c>
      <c r="AM131" s="179">
        <v>220.83265</v>
      </c>
      <c r="AN131" s="179">
        <v>25.529980000000002</v>
      </c>
      <c r="AO131" s="179">
        <v>0.71463965000000007</v>
      </c>
      <c r="AP131" s="208">
        <v>71.571771416272071</v>
      </c>
      <c r="AQ131" s="116">
        <v>429.32</v>
      </c>
      <c r="AR131" s="171">
        <v>429.83</v>
      </c>
      <c r="AS131" s="171">
        <v>281.67</v>
      </c>
      <c r="AT131" s="171">
        <v>148.45691382765528</v>
      </c>
      <c r="AU131" s="171">
        <v>0.5110220440881672</v>
      </c>
      <c r="AV131" s="180">
        <v>2.8918828293736505</v>
      </c>
      <c r="AW131" s="181">
        <v>3.4422246220301767E-3</v>
      </c>
      <c r="AX131" s="203">
        <v>2.9018717236708436</v>
      </c>
      <c r="AY131" s="37">
        <v>5460</v>
      </c>
      <c r="AZ131" s="199">
        <v>15789.680248380131</v>
      </c>
      <c r="BA131" s="239">
        <v>967.9</v>
      </c>
      <c r="BB131" s="182">
        <v>1039.3499999999999</v>
      </c>
      <c r="BC131" s="182">
        <v>1051.81</v>
      </c>
      <c r="BD131" s="183">
        <v>1019.005516829763</v>
      </c>
      <c r="BE131" s="184">
        <v>8.1679999999999993</v>
      </c>
      <c r="BF131" s="184">
        <v>8.4879999999999995</v>
      </c>
      <c r="BG131" s="184">
        <v>8.5350000000000001</v>
      </c>
      <c r="BH131" s="185">
        <v>8.3970000000000002</v>
      </c>
      <c r="BI131" s="184">
        <v>0</v>
      </c>
      <c r="BJ131" s="184">
        <v>0</v>
      </c>
      <c r="BK131" s="184">
        <v>0</v>
      </c>
      <c r="BL131" s="197">
        <v>0</v>
      </c>
      <c r="BM131" s="155">
        <v>0.93835000000000002</v>
      </c>
      <c r="BN131" s="186">
        <v>3.1777099999999998</v>
      </c>
      <c r="BO131" s="190">
        <v>8.8418299999999999</v>
      </c>
    </row>
    <row r="132" spans="1:67" x14ac:dyDescent="0.25">
      <c r="A132" s="122" t="s">
        <v>1105</v>
      </c>
      <c r="B132" s="174">
        <v>271813</v>
      </c>
      <c r="C132" s="174" t="s">
        <v>1229</v>
      </c>
      <c r="D132" s="175"/>
      <c r="E132" s="176" t="s">
        <v>289</v>
      </c>
      <c r="F132" s="174">
        <v>135</v>
      </c>
      <c r="G132" s="174">
        <v>50</v>
      </c>
      <c r="H132" s="231">
        <v>45391</v>
      </c>
      <c r="I132" s="215"/>
      <c r="J132" s="122" t="s">
        <v>677</v>
      </c>
      <c r="K132" s="174">
        <v>180.42</v>
      </c>
      <c r="L132" s="174">
        <v>180.61</v>
      </c>
      <c r="M132" s="225">
        <v>117.79949999999999</v>
      </c>
      <c r="N132" s="225">
        <v>-28.038699999999999</v>
      </c>
      <c r="O132" s="228">
        <v>578582.18900000001</v>
      </c>
      <c r="P132" s="228">
        <v>6898252.8880000003</v>
      </c>
      <c r="Q132" s="110" t="s">
        <v>1228</v>
      </c>
      <c r="R132" s="214">
        <v>50</v>
      </c>
      <c r="S132" s="219">
        <v>115.78700000000001</v>
      </c>
      <c r="T132" s="168">
        <v>-32.058</v>
      </c>
      <c r="U132" s="174">
        <v>58501</v>
      </c>
      <c r="V132" s="174">
        <v>-1.7070000000000001</v>
      </c>
      <c r="W132" s="233">
        <v>-65.959999999999994</v>
      </c>
      <c r="X132" s="122" t="s">
        <v>681</v>
      </c>
      <c r="Y132" s="174" t="s">
        <v>682</v>
      </c>
      <c r="Z132" s="174" t="s">
        <v>818</v>
      </c>
      <c r="AA132" s="174" t="s">
        <v>804</v>
      </c>
      <c r="AB132" s="174" t="s">
        <v>817</v>
      </c>
      <c r="AC132" s="177" t="s">
        <v>707</v>
      </c>
      <c r="AD132" s="149">
        <v>16.2</v>
      </c>
      <c r="AE132" s="172">
        <v>24.6</v>
      </c>
      <c r="AF132" s="172">
        <v>22.8</v>
      </c>
      <c r="AG132" s="172">
        <v>20.867078807040471</v>
      </c>
      <c r="AH132" s="178">
        <v>38.078245407087451</v>
      </c>
      <c r="AI132" s="179">
        <v>1.718059</v>
      </c>
      <c r="AJ132" s="179">
        <v>0</v>
      </c>
      <c r="AK132" s="179">
        <v>-74.7607</v>
      </c>
      <c r="AL132" s="179">
        <v>0.46816240000000003</v>
      </c>
      <c r="AM132" s="179">
        <v>268.7328</v>
      </c>
      <c r="AN132" s="179">
        <v>41.538125000000001</v>
      </c>
      <c r="AO132" s="179">
        <v>0.27435999999999999</v>
      </c>
      <c r="AP132" s="208">
        <v>36.979315540249679</v>
      </c>
      <c r="AQ132" s="116">
        <v>428.29</v>
      </c>
      <c r="AR132" s="171">
        <v>428.87</v>
      </c>
      <c r="AS132" s="171">
        <v>280.37</v>
      </c>
      <c r="AT132" s="171">
        <v>148.79759519038078</v>
      </c>
      <c r="AU132" s="171">
        <v>0.58116232464928264</v>
      </c>
      <c r="AV132" s="180">
        <v>2.8783395286195286</v>
      </c>
      <c r="AW132" s="181">
        <v>3.9057239057237979E-3</v>
      </c>
      <c r="AX132" s="203">
        <v>2.8896256084369925</v>
      </c>
      <c r="AY132" s="37">
        <v>5640</v>
      </c>
      <c r="AZ132" s="199">
        <v>16233.834941414141</v>
      </c>
      <c r="BA132" s="239">
        <v>6592.26</v>
      </c>
      <c r="BB132" s="182">
        <v>6681.21</v>
      </c>
      <c r="BC132" s="182">
        <v>6729.38</v>
      </c>
      <c r="BD132" s="183">
        <v>6667.3742650774248</v>
      </c>
      <c r="BE132" s="184">
        <v>13.648999999999999</v>
      </c>
      <c r="BF132" s="184">
        <v>13.773</v>
      </c>
      <c r="BG132" s="184">
        <v>13.826000000000001</v>
      </c>
      <c r="BH132" s="185">
        <v>13.749333333333333</v>
      </c>
      <c r="BI132" s="184">
        <v>0</v>
      </c>
      <c r="BJ132" s="184">
        <v>0</v>
      </c>
      <c r="BK132" s="184">
        <v>0</v>
      </c>
      <c r="BL132" s="197">
        <v>0</v>
      </c>
      <c r="BM132" s="155">
        <v>1.1834800000000001</v>
      </c>
      <c r="BN132" s="186">
        <v>2.97207</v>
      </c>
      <c r="BO132" s="190">
        <v>-1.5</v>
      </c>
    </row>
    <row r="133" spans="1:67" x14ac:dyDescent="0.25">
      <c r="A133" s="122" t="s">
        <v>1106</v>
      </c>
      <c r="B133" s="174">
        <v>271814</v>
      </c>
      <c r="C133" s="174" t="s">
        <v>1229</v>
      </c>
      <c r="D133" s="175"/>
      <c r="E133" s="176" t="s">
        <v>289</v>
      </c>
      <c r="F133" s="174">
        <v>126</v>
      </c>
      <c r="G133" s="174">
        <v>50</v>
      </c>
      <c r="H133" s="231">
        <v>45391</v>
      </c>
      <c r="I133" s="215"/>
      <c r="J133" s="122" t="s">
        <v>677</v>
      </c>
      <c r="K133" s="174">
        <v>185.47</v>
      </c>
      <c r="L133" s="174">
        <v>185.65</v>
      </c>
      <c r="M133" s="225">
        <v>117.79949999999999</v>
      </c>
      <c r="N133" s="225">
        <v>-28.038699999999999</v>
      </c>
      <c r="O133" s="228">
        <v>578582.18900000001</v>
      </c>
      <c r="P133" s="228">
        <v>6898252.8880000003</v>
      </c>
      <c r="Q133" s="110" t="s">
        <v>1228</v>
      </c>
      <c r="R133" s="214">
        <v>50</v>
      </c>
      <c r="S133" s="219">
        <v>115.78700000000001</v>
      </c>
      <c r="T133" s="168">
        <v>-32.058</v>
      </c>
      <c r="U133" s="174">
        <v>58501</v>
      </c>
      <c r="V133" s="174">
        <v>-1.7070000000000001</v>
      </c>
      <c r="W133" s="233">
        <v>-65.959999999999994</v>
      </c>
      <c r="X133" s="122" t="s">
        <v>396</v>
      </c>
      <c r="Y133" s="174" t="s">
        <v>683</v>
      </c>
      <c r="Z133" s="174" t="s">
        <v>819</v>
      </c>
      <c r="AA133" s="174" t="s">
        <v>820</v>
      </c>
      <c r="AB133" s="174" t="s">
        <v>821</v>
      </c>
      <c r="AC133" s="177" t="s">
        <v>708</v>
      </c>
      <c r="AD133" s="149">
        <v>43.5</v>
      </c>
      <c r="AE133" s="172">
        <v>32.9</v>
      </c>
      <c r="AF133" s="172">
        <v>103</v>
      </c>
      <c r="AG133" s="172">
        <v>52.825156601515971</v>
      </c>
      <c r="AH133" s="178">
        <v>96.490431048329071</v>
      </c>
      <c r="AI133" s="179">
        <v>10.71658</v>
      </c>
      <c r="AJ133" s="179">
        <v>0</v>
      </c>
      <c r="AK133" s="179">
        <v>63.150885000000002</v>
      </c>
      <c r="AL133" s="179">
        <v>118.90955</v>
      </c>
      <c r="AM133" s="179">
        <v>177.71255000000002</v>
      </c>
      <c r="AN133" s="179">
        <v>22.388095</v>
      </c>
      <c r="AO133" s="179">
        <v>11.098475000000001</v>
      </c>
      <c r="AP133" s="208">
        <v>230.66250538097287</v>
      </c>
      <c r="AQ133" s="116">
        <v>341.81</v>
      </c>
      <c r="AR133" s="171">
        <v>342.06</v>
      </c>
      <c r="AS133" s="171">
        <v>218.22</v>
      </c>
      <c r="AT133" s="171">
        <v>124.08817635270542</v>
      </c>
      <c r="AU133" s="171">
        <v>0.25050100200400799</v>
      </c>
      <c r="AV133" s="180">
        <v>2.7545734819121446</v>
      </c>
      <c r="AW133" s="181">
        <v>2.0187338501291988E-3</v>
      </c>
      <c r="AX133" s="203">
        <v>2.7601454810259729</v>
      </c>
      <c r="AY133" s="37">
        <v>5500</v>
      </c>
      <c r="AZ133" s="199">
        <v>15150.154150516795</v>
      </c>
      <c r="BA133" s="239">
        <v>265100.27</v>
      </c>
      <c r="BB133" s="182">
        <v>267889.15000000002</v>
      </c>
      <c r="BC133" s="182">
        <v>269222.65999999997</v>
      </c>
      <c r="BD133" s="183">
        <v>267398.50103829644</v>
      </c>
      <c r="BE133" s="184">
        <v>26.254999999999999</v>
      </c>
      <c r="BF133" s="184">
        <v>26.221</v>
      </c>
      <c r="BG133" s="184">
        <v>26.242000000000001</v>
      </c>
      <c r="BH133" s="185">
        <v>26.239333333333335</v>
      </c>
      <c r="BI133" s="184">
        <v>0</v>
      </c>
      <c r="BJ133" s="184">
        <v>0</v>
      </c>
      <c r="BK133" s="184">
        <v>0</v>
      </c>
      <c r="BL133" s="197">
        <v>0</v>
      </c>
      <c r="BM133" s="155">
        <v>-0.3</v>
      </c>
      <c r="BN133" s="186">
        <v>-0.9</v>
      </c>
      <c r="BO133" s="190">
        <v>-1.5</v>
      </c>
    </row>
    <row r="134" spans="1:67" x14ac:dyDescent="0.25">
      <c r="A134" s="122" t="s">
        <v>1107</v>
      </c>
      <c r="B134" s="174">
        <v>271815</v>
      </c>
      <c r="C134" s="174" t="s">
        <v>1229</v>
      </c>
      <c r="D134" s="175"/>
      <c r="E134" s="176" t="s">
        <v>289</v>
      </c>
      <c r="F134" s="174">
        <v>135</v>
      </c>
      <c r="G134" s="174">
        <v>50</v>
      </c>
      <c r="H134" s="231">
        <v>45391</v>
      </c>
      <c r="I134" s="215"/>
      <c r="J134" s="122" t="s">
        <v>677</v>
      </c>
      <c r="K134" s="174">
        <v>192.81</v>
      </c>
      <c r="L134" s="174">
        <v>193</v>
      </c>
      <c r="M134" s="225">
        <v>117.79949999999999</v>
      </c>
      <c r="N134" s="225">
        <v>-28.038699999999999</v>
      </c>
      <c r="O134" s="228">
        <v>578582.18900000001</v>
      </c>
      <c r="P134" s="228">
        <v>6898252.8880000003</v>
      </c>
      <c r="Q134" s="110" t="s">
        <v>1228</v>
      </c>
      <c r="R134" s="214">
        <v>50</v>
      </c>
      <c r="S134" s="219">
        <v>115.78700000000001</v>
      </c>
      <c r="T134" s="168">
        <v>-32.058</v>
      </c>
      <c r="U134" s="174">
        <v>58501</v>
      </c>
      <c r="V134" s="174">
        <v>-1.7070000000000001</v>
      </c>
      <c r="W134" s="233">
        <v>-65.959999999999994</v>
      </c>
      <c r="X134" s="122" t="s">
        <v>681</v>
      </c>
      <c r="Y134" s="174" t="s">
        <v>682</v>
      </c>
      <c r="Z134" s="174" t="s">
        <v>822</v>
      </c>
      <c r="AA134" s="174" t="s">
        <v>793</v>
      </c>
      <c r="AB134" s="174" t="s">
        <v>823</v>
      </c>
      <c r="AC134" s="177" t="s">
        <v>709</v>
      </c>
      <c r="AD134" s="149">
        <v>2.25</v>
      </c>
      <c r="AE134" s="172">
        <v>1.01</v>
      </c>
      <c r="AF134" s="172">
        <v>0.67400000000000004</v>
      </c>
      <c r="AG134" s="172">
        <v>1.1527131904696668</v>
      </c>
      <c r="AH134" s="178">
        <v>2.0993212624833575</v>
      </c>
      <c r="AI134" s="179"/>
      <c r="AJ134" s="179"/>
      <c r="AK134" s="179"/>
      <c r="AL134" s="179"/>
      <c r="AM134" s="179"/>
      <c r="AN134" s="179"/>
      <c r="AO134" s="179"/>
      <c r="AP134" s="208"/>
      <c r="AQ134" s="116">
        <v>397.49</v>
      </c>
      <c r="AR134" s="171">
        <v>398.03</v>
      </c>
      <c r="AS134" s="171">
        <v>260.5</v>
      </c>
      <c r="AT134" s="171">
        <v>137.80561122244487</v>
      </c>
      <c r="AU134" s="171">
        <v>0.54108216432862088</v>
      </c>
      <c r="AV134" s="180">
        <v>2.8844253617392575</v>
      </c>
      <c r="AW134" s="181">
        <v>3.9264160546787158E-3</v>
      </c>
      <c r="AX134" s="203">
        <v>2.895795459522593</v>
      </c>
      <c r="AY134" s="37">
        <v>5480</v>
      </c>
      <c r="AZ134" s="199">
        <v>15806.650982331132</v>
      </c>
      <c r="BA134" s="239">
        <v>3519.71</v>
      </c>
      <c r="BB134" s="182">
        <v>3526.98</v>
      </c>
      <c r="BC134" s="182">
        <v>3527.51</v>
      </c>
      <c r="BD134" s="183">
        <v>3524.7315360783577</v>
      </c>
      <c r="BE134" s="184">
        <v>13.785</v>
      </c>
      <c r="BF134" s="184">
        <v>13.81</v>
      </c>
      <c r="BG134" s="184">
        <v>13.819000000000001</v>
      </c>
      <c r="BH134" s="185">
        <v>13.804666666666668</v>
      </c>
      <c r="BI134" s="184">
        <v>0</v>
      </c>
      <c r="BJ134" s="184">
        <v>0</v>
      </c>
      <c r="BK134" s="184">
        <v>0</v>
      </c>
      <c r="BL134" s="197">
        <v>0</v>
      </c>
      <c r="BM134" s="155">
        <v>1.3624000000000001</v>
      </c>
      <c r="BN134" s="186">
        <v>5.0427400000000002</v>
      </c>
      <c r="BO134" s="190">
        <v>-1.5</v>
      </c>
    </row>
    <row r="135" spans="1:67" x14ac:dyDescent="0.25">
      <c r="A135" s="122" t="s">
        <v>1108</v>
      </c>
      <c r="B135" s="174">
        <v>271816</v>
      </c>
      <c r="C135" s="174" t="s">
        <v>1229</v>
      </c>
      <c r="D135" s="175"/>
      <c r="E135" s="176" t="s">
        <v>289</v>
      </c>
      <c r="F135" s="174">
        <v>144</v>
      </c>
      <c r="G135" s="174">
        <v>50</v>
      </c>
      <c r="H135" s="231">
        <v>45391</v>
      </c>
      <c r="I135" s="215"/>
      <c r="J135" s="122" t="s">
        <v>677</v>
      </c>
      <c r="K135" s="174">
        <v>200.68</v>
      </c>
      <c r="L135" s="174">
        <v>200.88</v>
      </c>
      <c r="M135" s="225">
        <v>117.79949999999999</v>
      </c>
      <c r="N135" s="225">
        <v>-28.038699999999999</v>
      </c>
      <c r="O135" s="228">
        <v>578582.18900000001</v>
      </c>
      <c r="P135" s="228">
        <v>6898252.8880000003</v>
      </c>
      <c r="Q135" s="110" t="s">
        <v>1228</v>
      </c>
      <c r="R135" s="214">
        <v>50</v>
      </c>
      <c r="S135" s="219">
        <v>115.78700000000001</v>
      </c>
      <c r="T135" s="168">
        <v>-32.058</v>
      </c>
      <c r="U135" s="174">
        <v>58501</v>
      </c>
      <c r="V135" s="174">
        <v>-1.7070000000000001</v>
      </c>
      <c r="W135" s="233">
        <v>-65.959999999999994</v>
      </c>
      <c r="X135" s="122" t="s">
        <v>681</v>
      </c>
      <c r="Y135" s="174" t="s">
        <v>682</v>
      </c>
      <c r="Z135" s="174" t="s">
        <v>824</v>
      </c>
      <c r="AA135" s="174" t="s">
        <v>793</v>
      </c>
      <c r="AB135" s="174" t="s">
        <v>812</v>
      </c>
      <c r="AC135" s="177" t="s">
        <v>710</v>
      </c>
      <c r="AD135" s="149">
        <v>53.6</v>
      </c>
      <c r="AE135" s="172">
        <v>49</v>
      </c>
      <c r="AF135" s="172">
        <v>25</v>
      </c>
      <c r="AG135" s="172">
        <v>40.342885670165693</v>
      </c>
      <c r="AH135" s="178">
        <v>73.545080576712053</v>
      </c>
      <c r="AI135" s="179">
        <v>2.6264175000000001</v>
      </c>
      <c r="AJ135" s="179">
        <v>0</v>
      </c>
      <c r="AK135" s="179">
        <v>-77.472305000000006</v>
      </c>
      <c r="AL135" s="179">
        <v>0.82826920000000004</v>
      </c>
      <c r="AM135" s="179">
        <v>250.75569999999999</v>
      </c>
      <c r="AN135" s="179">
        <v>-0.86952050000000014</v>
      </c>
      <c r="AO135" s="179">
        <v>0.31582555000000001</v>
      </c>
      <c r="AP135" s="208">
        <v>56.530725355144213</v>
      </c>
      <c r="AQ135" s="116">
        <v>464.45</v>
      </c>
      <c r="AR135" s="171">
        <v>464.9</v>
      </c>
      <c r="AS135" s="171">
        <v>302.83999999999997</v>
      </c>
      <c r="AT135" s="171">
        <v>162.38476953907815</v>
      </c>
      <c r="AU135" s="171">
        <v>0.45090180360720306</v>
      </c>
      <c r="AV135" s="180">
        <v>2.8601820313464148</v>
      </c>
      <c r="AW135" s="181">
        <v>2.7767493520917479E-3</v>
      </c>
      <c r="AX135" s="203">
        <v>2.8681461543221332</v>
      </c>
      <c r="AY135" s="37">
        <v>5500</v>
      </c>
      <c r="AZ135" s="199">
        <v>15731.001172405282</v>
      </c>
      <c r="BA135" s="239">
        <v>9290.52</v>
      </c>
      <c r="BB135" s="182">
        <v>9318.39</v>
      </c>
      <c r="BC135" s="182">
        <v>9359.67</v>
      </c>
      <c r="BD135" s="183">
        <v>9322.8167424896219</v>
      </c>
      <c r="BE135" s="184">
        <v>15.53</v>
      </c>
      <c r="BF135" s="184">
        <v>15.393000000000001</v>
      </c>
      <c r="BG135" s="184">
        <v>15.571</v>
      </c>
      <c r="BH135" s="185">
        <v>15.497999999999999</v>
      </c>
      <c r="BI135" s="184">
        <v>0</v>
      </c>
      <c r="BJ135" s="184">
        <v>0</v>
      </c>
      <c r="BK135" s="184">
        <v>0</v>
      </c>
      <c r="BL135" s="197">
        <v>0</v>
      </c>
      <c r="BM135" s="155">
        <v>-0.3</v>
      </c>
      <c r="BN135" s="186">
        <v>-0.9</v>
      </c>
      <c r="BO135" s="190">
        <v>12.83356</v>
      </c>
    </row>
    <row r="136" spans="1:67" x14ac:dyDescent="0.25">
      <c r="A136" s="122" t="s">
        <v>1109</v>
      </c>
      <c r="B136" s="174">
        <v>271817</v>
      </c>
      <c r="C136" s="174" t="s">
        <v>1229</v>
      </c>
      <c r="D136" s="175"/>
      <c r="E136" s="176" t="s">
        <v>289</v>
      </c>
      <c r="F136" s="174">
        <v>135</v>
      </c>
      <c r="G136" s="174">
        <v>50</v>
      </c>
      <c r="H136" s="231">
        <v>45391</v>
      </c>
      <c r="I136" s="215"/>
      <c r="J136" s="122" t="s">
        <v>677</v>
      </c>
      <c r="K136" s="174">
        <v>210.81</v>
      </c>
      <c r="L136" s="174">
        <v>211</v>
      </c>
      <c r="M136" s="225">
        <v>117.79949999999999</v>
      </c>
      <c r="N136" s="225">
        <v>-28.038699999999999</v>
      </c>
      <c r="O136" s="228">
        <v>578582.18900000001</v>
      </c>
      <c r="P136" s="228">
        <v>6898252.8880000003</v>
      </c>
      <c r="Q136" s="110" t="s">
        <v>1228</v>
      </c>
      <c r="R136" s="214">
        <v>50</v>
      </c>
      <c r="S136" s="219">
        <v>115.78700000000001</v>
      </c>
      <c r="T136" s="168">
        <v>-32.058</v>
      </c>
      <c r="U136" s="174">
        <v>58501</v>
      </c>
      <c r="V136" s="174">
        <v>-1.7070000000000001</v>
      </c>
      <c r="W136" s="233">
        <v>-65.959999999999994</v>
      </c>
      <c r="X136" s="122" t="s">
        <v>681</v>
      </c>
      <c r="Y136" s="174" t="s">
        <v>682</v>
      </c>
      <c r="Z136" s="174" t="s">
        <v>825</v>
      </c>
      <c r="AA136" s="174" t="s">
        <v>793</v>
      </c>
      <c r="AB136" s="174" t="s">
        <v>826</v>
      </c>
      <c r="AC136" s="177" t="s">
        <v>711</v>
      </c>
      <c r="AD136" s="149">
        <v>20.100000000000001</v>
      </c>
      <c r="AE136" s="172">
        <v>25.3</v>
      </c>
      <c r="AF136" s="172">
        <v>21.1</v>
      </c>
      <c r="AG136" s="172">
        <v>22.056317830103083</v>
      </c>
      <c r="AH136" s="178">
        <v>40.248368776372104</v>
      </c>
      <c r="AI136" s="179">
        <v>2.1519810000000001</v>
      </c>
      <c r="AJ136" s="179">
        <v>0</v>
      </c>
      <c r="AK136" s="179">
        <v>-75.069035</v>
      </c>
      <c r="AL136" s="179">
        <v>0.34888839999999999</v>
      </c>
      <c r="AM136" s="179">
        <v>281.99540000000002</v>
      </c>
      <c r="AN136" s="179">
        <v>-29.691369999999999</v>
      </c>
      <c r="AO136" s="179">
        <v>0.16509484999999999</v>
      </c>
      <c r="AP136" s="208">
        <v>46.319005596211795</v>
      </c>
      <c r="AQ136" s="116">
        <v>403.34</v>
      </c>
      <c r="AR136" s="171">
        <v>403.76</v>
      </c>
      <c r="AS136" s="171">
        <v>265.83999999999997</v>
      </c>
      <c r="AT136" s="171">
        <v>138.19639278557116</v>
      </c>
      <c r="AU136" s="171">
        <v>0.42084168336674943</v>
      </c>
      <c r="AV136" s="180">
        <v>2.9186000580046398</v>
      </c>
      <c r="AW136" s="181">
        <v>3.0452436194896744E-3</v>
      </c>
      <c r="AX136" s="203">
        <v>2.927515054545454</v>
      </c>
      <c r="AY136" s="37">
        <v>5880</v>
      </c>
      <c r="AZ136" s="199">
        <v>17161.368341067282</v>
      </c>
      <c r="BA136" s="239">
        <v>7922.05</v>
      </c>
      <c r="BB136" s="182">
        <v>7789.47</v>
      </c>
      <c r="BC136" s="182">
        <v>7777.58</v>
      </c>
      <c r="BD136" s="183">
        <v>7829.4272255277292</v>
      </c>
      <c r="BE136" s="184">
        <v>15.342000000000001</v>
      </c>
      <c r="BF136" s="184">
        <v>15.282</v>
      </c>
      <c r="BG136" s="184">
        <v>15.269</v>
      </c>
      <c r="BH136" s="185">
        <v>15.297666666666666</v>
      </c>
      <c r="BI136" s="184">
        <v>0</v>
      </c>
      <c r="BJ136" s="184">
        <v>0</v>
      </c>
      <c r="BK136" s="184">
        <v>0</v>
      </c>
      <c r="BL136" s="197">
        <v>0</v>
      </c>
      <c r="BM136" s="155">
        <v>-0.3</v>
      </c>
      <c r="BN136" s="186">
        <v>5.6889799999999999</v>
      </c>
      <c r="BO136" s="190">
        <v>-1.5</v>
      </c>
    </row>
    <row r="137" spans="1:67" x14ac:dyDescent="0.25">
      <c r="A137" s="122" t="s">
        <v>1110</v>
      </c>
      <c r="B137" s="174">
        <v>271818</v>
      </c>
      <c r="C137" s="174" t="s">
        <v>1229</v>
      </c>
      <c r="D137" s="175"/>
      <c r="E137" s="176" t="s">
        <v>289</v>
      </c>
      <c r="F137" s="174">
        <v>135</v>
      </c>
      <c r="G137" s="174">
        <v>50</v>
      </c>
      <c r="H137" s="231">
        <v>45391</v>
      </c>
      <c r="I137" s="215"/>
      <c r="J137" s="122" t="s">
        <v>677</v>
      </c>
      <c r="K137" s="174">
        <v>213.64</v>
      </c>
      <c r="L137" s="174">
        <v>213.83</v>
      </c>
      <c r="M137" s="225">
        <v>117.79949999999999</v>
      </c>
      <c r="N137" s="225">
        <v>-28.038699999999999</v>
      </c>
      <c r="O137" s="228">
        <v>578582.18900000001</v>
      </c>
      <c r="P137" s="228">
        <v>6898252.8880000003</v>
      </c>
      <c r="Q137" s="110" t="s">
        <v>1228</v>
      </c>
      <c r="R137" s="214">
        <v>50</v>
      </c>
      <c r="S137" s="219">
        <v>115.78700000000001</v>
      </c>
      <c r="T137" s="168">
        <v>-32.058</v>
      </c>
      <c r="U137" s="174">
        <v>58501</v>
      </c>
      <c r="V137" s="174">
        <v>-1.7070000000000001</v>
      </c>
      <c r="W137" s="233">
        <v>-65.959999999999994</v>
      </c>
      <c r="X137" s="122" t="s">
        <v>681</v>
      </c>
      <c r="Y137" s="174" t="s">
        <v>682</v>
      </c>
      <c r="Z137" s="174" t="s">
        <v>827</v>
      </c>
      <c r="AA137" s="174" t="s">
        <v>828</v>
      </c>
      <c r="AB137" s="174" t="s">
        <v>829</v>
      </c>
      <c r="AC137" s="177" t="s">
        <v>710</v>
      </c>
      <c r="AD137" s="149">
        <v>29.1</v>
      </c>
      <c r="AE137" s="172">
        <v>44.1</v>
      </c>
      <c r="AF137" s="172">
        <v>42.4</v>
      </c>
      <c r="AG137" s="172">
        <v>37.893595221455719</v>
      </c>
      <c r="AH137" s="178">
        <v>69.14823256011239</v>
      </c>
      <c r="AI137" s="179">
        <v>3.3622870000000002</v>
      </c>
      <c r="AJ137" s="179">
        <v>0</v>
      </c>
      <c r="AK137" s="179">
        <v>-76.178404999999998</v>
      </c>
      <c r="AL137" s="179">
        <v>1.266764</v>
      </c>
      <c r="AM137" s="179">
        <v>185.32735000000002</v>
      </c>
      <c r="AN137" s="179">
        <v>14.0616725</v>
      </c>
      <c r="AO137" s="179">
        <v>0.37704559999999998</v>
      </c>
      <c r="AP137" s="208">
        <v>72.369500645716741</v>
      </c>
      <c r="AQ137" s="116">
        <v>378.29</v>
      </c>
      <c r="AR137" s="171">
        <v>378.84</v>
      </c>
      <c r="AS137" s="171">
        <v>247.85</v>
      </c>
      <c r="AT137" s="171">
        <v>131.25250501002003</v>
      </c>
      <c r="AU137" s="171">
        <v>0.55110220440877211</v>
      </c>
      <c r="AV137" s="180">
        <v>2.8821545156118793</v>
      </c>
      <c r="AW137" s="181">
        <v>4.1987938010531693E-3</v>
      </c>
      <c r="AX137" s="203">
        <v>2.8943071143820909</v>
      </c>
      <c r="AY137" s="37">
        <v>5570</v>
      </c>
      <c r="AZ137" s="199">
        <v>16053.600651958168</v>
      </c>
      <c r="BA137" s="239">
        <v>2007.55</v>
      </c>
      <c r="BB137" s="182">
        <v>2008.23</v>
      </c>
      <c r="BC137" s="182">
        <v>2000.87</v>
      </c>
      <c r="BD137" s="183">
        <v>2005.5472484803995</v>
      </c>
      <c r="BE137" s="184">
        <v>15.352</v>
      </c>
      <c r="BF137" s="184">
        <v>15.34</v>
      </c>
      <c r="BG137" s="184">
        <v>15.297000000000001</v>
      </c>
      <c r="BH137" s="185">
        <v>15.329666666666668</v>
      </c>
      <c r="BI137" s="184">
        <v>0</v>
      </c>
      <c r="BJ137" s="184">
        <v>0</v>
      </c>
      <c r="BK137" s="184">
        <v>0</v>
      </c>
      <c r="BL137" s="197">
        <v>0</v>
      </c>
      <c r="BM137" s="155">
        <v>0.85675999999999997</v>
      </c>
      <c r="BN137" s="186">
        <v>-0.9</v>
      </c>
      <c r="BO137" s="190">
        <v>-1.5</v>
      </c>
    </row>
    <row r="138" spans="1:67" x14ac:dyDescent="0.25">
      <c r="A138" s="122" t="s">
        <v>1111</v>
      </c>
      <c r="B138" s="174">
        <v>271819</v>
      </c>
      <c r="C138" s="174" t="s">
        <v>1229</v>
      </c>
      <c r="D138" s="175"/>
      <c r="E138" s="176" t="s">
        <v>289</v>
      </c>
      <c r="F138" s="174">
        <v>145</v>
      </c>
      <c r="G138" s="174">
        <v>50</v>
      </c>
      <c r="H138" s="231">
        <v>45391</v>
      </c>
      <c r="I138" s="215"/>
      <c r="J138" s="122" t="s">
        <v>677</v>
      </c>
      <c r="K138" s="174">
        <v>219.1</v>
      </c>
      <c r="L138" s="174">
        <v>219.3</v>
      </c>
      <c r="M138" s="225">
        <v>117.79949999999999</v>
      </c>
      <c r="N138" s="225">
        <v>-28.038699999999999</v>
      </c>
      <c r="O138" s="228">
        <v>578582.18900000001</v>
      </c>
      <c r="P138" s="228">
        <v>6898252.8880000003</v>
      </c>
      <c r="Q138" s="110" t="s">
        <v>1228</v>
      </c>
      <c r="R138" s="214">
        <v>50</v>
      </c>
      <c r="S138" s="219">
        <v>115.78700000000001</v>
      </c>
      <c r="T138" s="168">
        <v>-32.058</v>
      </c>
      <c r="U138" s="174">
        <v>58501</v>
      </c>
      <c r="V138" s="174">
        <v>-1.7070000000000001</v>
      </c>
      <c r="W138" s="233">
        <v>-65.959999999999994</v>
      </c>
      <c r="X138" s="122" t="s">
        <v>681</v>
      </c>
      <c r="Y138" s="174" t="s">
        <v>682</v>
      </c>
      <c r="Z138" s="174" t="s">
        <v>830</v>
      </c>
      <c r="AA138" s="174" t="s">
        <v>793</v>
      </c>
      <c r="AB138" s="174" t="s">
        <v>831</v>
      </c>
      <c r="AC138" s="177" t="s">
        <v>712</v>
      </c>
      <c r="AD138" s="149">
        <v>0.88100000000000001</v>
      </c>
      <c r="AE138" s="172">
        <v>1.31</v>
      </c>
      <c r="AF138" s="172">
        <v>1.18</v>
      </c>
      <c r="AG138" s="172">
        <v>1.1084337404403055</v>
      </c>
      <c r="AH138" s="178">
        <v>2.0164626606090041</v>
      </c>
      <c r="AI138" s="179"/>
      <c r="AJ138" s="179"/>
      <c r="AK138" s="179"/>
      <c r="AL138" s="179"/>
      <c r="AM138" s="179"/>
      <c r="AN138" s="179"/>
      <c r="AO138" s="179"/>
      <c r="AP138" s="208"/>
      <c r="AQ138" s="116">
        <v>439.46</v>
      </c>
      <c r="AR138" s="171">
        <v>440.12</v>
      </c>
      <c r="AS138" s="171">
        <v>288.43</v>
      </c>
      <c r="AT138" s="171">
        <v>151.99398797595191</v>
      </c>
      <c r="AU138" s="171">
        <v>0.66132264529060625</v>
      </c>
      <c r="AV138" s="180">
        <v>2.8912985694508535</v>
      </c>
      <c r="AW138" s="181">
        <v>4.3509789702684751E-3</v>
      </c>
      <c r="AX138" s="203">
        <v>2.9039335231410983</v>
      </c>
      <c r="AY138" s="37">
        <v>5560</v>
      </c>
      <c r="AZ138" s="199">
        <v>16075.620046146745</v>
      </c>
      <c r="BA138" s="239">
        <v>2039.39</v>
      </c>
      <c r="BB138" s="182">
        <v>2037.17</v>
      </c>
      <c r="BC138" s="182">
        <v>2040.05</v>
      </c>
      <c r="BD138" s="183">
        <v>2038.8696277493527</v>
      </c>
      <c r="BE138" s="184">
        <v>10.875</v>
      </c>
      <c r="BF138" s="184">
        <v>10.877000000000001</v>
      </c>
      <c r="BG138" s="184">
        <v>10.882</v>
      </c>
      <c r="BH138" s="185">
        <v>10.878</v>
      </c>
      <c r="BI138" s="184">
        <v>0</v>
      </c>
      <c r="BJ138" s="184">
        <v>0</v>
      </c>
      <c r="BK138" s="184">
        <v>0</v>
      </c>
      <c r="BL138" s="197">
        <v>0</v>
      </c>
      <c r="BM138" s="155">
        <v>-0.3</v>
      </c>
      <c r="BN138" s="186">
        <v>-0.9</v>
      </c>
      <c r="BO138" s="190">
        <v>-1.5</v>
      </c>
    </row>
    <row r="139" spans="1:67" x14ac:dyDescent="0.25">
      <c r="A139" s="122" t="s">
        <v>1112</v>
      </c>
      <c r="B139" s="174">
        <v>271820</v>
      </c>
      <c r="C139" s="174" t="s">
        <v>1229</v>
      </c>
      <c r="D139" s="175"/>
      <c r="E139" s="176" t="s">
        <v>289</v>
      </c>
      <c r="F139" s="174">
        <v>147</v>
      </c>
      <c r="G139" s="174">
        <v>50</v>
      </c>
      <c r="H139" s="231">
        <v>45391</v>
      </c>
      <c r="I139" s="215"/>
      <c r="J139" s="122" t="s">
        <v>677</v>
      </c>
      <c r="K139" s="174">
        <v>224.77</v>
      </c>
      <c r="L139" s="174">
        <v>224.97</v>
      </c>
      <c r="M139" s="225">
        <v>117.79949999999999</v>
      </c>
      <c r="N139" s="225">
        <v>-28.038699999999999</v>
      </c>
      <c r="O139" s="228">
        <v>578582.18900000001</v>
      </c>
      <c r="P139" s="228">
        <v>6898252.8880000003</v>
      </c>
      <c r="Q139" s="110" t="s">
        <v>1228</v>
      </c>
      <c r="R139" s="214">
        <v>50</v>
      </c>
      <c r="S139" s="219">
        <v>115.78700000000001</v>
      </c>
      <c r="T139" s="168">
        <v>-32.058</v>
      </c>
      <c r="U139" s="174">
        <v>58501</v>
      </c>
      <c r="V139" s="174">
        <v>-1.7070000000000001</v>
      </c>
      <c r="W139" s="233">
        <v>-65.959999999999994</v>
      </c>
      <c r="X139" s="122" t="s">
        <v>681</v>
      </c>
      <c r="Y139" s="174" t="s">
        <v>682</v>
      </c>
      <c r="Z139" s="174" t="s">
        <v>832</v>
      </c>
      <c r="AA139" s="174" t="s">
        <v>793</v>
      </c>
      <c r="AB139" s="174" t="s">
        <v>833</v>
      </c>
      <c r="AC139" s="177" t="s">
        <v>713</v>
      </c>
      <c r="AD139" s="149">
        <v>22.7</v>
      </c>
      <c r="AE139" s="172">
        <v>24.3</v>
      </c>
      <c r="AF139" s="172">
        <v>24.7</v>
      </c>
      <c r="AG139" s="172">
        <v>23.884144756693772</v>
      </c>
      <c r="AH139" s="178">
        <v>43.526465404598724</v>
      </c>
      <c r="AI139" s="179">
        <v>2.72383</v>
      </c>
      <c r="AJ139" s="179">
        <v>0</v>
      </c>
      <c r="AK139" s="179">
        <v>-66.775059999999996</v>
      </c>
      <c r="AL139" s="179">
        <v>1.44076315</v>
      </c>
      <c r="AM139" s="179">
        <v>216.53215</v>
      </c>
      <c r="AN139" s="179">
        <v>37.502745000000004</v>
      </c>
      <c r="AO139" s="179">
        <v>0.50682074999999993</v>
      </c>
      <c r="AP139" s="208">
        <v>58.627421437795952</v>
      </c>
      <c r="AQ139" s="116">
        <v>447.47</v>
      </c>
      <c r="AR139" s="171">
        <v>448.22</v>
      </c>
      <c r="AS139" s="171">
        <v>296.25</v>
      </c>
      <c r="AT139" s="171">
        <v>152.27454909819642</v>
      </c>
      <c r="AU139" s="171">
        <v>0.75150300601202402</v>
      </c>
      <c r="AV139" s="180">
        <v>2.9385737974600246</v>
      </c>
      <c r="AW139" s="181">
        <v>4.9351845759031381E-3</v>
      </c>
      <c r="AX139" s="203">
        <v>2.9531481285544237</v>
      </c>
      <c r="AY139" s="37">
        <v>5530</v>
      </c>
      <c r="AZ139" s="199">
        <v>16250.313099953935</v>
      </c>
      <c r="BA139" s="239">
        <v>1192.3599999999999</v>
      </c>
      <c r="BB139" s="182">
        <v>1176.83</v>
      </c>
      <c r="BC139" s="182">
        <v>1166.24</v>
      </c>
      <c r="BD139" s="183">
        <v>1178.4279124880993</v>
      </c>
      <c r="BE139" s="184">
        <v>19.21</v>
      </c>
      <c r="BF139" s="184">
        <v>19.413</v>
      </c>
      <c r="BG139" s="184">
        <v>19.545000000000002</v>
      </c>
      <c r="BH139" s="185">
        <v>19.389333333333337</v>
      </c>
      <c r="BI139" s="184">
        <v>0</v>
      </c>
      <c r="BJ139" s="184">
        <v>0</v>
      </c>
      <c r="BK139" s="184">
        <v>0</v>
      </c>
      <c r="BL139" s="197">
        <v>0</v>
      </c>
      <c r="BM139" s="155">
        <v>1.9267000000000001</v>
      </c>
      <c r="BN139" s="186">
        <v>3.9953099999999999</v>
      </c>
      <c r="BO139" s="190">
        <v>-1.5</v>
      </c>
    </row>
    <row r="140" spans="1:67" x14ac:dyDescent="0.25">
      <c r="A140" s="122" t="s">
        <v>1113</v>
      </c>
      <c r="B140" s="174">
        <v>271821</v>
      </c>
      <c r="C140" s="174" t="s">
        <v>1229</v>
      </c>
      <c r="D140" s="175"/>
      <c r="E140" s="176" t="s">
        <v>289</v>
      </c>
      <c r="F140" s="174">
        <v>147</v>
      </c>
      <c r="G140" s="174">
        <v>50</v>
      </c>
      <c r="H140" s="231">
        <v>45391</v>
      </c>
      <c r="I140" s="215"/>
      <c r="J140" s="122" t="s">
        <v>677</v>
      </c>
      <c r="K140" s="174">
        <v>242.25</v>
      </c>
      <c r="L140" s="174">
        <v>242.45</v>
      </c>
      <c r="M140" s="225">
        <v>117.79949999999999</v>
      </c>
      <c r="N140" s="225">
        <v>-28.038699999999999</v>
      </c>
      <c r="O140" s="228">
        <v>578582.18900000001</v>
      </c>
      <c r="P140" s="228">
        <v>6898252.8880000003</v>
      </c>
      <c r="Q140" s="110" t="s">
        <v>1228</v>
      </c>
      <c r="R140" s="214">
        <v>50</v>
      </c>
      <c r="S140" s="219">
        <v>115.78700000000001</v>
      </c>
      <c r="T140" s="168">
        <v>-32.058</v>
      </c>
      <c r="U140" s="174">
        <v>58501</v>
      </c>
      <c r="V140" s="174">
        <v>-1.7070000000000001</v>
      </c>
      <c r="W140" s="233">
        <v>-65.959999999999994</v>
      </c>
      <c r="X140" s="122" t="s">
        <v>681</v>
      </c>
      <c r="Y140" s="174" t="s">
        <v>682</v>
      </c>
      <c r="Z140" s="174" t="s">
        <v>834</v>
      </c>
      <c r="AA140" s="174" t="s">
        <v>835</v>
      </c>
      <c r="AB140" s="174" t="s">
        <v>836</v>
      </c>
      <c r="AC140" s="177" t="s">
        <v>714</v>
      </c>
      <c r="AD140" s="149">
        <v>21.7</v>
      </c>
      <c r="AE140" s="172">
        <v>23</v>
      </c>
      <c r="AF140" s="172">
        <v>12.6</v>
      </c>
      <c r="AG140" s="172">
        <v>18.458059360425661</v>
      </c>
      <c r="AH140" s="178">
        <v>33.637967378439718</v>
      </c>
      <c r="AI140" s="179">
        <v>1.2276229999999999</v>
      </c>
      <c r="AJ140" s="179">
        <v>0</v>
      </c>
      <c r="AK140" s="179">
        <v>-58.085215000000005</v>
      </c>
      <c r="AL140" s="179">
        <v>0.71677464999999996</v>
      </c>
      <c r="AM140" s="179">
        <v>103.19235500000001</v>
      </c>
      <c r="AN140" s="179">
        <v>22.644242500000001</v>
      </c>
      <c r="AO140" s="179">
        <v>0.56767374999999998</v>
      </c>
      <c r="AP140" s="208">
        <v>26.423224278949633</v>
      </c>
      <c r="AQ140" s="116">
        <v>432.99</v>
      </c>
      <c r="AR140" s="171">
        <v>433.61</v>
      </c>
      <c r="AS140" s="171">
        <v>280.62</v>
      </c>
      <c r="AT140" s="171">
        <v>153.29659318637275</v>
      </c>
      <c r="AU140" s="171">
        <v>0.62124248496994439</v>
      </c>
      <c r="AV140" s="180">
        <v>2.8245246094515983</v>
      </c>
      <c r="AW140" s="181">
        <v>4.0525524544088145E-3</v>
      </c>
      <c r="AX140" s="203">
        <v>2.836017720023627</v>
      </c>
      <c r="AY140" s="37">
        <v>4640</v>
      </c>
      <c r="AZ140" s="199">
        <v>13105.794187855416</v>
      </c>
      <c r="BA140" s="239">
        <v>1395.01</v>
      </c>
      <c r="BB140" s="182">
        <v>1387.7</v>
      </c>
      <c r="BC140" s="182">
        <v>1378.17</v>
      </c>
      <c r="BD140" s="183">
        <v>1386.9428532101078</v>
      </c>
      <c r="BE140" s="184">
        <v>10.456</v>
      </c>
      <c r="BF140" s="184">
        <v>10.519</v>
      </c>
      <c r="BG140" s="184">
        <v>10.581</v>
      </c>
      <c r="BH140" s="185">
        <v>10.518666666666666</v>
      </c>
      <c r="BI140" s="184">
        <v>0</v>
      </c>
      <c r="BJ140" s="184">
        <v>0</v>
      </c>
      <c r="BK140" s="184">
        <v>0</v>
      </c>
      <c r="BL140" s="197">
        <v>0</v>
      </c>
      <c r="BM140" s="155">
        <v>-0.3</v>
      </c>
      <c r="BN140" s="186">
        <v>3.9908000000000001</v>
      </c>
      <c r="BO140" s="190">
        <v>7.9966499999999998</v>
      </c>
    </row>
    <row r="141" spans="1:67" x14ac:dyDescent="0.25">
      <c r="A141" s="122" t="s">
        <v>1114</v>
      </c>
      <c r="B141" s="174">
        <v>271822</v>
      </c>
      <c r="C141" s="174" t="s">
        <v>1229</v>
      </c>
      <c r="D141" s="175"/>
      <c r="E141" s="176" t="s">
        <v>289</v>
      </c>
      <c r="F141" s="174">
        <v>148</v>
      </c>
      <c r="G141" s="174">
        <v>50</v>
      </c>
      <c r="H141" s="231">
        <v>45391</v>
      </c>
      <c r="I141" s="215"/>
      <c r="J141" s="122" t="s">
        <v>677</v>
      </c>
      <c r="K141" s="174">
        <v>253.51</v>
      </c>
      <c r="L141" s="174">
        <v>253.71</v>
      </c>
      <c r="M141" s="225">
        <v>117.79949999999999</v>
      </c>
      <c r="N141" s="225">
        <v>-28.038699999999999</v>
      </c>
      <c r="O141" s="228">
        <v>578582.18900000001</v>
      </c>
      <c r="P141" s="228">
        <v>6898252.8880000003</v>
      </c>
      <c r="Q141" s="110" t="s">
        <v>1228</v>
      </c>
      <c r="R141" s="214">
        <v>50</v>
      </c>
      <c r="S141" s="219">
        <v>115.78700000000001</v>
      </c>
      <c r="T141" s="168">
        <v>-32.058</v>
      </c>
      <c r="U141" s="174">
        <v>58501</v>
      </c>
      <c r="V141" s="174">
        <v>-1.7070000000000001</v>
      </c>
      <c r="W141" s="233">
        <v>-65.959999999999994</v>
      </c>
      <c r="X141" s="122" t="s">
        <v>679</v>
      </c>
      <c r="Y141" s="174" t="s">
        <v>680</v>
      </c>
      <c r="Z141" s="174" t="s">
        <v>837</v>
      </c>
      <c r="AA141" s="174" t="s">
        <v>838</v>
      </c>
      <c r="AB141" s="174" t="s">
        <v>839</v>
      </c>
      <c r="AC141" s="177" t="s">
        <v>715</v>
      </c>
      <c r="AD141" s="149">
        <v>1552</v>
      </c>
      <c r="AE141" s="172">
        <v>1522</v>
      </c>
      <c r="AF141" s="172">
        <v>1334</v>
      </c>
      <c r="AG141" s="172">
        <v>1466.0678374457148</v>
      </c>
      <c r="AH141" s="178">
        <v>2815.7592099549888</v>
      </c>
      <c r="AI141" s="179">
        <v>184.15895</v>
      </c>
      <c r="AJ141" s="179">
        <v>0</v>
      </c>
      <c r="AK141" s="179">
        <v>-55.650570000000002</v>
      </c>
      <c r="AL141" s="179">
        <v>269.46529999999996</v>
      </c>
      <c r="AM141" s="179">
        <v>196.37504999999999</v>
      </c>
      <c r="AN141" s="179">
        <v>4.6963489999999997</v>
      </c>
      <c r="AO141" s="179">
        <v>1.4621485000000001</v>
      </c>
      <c r="AP141" s="208">
        <v>3963.8172621609988</v>
      </c>
      <c r="AQ141" s="116">
        <v>483.93</v>
      </c>
      <c r="AR141" s="171">
        <v>484.39</v>
      </c>
      <c r="AS141" s="171">
        <v>341.42</v>
      </c>
      <c r="AT141" s="171">
        <v>143.25651302605206</v>
      </c>
      <c r="AU141" s="171">
        <v>0.46092184368735423</v>
      </c>
      <c r="AV141" s="180">
        <v>3.3780663076169835</v>
      </c>
      <c r="AW141" s="181">
        <v>3.2174582080155252E-3</v>
      </c>
      <c r="AX141" s="203">
        <v>3.3889701775314016</v>
      </c>
      <c r="AY141" s="37">
        <v>5500</v>
      </c>
      <c r="AZ141" s="199">
        <v>18579.36469189341</v>
      </c>
      <c r="BA141" s="239">
        <v>282.35000000000002</v>
      </c>
      <c r="BB141" s="182">
        <v>281.81</v>
      </c>
      <c r="BC141" s="182">
        <v>281.35000000000002</v>
      </c>
      <c r="BD141" s="183">
        <v>281.83637038399809</v>
      </c>
      <c r="BE141" s="184">
        <v>65.875</v>
      </c>
      <c r="BF141" s="184">
        <v>65.233000000000004</v>
      </c>
      <c r="BG141" s="184">
        <v>65.197999999999993</v>
      </c>
      <c r="BH141" s="185">
        <v>65.435333333333332</v>
      </c>
      <c r="BI141" s="184">
        <v>0</v>
      </c>
      <c r="BJ141" s="184">
        <v>0</v>
      </c>
      <c r="BK141" s="184">
        <v>0</v>
      </c>
      <c r="BL141" s="197">
        <v>0</v>
      </c>
      <c r="BM141" s="155">
        <v>-0.3</v>
      </c>
      <c r="BN141" s="186">
        <v>-0.9</v>
      </c>
      <c r="BO141" s="190">
        <v>-1.5</v>
      </c>
    </row>
    <row r="142" spans="1:67" x14ac:dyDescent="0.25">
      <c r="A142" s="122" t="s">
        <v>1115</v>
      </c>
      <c r="B142" s="174">
        <v>271823</v>
      </c>
      <c r="C142" s="174" t="s">
        <v>1229</v>
      </c>
      <c r="D142" s="175"/>
      <c r="E142" s="176" t="s">
        <v>289</v>
      </c>
      <c r="F142" s="174">
        <v>143</v>
      </c>
      <c r="G142" s="174">
        <v>50</v>
      </c>
      <c r="H142" s="231">
        <v>45391</v>
      </c>
      <c r="I142" s="215"/>
      <c r="J142" s="122" t="s">
        <v>677</v>
      </c>
      <c r="K142" s="174">
        <v>255.67</v>
      </c>
      <c r="L142" s="174">
        <v>255.87</v>
      </c>
      <c r="M142" s="225">
        <v>117.79949999999999</v>
      </c>
      <c r="N142" s="225">
        <v>-28.038699999999999</v>
      </c>
      <c r="O142" s="228">
        <v>578582.18900000001</v>
      </c>
      <c r="P142" s="228">
        <v>6898252.8880000003</v>
      </c>
      <c r="Q142" s="110" t="s">
        <v>1228</v>
      </c>
      <c r="R142" s="214">
        <v>50</v>
      </c>
      <c r="S142" s="219">
        <v>115.78700000000001</v>
      </c>
      <c r="T142" s="168">
        <v>-32.058</v>
      </c>
      <c r="U142" s="174">
        <v>58501</v>
      </c>
      <c r="V142" s="174">
        <v>-1.7070000000000001</v>
      </c>
      <c r="W142" s="233">
        <v>-65.959999999999994</v>
      </c>
      <c r="X142" s="122" t="s">
        <v>681</v>
      </c>
      <c r="Y142" s="174" t="s">
        <v>682</v>
      </c>
      <c r="Z142" s="174" t="s">
        <v>840</v>
      </c>
      <c r="AA142" s="174" t="s">
        <v>793</v>
      </c>
      <c r="AB142" s="174" t="s">
        <v>841</v>
      </c>
      <c r="AC142" s="177" t="s">
        <v>716</v>
      </c>
      <c r="AD142" s="149">
        <v>14.9</v>
      </c>
      <c r="AE142" s="172">
        <v>13.4</v>
      </c>
      <c r="AF142" s="172">
        <v>19.5</v>
      </c>
      <c r="AG142" s="172">
        <v>15.731684428523263</v>
      </c>
      <c r="AH142" s="178">
        <v>28.682007050083612</v>
      </c>
      <c r="AI142" s="179">
        <v>2.7250269999999999</v>
      </c>
      <c r="AJ142" s="179">
        <v>0</v>
      </c>
      <c r="AK142" s="179">
        <v>-66.668210000000002</v>
      </c>
      <c r="AL142" s="179">
        <v>1.3694085</v>
      </c>
      <c r="AM142" s="179">
        <v>216.31614999999999</v>
      </c>
      <c r="AN142" s="179">
        <v>19.283327</v>
      </c>
      <c r="AO142" s="179">
        <v>0.50881880000000002</v>
      </c>
      <c r="AP142" s="208">
        <v>58.6531855359449</v>
      </c>
      <c r="AQ142" s="116">
        <v>366.92</v>
      </c>
      <c r="AR142" s="171">
        <v>367.46</v>
      </c>
      <c r="AS142" s="171">
        <v>235.15</v>
      </c>
      <c r="AT142" s="171">
        <v>132.57515030060117</v>
      </c>
      <c r="AU142" s="171">
        <v>0.54108216432862088</v>
      </c>
      <c r="AV142" s="180">
        <v>2.7676378202705774</v>
      </c>
      <c r="AW142" s="181">
        <v>4.0813241629503727E-3</v>
      </c>
      <c r="AX142" s="203">
        <v>2.7789797374212641</v>
      </c>
      <c r="AY142" s="37">
        <v>5510</v>
      </c>
      <c r="AZ142" s="199">
        <v>15249.684389690881</v>
      </c>
      <c r="BA142" s="239">
        <v>2526.1999999999998</v>
      </c>
      <c r="BB142" s="182">
        <v>2542.7600000000002</v>
      </c>
      <c r="BC142" s="182">
        <v>2561.81</v>
      </c>
      <c r="BD142" s="183">
        <v>2543.5484004626742</v>
      </c>
      <c r="BE142" s="184">
        <v>11.19</v>
      </c>
      <c r="BF142" s="184">
        <v>11.172000000000001</v>
      </c>
      <c r="BG142" s="184">
        <v>11.18</v>
      </c>
      <c r="BH142" s="185">
        <v>11.180666666666667</v>
      </c>
      <c r="BI142" s="184">
        <v>0</v>
      </c>
      <c r="BJ142" s="184">
        <v>0</v>
      </c>
      <c r="BK142" s="184">
        <v>0</v>
      </c>
      <c r="BL142" s="197">
        <v>0</v>
      </c>
      <c r="BM142" s="155">
        <v>-0.3</v>
      </c>
      <c r="BN142" s="186">
        <v>-0.9</v>
      </c>
      <c r="BO142" s="190">
        <v>-1.5</v>
      </c>
    </row>
    <row r="143" spans="1:67" x14ac:dyDescent="0.25">
      <c r="A143" s="122" t="s">
        <v>1116</v>
      </c>
      <c r="B143" s="174">
        <v>271824</v>
      </c>
      <c r="C143" s="174" t="s">
        <v>1229</v>
      </c>
      <c r="D143" s="175"/>
      <c r="E143" s="176" t="s">
        <v>289</v>
      </c>
      <c r="F143" s="174">
        <v>144</v>
      </c>
      <c r="G143" s="174">
        <v>50</v>
      </c>
      <c r="H143" s="231">
        <v>45391</v>
      </c>
      <c r="I143" s="215"/>
      <c r="J143" s="122" t="s">
        <v>677</v>
      </c>
      <c r="K143" s="174">
        <v>266.8</v>
      </c>
      <c r="L143" s="174">
        <v>267</v>
      </c>
      <c r="M143" s="225">
        <v>117.79949999999999</v>
      </c>
      <c r="N143" s="225">
        <v>-28.038699999999999</v>
      </c>
      <c r="O143" s="228">
        <v>578582.18900000001</v>
      </c>
      <c r="P143" s="228">
        <v>6898252.8880000003</v>
      </c>
      <c r="Q143" s="110" t="s">
        <v>1228</v>
      </c>
      <c r="R143" s="214">
        <v>50</v>
      </c>
      <c r="S143" s="219">
        <v>115.78700000000001</v>
      </c>
      <c r="T143" s="168">
        <v>-32.058</v>
      </c>
      <c r="U143" s="174">
        <v>58501</v>
      </c>
      <c r="V143" s="174">
        <v>-1.7070000000000001</v>
      </c>
      <c r="W143" s="233">
        <v>-65.959999999999994</v>
      </c>
      <c r="X143" s="122" t="s">
        <v>681</v>
      </c>
      <c r="Y143" s="174" t="s">
        <v>682</v>
      </c>
      <c r="Z143" s="174" t="s">
        <v>842</v>
      </c>
      <c r="AA143" s="174" t="s">
        <v>793</v>
      </c>
      <c r="AB143" s="174" t="s">
        <v>843</v>
      </c>
      <c r="AC143" s="177" t="s">
        <v>717</v>
      </c>
      <c r="AD143" s="149">
        <v>18.899999999999999</v>
      </c>
      <c r="AE143" s="172">
        <v>15.9</v>
      </c>
      <c r="AF143" s="172">
        <v>10.3</v>
      </c>
      <c r="AG143" s="172">
        <v>14.573550976065645</v>
      </c>
      <c r="AH143" s="178">
        <v>26.567583429367669</v>
      </c>
      <c r="AI143" s="179">
        <v>0.83169974999999996</v>
      </c>
      <c r="AJ143" s="179">
        <v>0</v>
      </c>
      <c r="AK143" s="179">
        <v>-83.130425000000002</v>
      </c>
      <c r="AL143" s="179">
        <v>0.18390324999999999</v>
      </c>
      <c r="AM143" s="179">
        <v>152.45613</v>
      </c>
      <c r="AN143" s="179">
        <v>-11.347915000000002</v>
      </c>
      <c r="AO143" s="179">
        <v>0.22794255000000002</v>
      </c>
      <c r="AP143" s="208">
        <v>17.901415195867411</v>
      </c>
      <c r="AQ143" s="116">
        <v>405.36</v>
      </c>
      <c r="AR143" s="171">
        <v>405.98</v>
      </c>
      <c r="AS143" s="171">
        <v>260.75</v>
      </c>
      <c r="AT143" s="171">
        <v>145.52104208416836</v>
      </c>
      <c r="AU143" s="171">
        <v>0.62124248496994439</v>
      </c>
      <c r="AV143" s="180">
        <v>2.7855765337740133</v>
      </c>
      <c r="AW143" s="181">
        <v>4.2690904083178714E-3</v>
      </c>
      <c r="AX143" s="203">
        <v>2.7975193969988243</v>
      </c>
      <c r="AY143" s="37">
        <v>4920</v>
      </c>
      <c r="AZ143" s="199">
        <v>13705.036546168145</v>
      </c>
      <c r="BA143" s="239">
        <v>1853.4</v>
      </c>
      <c r="BB143" s="182">
        <v>1851.25</v>
      </c>
      <c r="BC143" s="182">
        <v>1851.06</v>
      </c>
      <c r="BD143" s="183">
        <v>1851.9030293958847</v>
      </c>
      <c r="BE143" s="184">
        <v>10.893000000000001</v>
      </c>
      <c r="BF143" s="184">
        <v>10.92</v>
      </c>
      <c r="BG143" s="184">
        <v>10.930999999999999</v>
      </c>
      <c r="BH143" s="185">
        <v>10.914666666666667</v>
      </c>
      <c r="BI143" s="184">
        <v>0</v>
      </c>
      <c r="BJ143" s="184">
        <v>0</v>
      </c>
      <c r="BK143" s="184">
        <v>0</v>
      </c>
      <c r="BL143" s="197">
        <v>0</v>
      </c>
      <c r="BM143" s="155">
        <v>-0.3</v>
      </c>
      <c r="BN143" s="186">
        <v>2.7360699999999998</v>
      </c>
      <c r="BO143" s="190">
        <v>-1.5</v>
      </c>
    </row>
    <row r="144" spans="1:67" x14ac:dyDescent="0.25">
      <c r="A144" s="122" t="s">
        <v>1117</v>
      </c>
      <c r="B144" s="174">
        <v>271825</v>
      </c>
      <c r="C144" s="174" t="s">
        <v>1229</v>
      </c>
      <c r="D144" s="175"/>
      <c r="E144" s="176" t="s">
        <v>289</v>
      </c>
      <c r="F144" s="174">
        <v>107</v>
      </c>
      <c r="G144" s="174">
        <v>50</v>
      </c>
      <c r="H144" s="231">
        <v>45391</v>
      </c>
      <c r="I144" s="215"/>
      <c r="J144" s="122" t="s">
        <v>677</v>
      </c>
      <c r="K144" s="174">
        <v>275.55</v>
      </c>
      <c r="L144" s="174">
        <v>275.75</v>
      </c>
      <c r="M144" s="225">
        <v>117.79949999999999</v>
      </c>
      <c r="N144" s="225">
        <v>-28.038699999999999</v>
      </c>
      <c r="O144" s="228">
        <v>578582.18900000001</v>
      </c>
      <c r="P144" s="228">
        <v>6898252.8880000003</v>
      </c>
      <c r="Q144" s="110" t="s">
        <v>1228</v>
      </c>
      <c r="R144" s="214">
        <v>50</v>
      </c>
      <c r="S144" s="219">
        <v>115.78700000000001</v>
      </c>
      <c r="T144" s="168">
        <v>-32.058</v>
      </c>
      <c r="U144" s="174">
        <v>58501</v>
      </c>
      <c r="V144" s="174">
        <v>-1.7070000000000001</v>
      </c>
      <c r="W144" s="233">
        <v>-65.959999999999994</v>
      </c>
      <c r="X144" s="122" t="s">
        <v>681</v>
      </c>
      <c r="Y144" s="174" t="s">
        <v>682</v>
      </c>
      <c r="Z144" s="174" t="s">
        <v>844</v>
      </c>
      <c r="AA144" s="174" t="s">
        <v>793</v>
      </c>
      <c r="AB144" s="174" t="s">
        <v>845</v>
      </c>
      <c r="AC144" s="177" t="s">
        <v>718</v>
      </c>
      <c r="AD144" s="149">
        <v>12.1</v>
      </c>
      <c r="AE144" s="172">
        <v>11.6</v>
      </c>
      <c r="AF144" s="172">
        <v>14.4</v>
      </c>
      <c r="AG144" s="172">
        <v>12.643537972392005</v>
      </c>
      <c r="AH144" s="178">
        <v>23.142731904666324</v>
      </c>
      <c r="AI144" s="179">
        <v>1.7898335000000001</v>
      </c>
      <c r="AJ144" s="179">
        <v>0</v>
      </c>
      <c r="AK144" s="179">
        <v>-12.790230000000001</v>
      </c>
      <c r="AL144" s="179">
        <v>1.3037964999999998</v>
      </c>
      <c r="AM144" s="179">
        <v>30.22278</v>
      </c>
      <c r="AN144" s="179">
        <v>46.200389999999999</v>
      </c>
      <c r="AO144" s="179">
        <v>0.74056054999999998</v>
      </c>
      <c r="AP144" s="208">
        <v>38.52418209212226</v>
      </c>
      <c r="AQ144" s="116">
        <v>282.55</v>
      </c>
      <c r="AR144" s="171">
        <v>282.93</v>
      </c>
      <c r="AS144" s="171">
        <v>182.63</v>
      </c>
      <c r="AT144" s="171">
        <v>100.50100200400803</v>
      </c>
      <c r="AU144" s="171">
        <v>0.38076152304608762</v>
      </c>
      <c r="AV144" s="180">
        <v>2.8114147557328013</v>
      </c>
      <c r="AW144" s="181">
        <v>3.7886340977068334E-3</v>
      </c>
      <c r="AX144" s="203">
        <v>2.8221066853482784</v>
      </c>
      <c r="AY144" s="37">
        <v>5380</v>
      </c>
      <c r="AZ144" s="199">
        <v>15125.411385842472</v>
      </c>
      <c r="BA144" s="239">
        <v>2633.38</v>
      </c>
      <c r="BB144" s="182">
        <v>2577.41</v>
      </c>
      <c r="BC144" s="182">
        <v>2557.16</v>
      </c>
      <c r="BD144" s="183">
        <v>2589.1168323671782</v>
      </c>
      <c r="BE144" s="184">
        <v>7.2060000000000004</v>
      </c>
      <c r="BF144" s="184">
        <v>7.15</v>
      </c>
      <c r="BG144" s="184">
        <v>7.1289999999999996</v>
      </c>
      <c r="BH144" s="185">
        <v>7.1616666666666662</v>
      </c>
      <c r="BI144" s="184">
        <v>0</v>
      </c>
      <c r="BJ144" s="184">
        <v>0</v>
      </c>
      <c r="BK144" s="184">
        <v>0</v>
      </c>
      <c r="BL144" s="197">
        <v>0</v>
      </c>
      <c r="BM144" s="155">
        <v>3.3165499999999999</v>
      </c>
      <c r="BN144" s="186">
        <v>-0.9</v>
      </c>
      <c r="BO144" s="190">
        <v>12.579140000000001</v>
      </c>
    </row>
    <row r="145" spans="1:67" x14ac:dyDescent="0.25">
      <c r="A145" s="122" t="s">
        <v>1118</v>
      </c>
      <c r="B145" s="174">
        <v>271826</v>
      </c>
      <c r="C145" s="174" t="s">
        <v>1229</v>
      </c>
      <c r="D145" s="175"/>
      <c r="E145" s="176" t="s">
        <v>289</v>
      </c>
      <c r="F145" s="174">
        <v>133</v>
      </c>
      <c r="G145" s="174">
        <v>50</v>
      </c>
      <c r="H145" s="231">
        <v>45391</v>
      </c>
      <c r="I145" s="215"/>
      <c r="J145" s="122" t="s">
        <v>677</v>
      </c>
      <c r="K145" s="174">
        <v>283.33999999999997</v>
      </c>
      <c r="L145" s="174">
        <v>283.52999999999997</v>
      </c>
      <c r="M145" s="225">
        <v>117.79949999999999</v>
      </c>
      <c r="N145" s="225">
        <v>-28.038699999999999</v>
      </c>
      <c r="O145" s="228">
        <v>578582.18900000001</v>
      </c>
      <c r="P145" s="228">
        <v>6898252.8880000003</v>
      </c>
      <c r="Q145" s="110" t="s">
        <v>1228</v>
      </c>
      <c r="R145" s="214">
        <v>50</v>
      </c>
      <c r="S145" s="219">
        <v>115.78700000000001</v>
      </c>
      <c r="T145" s="168">
        <v>-32.058</v>
      </c>
      <c r="U145" s="174">
        <v>58501</v>
      </c>
      <c r="V145" s="174">
        <v>-1.7070000000000001</v>
      </c>
      <c r="W145" s="233">
        <v>-65.959999999999994</v>
      </c>
      <c r="X145" s="122" t="s">
        <v>681</v>
      </c>
      <c r="Y145" s="174" t="s">
        <v>682</v>
      </c>
      <c r="Z145" s="174" t="s">
        <v>846</v>
      </c>
      <c r="AA145" s="174" t="s">
        <v>793</v>
      </c>
      <c r="AB145" s="174" t="s">
        <v>843</v>
      </c>
      <c r="AC145" s="177" t="s">
        <v>716</v>
      </c>
      <c r="AD145" s="149">
        <v>25.8</v>
      </c>
      <c r="AE145" s="172">
        <v>12.9</v>
      </c>
      <c r="AF145" s="172">
        <v>15.9</v>
      </c>
      <c r="AG145" s="172">
        <v>17.426179378905157</v>
      </c>
      <c r="AH145" s="178">
        <v>31.806262602377693</v>
      </c>
      <c r="AI145" s="179">
        <v>1.9636295000000001</v>
      </c>
      <c r="AJ145" s="179">
        <v>0</v>
      </c>
      <c r="AK145" s="179">
        <v>-37.077120000000001</v>
      </c>
      <c r="AL145" s="179">
        <v>2.3768940000000001</v>
      </c>
      <c r="AM145" s="179">
        <v>201.72465</v>
      </c>
      <c r="AN145" s="179">
        <v>7.7053705000000008</v>
      </c>
      <c r="AO145" s="179">
        <v>1.2150885</v>
      </c>
      <c r="AP145" s="208">
        <v>42.264948342660354</v>
      </c>
      <c r="AQ145" s="116">
        <v>364.99</v>
      </c>
      <c r="AR145" s="171">
        <v>365.47</v>
      </c>
      <c r="AS145" s="171">
        <v>235.61</v>
      </c>
      <c r="AT145" s="171">
        <v>130.12024048096194</v>
      </c>
      <c r="AU145" s="171">
        <v>0.48096192384771363</v>
      </c>
      <c r="AV145" s="180">
        <v>2.8050209456337591</v>
      </c>
      <c r="AW145" s="181">
        <v>3.6962883104883579E-3</v>
      </c>
      <c r="AX145" s="203">
        <v>2.8154275776781574</v>
      </c>
      <c r="AY145" s="37">
        <v>5380</v>
      </c>
      <c r="AZ145" s="199">
        <v>15091.012687509625</v>
      </c>
      <c r="BA145" s="239">
        <v>3114.71</v>
      </c>
      <c r="BB145" s="182">
        <v>3130.18</v>
      </c>
      <c r="BC145" s="182">
        <v>3168.47</v>
      </c>
      <c r="BD145" s="183">
        <v>3137.7054805975358</v>
      </c>
      <c r="BE145" s="184">
        <v>13.036</v>
      </c>
      <c r="BF145" s="184">
        <v>13.071</v>
      </c>
      <c r="BG145" s="184">
        <v>13.063000000000001</v>
      </c>
      <c r="BH145" s="185">
        <v>13.056666666666667</v>
      </c>
      <c r="BI145" s="184">
        <v>0</v>
      </c>
      <c r="BJ145" s="184">
        <v>0</v>
      </c>
      <c r="BK145" s="184">
        <v>0</v>
      </c>
      <c r="BL145" s="197">
        <v>0</v>
      </c>
      <c r="BM145" s="155">
        <v>0.94638</v>
      </c>
      <c r="BN145" s="186">
        <v>3.68344</v>
      </c>
      <c r="BO145" s="190">
        <v>-1.5</v>
      </c>
    </row>
    <row r="146" spans="1:67" x14ac:dyDescent="0.25">
      <c r="A146" s="122" t="s">
        <v>1119</v>
      </c>
      <c r="B146" s="174">
        <v>271827</v>
      </c>
      <c r="C146" s="174" t="s">
        <v>1229</v>
      </c>
      <c r="D146" s="175"/>
      <c r="E146" s="176" t="s">
        <v>289</v>
      </c>
      <c r="F146" s="174">
        <v>130</v>
      </c>
      <c r="G146" s="174">
        <v>50</v>
      </c>
      <c r="H146" s="231">
        <v>45391</v>
      </c>
      <c r="I146" s="215"/>
      <c r="J146" s="122" t="s">
        <v>677</v>
      </c>
      <c r="K146" s="174">
        <v>287.31</v>
      </c>
      <c r="L146" s="174">
        <v>287.49</v>
      </c>
      <c r="M146" s="225">
        <v>117.79949999999999</v>
      </c>
      <c r="N146" s="225">
        <v>-28.038699999999999</v>
      </c>
      <c r="O146" s="228">
        <v>578582.18900000001</v>
      </c>
      <c r="P146" s="228">
        <v>6898252.8880000003</v>
      </c>
      <c r="Q146" s="110" t="s">
        <v>1228</v>
      </c>
      <c r="R146" s="214">
        <v>50</v>
      </c>
      <c r="S146" s="219">
        <v>115.78700000000001</v>
      </c>
      <c r="T146" s="168">
        <v>-32.058</v>
      </c>
      <c r="U146" s="174">
        <v>58501</v>
      </c>
      <c r="V146" s="174">
        <v>-1.7070000000000001</v>
      </c>
      <c r="W146" s="233">
        <v>-65.959999999999994</v>
      </c>
      <c r="X146" s="122" t="s">
        <v>681</v>
      </c>
      <c r="Y146" s="174" t="s">
        <v>682</v>
      </c>
      <c r="Z146" s="174" t="s">
        <v>789</v>
      </c>
      <c r="AA146" s="174" t="s">
        <v>793</v>
      </c>
      <c r="AB146" s="174" t="s">
        <v>845</v>
      </c>
      <c r="AC146" s="177" t="s">
        <v>719</v>
      </c>
      <c r="AD146" s="149">
        <v>10.1</v>
      </c>
      <c r="AE146" s="172">
        <v>12</v>
      </c>
      <c r="AF146" s="172">
        <v>10.8</v>
      </c>
      <c r="AG146" s="172">
        <v>10.938945496030183</v>
      </c>
      <c r="AH146" s="178">
        <v>19.972326686651908</v>
      </c>
      <c r="AI146" s="179">
        <v>1.4014739999999999</v>
      </c>
      <c r="AJ146" s="179">
        <v>0</v>
      </c>
      <c r="AK146" s="179">
        <v>-64.935175000000001</v>
      </c>
      <c r="AL146" s="179">
        <v>1.1297825500000001</v>
      </c>
      <c r="AM146" s="179">
        <v>244.02365</v>
      </c>
      <c r="AN146" s="179">
        <v>47.611550000000001</v>
      </c>
      <c r="AO146" s="179">
        <v>0.80556764999999997</v>
      </c>
      <c r="AP146" s="208">
        <v>30.165174343521304</v>
      </c>
      <c r="AQ146" s="116">
        <v>361.98</v>
      </c>
      <c r="AR146" s="171">
        <v>362.46</v>
      </c>
      <c r="AS146" s="171">
        <v>235.37</v>
      </c>
      <c r="AT146" s="171">
        <v>127.34468937875749</v>
      </c>
      <c r="AU146" s="171">
        <v>0.48096192384765668</v>
      </c>
      <c r="AV146" s="180">
        <v>2.8425213628137547</v>
      </c>
      <c r="AW146" s="181">
        <v>3.776851050436395E-3</v>
      </c>
      <c r="AX146" s="203">
        <v>2.8532978437722138</v>
      </c>
      <c r="AY146" s="37">
        <v>5420</v>
      </c>
      <c r="AZ146" s="199">
        <v>15406.46578645055</v>
      </c>
      <c r="BA146" s="239">
        <v>2123.6</v>
      </c>
      <c r="BB146" s="182">
        <v>2133.7199999999998</v>
      </c>
      <c r="BC146" s="182">
        <v>2145.56</v>
      </c>
      <c r="BD146" s="183">
        <v>2134.2744706283042</v>
      </c>
      <c r="BE146" s="184">
        <v>10.105</v>
      </c>
      <c r="BF146" s="184">
        <v>10.116</v>
      </c>
      <c r="BG146" s="184">
        <v>10.102</v>
      </c>
      <c r="BH146" s="185">
        <v>10.107666666666667</v>
      </c>
      <c r="BI146" s="184">
        <v>0</v>
      </c>
      <c r="BJ146" s="184">
        <v>0</v>
      </c>
      <c r="BK146" s="184">
        <v>0</v>
      </c>
      <c r="BL146" s="197">
        <v>0</v>
      </c>
      <c r="BM146" s="155">
        <v>-0.3</v>
      </c>
      <c r="BN146" s="186">
        <v>8.0567600000000006</v>
      </c>
      <c r="BO146" s="190">
        <v>-1.5</v>
      </c>
    </row>
    <row r="147" spans="1:67" x14ac:dyDescent="0.25">
      <c r="A147" s="122" t="s">
        <v>1120</v>
      </c>
      <c r="B147" s="174">
        <v>271828</v>
      </c>
      <c r="C147" s="174" t="s">
        <v>1229</v>
      </c>
      <c r="D147" s="175"/>
      <c r="E147" s="176" t="s">
        <v>289</v>
      </c>
      <c r="F147" s="174">
        <v>124</v>
      </c>
      <c r="G147" s="174">
        <v>50</v>
      </c>
      <c r="H147" s="231">
        <v>45391</v>
      </c>
      <c r="I147" s="215"/>
      <c r="J147" s="122" t="s">
        <v>677</v>
      </c>
      <c r="K147" s="174">
        <v>290.54000000000002</v>
      </c>
      <c r="L147" s="174">
        <v>290.72000000000003</v>
      </c>
      <c r="M147" s="225">
        <v>117.79949999999999</v>
      </c>
      <c r="N147" s="225">
        <v>-28.038699999999999</v>
      </c>
      <c r="O147" s="228">
        <v>578582.18900000001</v>
      </c>
      <c r="P147" s="228">
        <v>6898252.8880000003</v>
      </c>
      <c r="Q147" s="110" t="s">
        <v>1228</v>
      </c>
      <c r="R147" s="214">
        <v>50</v>
      </c>
      <c r="S147" s="219">
        <v>115.78700000000001</v>
      </c>
      <c r="T147" s="168">
        <v>-32.058</v>
      </c>
      <c r="U147" s="174">
        <v>58501</v>
      </c>
      <c r="V147" s="174">
        <v>-1.7070000000000001</v>
      </c>
      <c r="W147" s="233">
        <v>-65.959999999999994</v>
      </c>
      <c r="X147" s="122" t="s">
        <v>395</v>
      </c>
      <c r="Y147" s="174" t="s">
        <v>684</v>
      </c>
      <c r="Z147" s="174" t="s">
        <v>847</v>
      </c>
      <c r="AA147" s="174" t="s">
        <v>339</v>
      </c>
      <c r="AB147" s="174" t="s">
        <v>784</v>
      </c>
      <c r="AC147" s="177" t="s">
        <v>720</v>
      </c>
      <c r="AD147" s="149">
        <v>0.41299999999999998</v>
      </c>
      <c r="AE147" s="172">
        <v>0.38400000000000001</v>
      </c>
      <c r="AF147" s="172">
        <v>0.38400000000000001</v>
      </c>
      <c r="AG147" s="172">
        <v>0.39343304440068727</v>
      </c>
      <c r="AH147" s="178">
        <v>0.71738581316021321</v>
      </c>
      <c r="AI147" s="179"/>
      <c r="AJ147" s="179"/>
      <c r="AK147" s="179"/>
      <c r="AL147" s="179"/>
      <c r="AM147" s="179"/>
      <c r="AN147" s="179"/>
      <c r="AO147" s="179"/>
      <c r="AP147" s="208"/>
      <c r="AQ147" s="116">
        <v>371.35</v>
      </c>
      <c r="AR147" s="171">
        <v>371.8</v>
      </c>
      <c r="AS147" s="171">
        <v>239.53</v>
      </c>
      <c r="AT147" s="171">
        <v>132.53507014028057</v>
      </c>
      <c r="AU147" s="171">
        <v>0.45090180360720306</v>
      </c>
      <c r="AV147" s="180">
        <v>2.8018999017161867</v>
      </c>
      <c r="AW147" s="181">
        <v>3.4021320027216198E-3</v>
      </c>
      <c r="AX147" s="203">
        <v>2.8114648763465326</v>
      </c>
      <c r="AY147" s="37">
        <v>5380</v>
      </c>
      <c r="AZ147" s="199">
        <v>15074.221471233084</v>
      </c>
      <c r="BA147" s="239">
        <v>5023.66</v>
      </c>
      <c r="BB147" s="182">
        <v>5071.47</v>
      </c>
      <c r="BC147" s="182">
        <v>5088.1499999999996</v>
      </c>
      <c r="BD147" s="183">
        <v>5061.0193974379572</v>
      </c>
      <c r="BE147" s="184">
        <v>9.4190000000000005</v>
      </c>
      <c r="BF147" s="184">
        <v>9.5570000000000004</v>
      </c>
      <c r="BG147" s="184">
        <v>9.5670000000000002</v>
      </c>
      <c r="BH147" s="185">
        <v>9.5143333333333331</v>
      </c>
      <c r="BI147" s="184">
        <v>0</v>
      </c>
      <c r="BJ147" s="184">
        <v>0</v>
      </c>
      <c r="BK147" s="184">
        <v>0</v>
      </c>
      <c r="BL147" s="197">
        <v>0</v>
      </c>
      <c r="BM147" s="155">
        <v>-0.3</v>
      </c>
      <c r="BN147" s="186">
        <v>-0.9</v>
      </c>
      <c r="BO147" s="190">
        <v>8.4226399999999995</v>
      </c>
    </row>
    <row r="148" spans="1:67" x14ac:dyDescent="0.25">
      <c r="A148" s="122" t="s">
        <v>1121</v>
      </c>
      <c r="B148" s="174">
        <v>271829</v>
      </c>
      <c r="C148" s="174" t="s">
        <v>1229</v>
      </c>
      <c r="D148" s="175"/>
      <c r="E148" s="176" t="s">
        <v>289</v>
      </c>
      <c r="F148" s="174">
        <v>143</v>
      </c>
      <c r="G148" s="174">
        <v>50</v>
      </c>
      <c r="H148" s="231">
        <v>45391</v>
      </c>
      <c r="I148" s="215"/>
      <c r="J148" s="122" t="s">
        <v>677</v>
      </c>
      <c r="K148" s="174">
        <v>297.42</v>
      </c>
      <c r="L148" s="174">
        <v>297.62</v>
      </c>
      <c r="M148" s="225">
        <v>117.79949999999999</v>
      </c>
      <c r="N148" s="225">
        <v>-28.038699999999999</v>
      </c>
      <c r="O148" s="228">
        <v>578582.18900000001</v>
      </c>
      <c r="P148" s="228">
        <v>6898252.8880000003</v>
      </c>
      <c r="Q148" s="110" t="s">
        <v>1228</v>
      </c>
      <c r="R148" s="214">
        <v>50</v>
      </c>
      <c r="S148" s="219">
        <v>115.78700000000001</v>
      </c>
      <c r="T148" s="168">
        <v>-32.058</v>
      </c>
      <c r="U148" s="174">
        <v>58501</v>
      </c>
      <c r="V148" s="174">
        <v>-1.7070000000000001</v>
      </c>
      <c r="W148" s="233">
        <v>-65.959999999999994</v>
      </c>
      <c r="X148" s="122" t="s">
        <v>681</v>
      </c>
      <c r="Y148" s="174" t="s">
        <v>682</v>
      </c>
      <c r="Z148" s="174" t="s">
        <v>848</v>
      </c>
      <c r="AA148" s="174" t="s">
        <v>793</v>
      </c>
      <c r="AB148" s="174" t="s">
        <v>784</v>
      </c>
      <c r="AC148" s="177" t="s">
        <v>721</v>
      </c>
      <c r="AD148" s="149">
        <v>0.442</v>
      </c>
      <c r="AE148" s="172">
        <v>0.34300000000000003</v>
      </c>
      <c r="AF148" s="172">
        <v>0.58199999999999996</v>
      </c>
      <c r="AG148" s="172">
        <v>0.44519108403488322</v>
      </c>
      <c r="AH148" s="178">
        <v>0.81006969650987359</v>
      </c>
      <c r="AI148" s="179"/>
      <c r="AJ148" s="179"/>
      <c r="AK148" s="179"/>
      <c r="AL148" s="179"/>
      <c r="AM148" s="179"/>
      <c r="AN148" s="179"/>
      <c r="AO148" s="179"/>
      <c r="AP148" s="208"/>
      <c r="AQ148" s="116">
        <v>394.23</v>
      </c>
      <c r="AR148" s="171">
        <v>394.83</v>
      </c>
      <c r="AS148" s="171">
        <v>256.27</v>
      </c>
      <c r="AT148" s="171">
        <v>138.8376753507014</v>
      </c>
      <c r="AU148" s="171">
        <v>0.60120240480958509</v>
      </c>
      <c r="AV148" s="180">
        <v>2.8395030311778293</v>
      </c>
      <c r="AW148" s="181">
        <v>4.330254041570193E-3</v>
      </c>
      <c r="AX148" s="203">
        <v>2.8518522760220346</v>
      </c>
      <c r="AY148" s="37">
        <v>5000</v>
      </c>
      <c r="AZ148" s="199">
        <v>14197.515155889147</v>
      </c>
      <c r="BA148" s="239">
        <v>645.37</v>
      </c>
      <c r="BB148" s="182">
        <v>645.19000000000005</v>
      </c>
      <c r="BC148" s="182">
        <v>648.01</v>
      </c>
      <c r="BD148" s="183">
        <v>646.18871549884068</v>
      </c>
      <c r="BE148" s="184">
        <v>8.5220000000000002</v>
      </c>
      <c r="BF148" s="184">
        <v>8.5340000000000007</v>
      </c>
      <c r="BG148" s="184">
        <v>8.6530000000000005</v>
      </c>
      <c r="BH148" s="185">
        <v>8.5696666666666683</v>
      </c>
      <c r="BI148" s="184">
        <v>0</v>
      </c>
      <c r="BJ148" s="184">
        <v>0</v>
      </c>
      <c r="BK148" s="184">
        <v>0</v>
      </c>
      <c r="BL148" s="197">
        <v>0</v>
      </c>
      <c r="BM148" s="155">
        <v>1.39775</v>
      </c>
      <c r="BN148" s="186">
        <v>3.3225899999999999</v>
      </c>
      <c r="BO148" s="190">
        <v>-1.5</v>
      </c>
    </row>
    <row r="149" spans="1:67" x14ac:dyDescent="0.25">
      <c r="A149" s="122" t="s">
        <v>1122</v>
      </c>
      <c r="B149" s="174">
        <v>271830</v>
      </c>
      <c r="C149" s="174" t="s">
        <v>1229</v>
      </c>
      <c r="D149" s="175"/>
      <c r="E149" s="176" t="s">
        <v>289</v>
      </c>
      <c r="F149" s="174">
        <v>142</v>
      </c>
      <c r="G149" s="174">
        <v>50</v>
      </c>
      <c r="H149" s="231">
        <v>45391</v>
      </c>
      <c r="I149" s="215"/>
      <c r="J149" s="122" t="s">
        <v>677</v>
      </c>
      <c r="K149" s="174">
        <v>309.35000000000002</v>
      </c>
      <c r="L149" s="174">
        <v>309.55</v>
      </c>
      <c r="M149" s="225">
        <v>117.79949999999999</v>
      </c>
      <c r="N149" s="225">
        <v>-28.038699999999999</v>
      </c>
      <c r="O149" s="228">
        <v>578582.18900000001</v>
      </c>
      <c r="P149" s="228">
        <v>6898252.8880000003</v>
      </c>
      <c r="Q149" s="110" t="s">
        <v>1228</v>
      </c>
      <c r="R149" s="214">
        <v>50</v>
      </c>
      <c r="S149" s="219">
        <v>115.78700000000001</v>
      </c>
      <c r="T149" s="168">
        <v>-32.058</v>
      </c>
      <c r="U149" s="174">
        <v>58501</v>
      </c>
      <c r="V149" s="174">
        <v>-1.7070000000000001</v>
      </c>
      <c r="W149" s="233">
        <v>-65.959999999999994</v>
      </c>
      <c r="X149" s="122" t="s">
        <v>290</v>
      </c>
      <c r="Y149" s="174" t="s">
        <v>293</v>
      </c>
      <c r="Z149" s="174" t="s">
        <v>849</v>
      </c>
      <c r="AA149" s="174" t="s">
        <v>850</v>
      </c>
      <c r="AB149" s="174" t="s">
        <v>851</v>
      </c>
      <c r="AC149" s="177" t="s">
        <v>722</v>
      </c>
      <c r="AD149" s="149">
        <v>5.6000000000000001E-2</v>
      </c>
      <c r="AE149" s="172">
        <v>7.0000000000000001E-3</v>
      </c>
      <c r="AF149" s="172">
        <v>2.4E-2</v>
      </c>
      <c r="AG149" s="172">
        <v>2.1110528351616309E-2</v>
      </c>
      <c r="AH149" s="178">
        <v>3.8416939494271364E-2</v>
      </c>
      <c r="AI149" s="179"/>
      <c r="AJ149" s="179"/>
      <c r="AK149" s="179"/>
      <c r="AL149" s="179"/>
      <c r="AM149" s="179"/>
      <c r="AN149" s="179"/>
      <c r="AO149" s="179"/>
      <c r="AP149" s="208"/>
      <c r="AQ149" s="116">
        <v>311.61</v>
      </c>
      <c r="AR149" s="171">
        <v>311.92</v>
      </c>
      <c r="AS149" s="171">
        <v>195.9</v>
      </c>
      <c r="AT149" s="171">
        <v>116.25250501002004</v>
      </c>
      <c r="AU149" s="171">
        <v>0.31062124248497219</v>
      </c>
      <c r="AV149" s="180">
        <v>2.6804583692466815</v>
      </c>
      <c r="AW149" s="181">
        <v>2.6719531115325136E-3</v>
      </c>
      <c r="AX149" s="203">
        <v>2.6876396162820844</v>
      </c>
      <c r="AY149" s="37">
        <v>5530</v>
      </c>
      <c r="AZ149" s="199">
        <v>14822.934781934149</v>
      </c>
      <c r="BA149" s="239">
        <v>3073.98</v>
      </c>
      <c r="BB149" s="182">
        <v>3131.69</v>
      </c>
      <c r="BC149" s="182">
        <v>3149.52</v>
      </c>
      <c r="BD149" s="183">
        <v>3118.2293708265388</v>
      </c>
      <c r="BE149" s="184">
        <v>2.5779999999999998</v>
      </c>
      <c r="BF149" s="184">
        <v>2.609</v>
      </c>
      <c r="BG149" s="184">
        <v>2.625</v>
      </c>
      <c r="BH149" s="185">
        <v>2.6039999999999996</v>
      </c>
      <c r="BI149" s="184">
        <v>0.5</v>
      </c>
      <c r="BJ149" s="184">
        <v>0</v>
      </c>
      <c r="BK149" s="184">
        <v>0</v>
      </c>
      <c r="BL149" s="197">
        <v>0.5</v>
      </c>
      <c r="BM149" s="155">
        <v>2.28782</v>
      </c>
      <c r="BN149" s="186">
        <v>-0.9</v>
      </c>
      <c r="BO149" s="190">
        <v>21.330439999999999</v>
      </c>
    </row>
    <row r="150" spans="1:67" x14ac:dyDescent="0.25">
      <c r="A150" s="122" t="s">
        <v>1123</v>
      </c>
      <c r="B150" s="174">
        <v>271831</v>
      </c>
      <c r="C150" s="174" t="s">
        <v>1229</v>
      </c>
      <c r="D150" s="175"/>
      <c r="E150" s="176" t="s">
        <v>289</v>
      </c>
      <c r="F150" s="174">
        <v>137</v>
      </c>
      <c r="G150" s="174">
        <v>50</v>
      </c>
      <c r="H150" s="231">
        <v>45391</v>
      </c>
      <c r="I150" s="215"/>
      <c r="J150" s="122" t="s">
        <v>677</v>
      </c>
      <c r="K150" s="174">
        <v>311.7</v>
      </c>
      <c r="L150" s="174">
        <v>311.89999999999998</v>
      </c>
      <c r="M150" s="225">
        <v>117.79949999999999</v>
      </c>
      <c r="N150" s="225">
        <v>-28.038699999999999</v>
      </c>
      <c r="O150" s="228">
        <v>578582.18900000001</v>
      </c>
      <c r="P150" s="228">
        <v>6898252.8880000003</v>
      </c>
      <c r="Q150" s="110" t="s">
        <v>1228</v>
      </c>
      <c r="R150" s="214">
        <v>50</v>
      </c>
      <c r="S150" s="219">
        <v>115.78700000000001</v>
      </c>
      <c r="T150" s="168">
        <v>-32.058</v>
      </c>
      <c r="U150" s="174">
        <v>58501</v>
      </c>
      <c r="V150" s="174">
        <v>-1.7070000000000001</v>
      </c>
      <c r="W150" s="233">
        <v>-65.959999999999994</v>
      </c>
      <c r="X150" s="122" t="s">
        <v>290</v>
      </c>
      <c r="Y150" s="174" t="s">
        <v>293</v>
      </c>
      <c r="Z150" s="174" t="s">
        <v>852</v>
      </c>
      <c r="AA150" s="174" t="s">
        <v>850</v>
      </c>
      <c r="AB150" s="174" t="s">
        <v>851</v>
      </c>
      <c r="AC150" s="177" t="s">
        <v>723</v>
      </c>
      <c r="AD150" s="149">
        <v>0.13800000000000001</v>
      </c>
      <c r="AE150" s="172">
        <v>6.5000000000000002E-2</v>
      </c>
      <c r="AF150" s="172">
        <v>1.9E-2</v>
      </c>
      <c r="AG150" s="172">
        <v>5.5443250165000374E-2</v>
      </c>
      <c r="AH150" s="178">
        <v>0.10095106990043268</v>
      </c>
      <c r="AI150" s="179"/>
      <c r="AJ150" s="179"/>
      <c r="AK150" s="179"/>
      <c r="AL150" s="179"/>
      <c r="AM150" s="179"/>
      <c r="AN150" s="179"/>
      <c r="AO150" s="179"/>
      <c r="AP150" s="208"/>
      <c r="AQ150" s="116">
        <v>443.24</v>
      </c>
      <c r="AR150" s="171">
        <v>443.65</v>
      </c>
      <c r="AS150" s="171">
        <v>284.02</v>
      </c>
      <c r="AT150" s="171">
        <v>159.94989979959919</v>
      </c>
      <c r="AU150" s="171">
        <v>0.41082164328654125</v>
      </c>
      <c r="AV150" s="180">
        <v>2.7711177097036899</v>
      </c>
      <c r="AW150" s="181">
        <v>2.5684395163814333E-3</v>
      </c>
      <c r="AX150" s="203">
        <v>2.7782534857429968</v>
      </c>
      <c r="AY150" s="37">
        <v>5520</v>
      </c>
      <c r="AZ150" s="199">
        <v>15296.569757564368</v>
      </c>
      <c r="BA150" s="239">
        <v>6186.62</v>
      </c>
      <c r="BB150" s="182">
        <v>6244.77</v>
      </c>
      <c r="BC150" s="182">
        <v>6284.55</v>
      </c>
      <c r="BD150" s="183">
        <v>6238.5169330182307</v>
      </c>
      <c r="BE150" s="184">
        <v>5.3029999999999999</v>
      </c>
      <c r="BF150" s="184">
        <v>5.3769999999999998</v>
      </c>
      <c r="BG150" s="184">
        <v>5.38</v>
      </c>
      <c r="BH150" s="185">
        <v>5.3533333333333326</v>
      </c>
      <c r="BI150" s="184">
        <v>0</v>
      </c>
      <c r="BJ150" s="184">
        <v>0.1</v>
      </c>
      <c r="BK150" s="184">
        <v>0.2</v>
      </c>
      <c r="BL150" s="197">
        <v>0.14142135623730953</v>
      </c>
      <c r="BM150" s="155">
        <v>3.0046599999999999</v>
      </c>
      <c r="BN150" s="186">
        <v>3.9761600000000001</v>
      </c>
      <c r="BO150" s="190">
        <v>6.7797499999999999</v>
      </c>
    </row>
    <row r="151" spans="1:67" x14ac:dyDescent="0.25">
      <c r="A151" s="122" t="s">
        <v>1124</v>
      </c>
      <c r="B151" s="174">
        <v>271832</v>
      </c>
      <c r="C151" s="174" t="s">
        <v>1229</v>
      </c>
      <c r="D151" s="175"/>
      <c r="E151" s="176" t="s">
        <v>289</v>
      </c>
      <c r="F151" s="174">
        <v>121</v>
      </c>
      <c r="G151" s="174">
        <v>50</v>
      </c>
      <c r="H151" s="231">
        <v>45391</v>
      </c>
      <c r="I151" s="215"/>
      <c r="J151" s="122" t="s">
        <v>677</v>
      </c>
      <c r="K151" s="174">
        <v>320.82</v>
      </c>
      <c r="L151" s="174">
        <v>321</v>
      </c>
      <c r="M151" s="225">
        <v>117.79949999999999</v>
      </c>
      <c r="N151" s="225">
        <v>-28.038699999999999</v>
      </c>
      <c r="O151" s="228">
        <v>578582.18900000001</v>
      </c>
      <c r="P151" s="228">
        <v>6898252.8880000003</v>
      </c>
      <c r="Q151" s="110" t="s">
        <v>1228</v>
      </c>
      <c r="R151" s="214">
        <v>50</v>
      </c>
      <c r="S151" s="219">
        <v>115.78700000000001</v>
      </c>
      <c r="T151" s="168">
        <v>-32.058</v>
      </c>
      <c r="U151" s="174">
        <v>58501</v>
      </c>
      <c r="V151" s="174">
        <v>-1.7070000000000001</v>
      </c>
      <c r="W151" s="233">
        <v>-65.959999999999994</v>
      </c>
      <c r="X151" s="122" t="s">
        <v>290</v>
      </c>
      <c r="Y151" s="174" t="s">
        <v>293</v>
      </c>
      <c r="Z151" s="174" t="s">
        <v>853</v>
      </c>
      <c r="AA151" s="174" t="s">
        <v>850</v>
      </c>
      <c r="AB151" s="174" t="s">
        <v>851</v>
      </c>
      <c r="AC151" s="177" t="s">
        <v>724</v>
      </c>
      <c r="AD151" s="149">
        <v>5.5E-2</v>
      </c>
      <c r="AE151" s="172">
        <v>2.8000000000000001E-2</v>
      </c>
      <c r="AF151" s="172">
        <v>1.9E-2</v>
      </c>
      <c r="AG151" s="172">
        <v>3.0814711586626395E-2</v>
      </c>
      <c r="AH151" s="178">
        <v>5.6206033934006548E-2</v>
      </c>
      <c r="AI151" s="179"/>
      <c r="AJ151" s="179"/>
      <c r="AK151" s="179"/>
      <c r="AL151" s="179"/>
      <c r="AM151" s="179"/>
      <c r="AN151" s="179"/>
      <c r="AO151" s="179"/>
      <c r="AP151" s="208"/>
      <c r="AQ151" s="116">
        <v>375.07</v>
      </c>
      <c r="AR151" s="171">
        <v>375.43</v>
      </c>
      <c r="AS151" s="171">
        <v>237.97</v>
      </c>
      <c r="AT151" s="171">
        <v>137.73547094188379</v>
      </c>
      <c r="AU151" s="171">
        <v>0.36072144288578523</v>
      </c>
      <c r="AV151" s="180">
        <v>2.7231184344536588</v>
      </c>
      <c r="AW151" s="181">
        <v>2.6189436927107055E-3</v>
      </c>
      <c r="AX151" s="203">
        <v>2.7302688548504741</v>
      </c>
      <c r="AY151" s="37">
        <v>5490</v>
      </c>
      <c r="AZ151" s="199">
        <v>14949.920205150587</v>
      </c>
      <c r="BA151" s="239">
        <v>3242.85</v>
      </c>
      <c r="BB151" s="182">
        <v>3262.3</v>
      </c>
      <c r="BC151" s="182">
        <v>3269.24</v>
      </c>
      <c r="BD151" s="183">
        <v>3258.1108307142408</v>
      </c>
      <c r="BE151" s="184">
        <v>8.4169999999999998</v>
      </c>
      <c r="BF151" s="184">
        <v>8.4879999999999995</v>
      </c>
      <c r="BG151" s="184">
        <v>8.5280000000000005</v>
      </c>
      <c r="BH151" s="185">
        <v>8.477666666666666</v>
      </c>
      <c r="BI151" s="184">
        <v>0</v>
      </c>
      <c r="BJ151" s="184">
        <v>0</v>
      </c>
      <c r="BK151" s="184">
        <v>0</v>
      </c>
      <c r="BL151" s="197">
        <v>0</v>
      </c>
      <c r="BM151" s="155">
        <v>3.57213</v>
      </c>
      <c r="BN151" s="186">
        <v>5.68736</v>
      </c>
      <c r="BO151" s="190">
        <v>11.284129999999999</v>
      </c>
    </row>
    <row r="152" spans="1:67" x14ac:dyDescent="0.25">
      <c r="A152" s="122" t="s">
        <v>1125</v>
      </c>
      <c r="B152" s="174">
        <v>271833</v>
      </c>
      <c r="C152" s="174" t="s">
        <v>1229</v>
      </c>
      <c r="D152" s="175"/>
      <c r="E152" s="176" t="s">
        <v>289</v>
      </c>
      <c r="F152" s="174">
        <v>135</v>
      </c>
      <c r="G152" s="174">
        <v>50</v>
      </c>
      <c r="H152" s="231">
        <v>45391</v>
      </c>
      <c r="I152" s="215"/>
      <c r="J152" s="122" t="s">
        <v>677</v>
      </c>
      <c r="K152" s="174">
        <v>327.8</v>
      </c>
      <c r="L152" s="174">
        <v>328</v>
      </c>
      <c r="M152" s="225">
        <v>117.79949999999999</v>
      </c>
      <c r="N152" s="225">
        <v>-28.038699999999999</v>
      </c>
      <c r="O152" s="228">
        <v>578582.18900000001</v>
      </c>
      <c r="P152" s="228">
        <v>6898252.8880000003</v>
      </c>
      <c r="Q152" s="110" t="s">
        <v>1228</v>
      </c>
      <c r="R152" s="214">
        <v>50</v>
      </c>
      <c r="S152" s="219">
        <v>115.78700000000001</v>
      </c>
      <c r="T152" s="168">
        <v>-32.058</v>
      </c>
      <c r="U152" s="174">
        <v>58501</v>
      </c>
      <c r="V152" s="174">
        <v>-1.7070000000000001</v>
      </c>
      <c r="W152" s="233">
        <v>-65.959999999999994</v>
      </c>
      <c r="X152" s="122" t="s">
        <v>681</v>
      </c>
      <c r="Y152" s="174" t="s">
        <v>682</v>
      </c>
      <c r="Z152" s="174" t="s">
        <v>854</v>
      </c>
      <c r="AA152" s="174" t="s">
        <v>804</v>
      </c>
      <c r="AB152" s="174" t="s">
        <v>855</v>
      </c>
      <c r="AC152" s="177" t="s">
        <v>725</v>
      </c>
      <c r="AD152" s="149">
        <v>14.7</v>
      </c>
      <c r="AE152" s="172">
        <v>13.2</v>
      </c>
      <c r="AF152" s="172">
        <v>0.58199999999999996</v>
      </c>
      <c r="AG152" s="172">
        <v>4.8336078903356139</v>
      </c>
      <c r="AH152" s="178">
        <v>8.80296668987922</v>
      </c>
      <c r="AI152" s="179"/>
      <c r="AJ152" s="179"/>
      <c r="AK152" s="179"/>
      <c r="AL152" s="179"/>
      <c r="AM152" s="179"/>
      <c r="AN152" s="179"/>
      <c r="AO152" s="179"/>
      <c r="AP152" s="208"/>
      <c r="AQ152" s="116">
        <v>381.36</v>
      </c>
      <c r="AR152" s="171">
        <v>381.97</v>
      </c>
      <c r="AS152" s="171">
        <v>248.45</v>
      </c>
      <c r="AT152" s="171">
        <v>133.78757515030065</v>
      </c>
      <c r="AU152" s="171">
        <v>0.61122244488979327</v>
      </c>
      <c r="AV152" s="180">
        <v>2.8504889155182735</v>
      </c>
      <c r="AW152" s="181">
        <v>4.5686039544638518E-3</v>
      </c>
      <c r="AX152" s="203">
        <v>2.8635714393198404</v>
      </c>
      <c r="AY152" s="37">
        <v>4510</v>
      </c>
      <c r="AZ152" s="199">
        <v>12855.705008987414</v>
      </c>
      <c r="BA152" s="239">
        <v>2611.61</v>
      </c>
      <c r="BB152" s="182">
        <v>2696.05</v>
      </c>
      <c r="BC152" s="182">
        <v>2699.99</v>
      </c>
      <c r="BD152" s="183">
        <v>2668.9031048686866</v>
      </c>
      <c r="BE152" s="184">
        <v>12.128</v>
      </c>
      <c r="BF152" s="184">
        <v>12.61</v>
      </c>
      <c r="BG152" s="184">
        <v>12.621</v>
      </c>
      <c r="BH152" s="185">
        <v>12.453000000000001</v>
      </c>
      <c r="BI152" s="184">
        <v>0</v>
      </c>
      <c r="BJ152" s="184">
        <v>0</v>
      </c>
      <c r="BK152" s="184">
        <v>0</v>
      </c>
      <c r="BL152" s="197">
        <v>0</v>
      </c>
      <c r="BM152" s="155">
        <v>-0.3</v>
      </c>
      <c r="BN152" s="186">
        <v>4.72715</v>
      </c>
      <c r="BO152" s="190">
        <v>-1.5</v>
      </c>
    </row>
    <row r="153" spans="1:67" x14ac:dyDescent="0.25">
      <c r="A153" s="122" t="s">
        <v>1126</v>
      </c>
      <c r="B153" s="174">
        <v>271834</v>
      </c>
      <c r="C153" s="174" t="s">
        <v>1229</v>
      </c>
      <c r="D153" s="175"/>
      <c r="E153" s="176" t="s">
        <v>289</v>
      </c>
      <c r="F153" s="174">
        <v>140</v>
      </c>
      <c r="G153" s="174">
        <v>50</v>
      </c>
      <c r="H153" s="231">
        <v>45391</v>
      </c>
      <c r="I153" s="215"/>
      <c r="J153" s="122" t="s">
        <v>677</v>
      </c>
      <c r="K153" s="174">
        <v>328.8</v>
      </c>
      <c r="L153" s="174">
        <v>329</v>
      </c>
      <c r="M153" s="225">
        <v>117.79949999999999</v>
      </c>
      <c r="N153" s="225">
        <v>-28.038699999999999</v>
      </c>
      <c r="O153" s="228">
        <v>578582.18900000001</v>
      </c>
      <c r="P153" s="228">
        <v>6898252.8880000003</v>
      </c>
      <c r="Q153" s="110" t="s">
        <v>1228</v>
      </c>
      <c r="R153" s="214">
        <v>50</v>
      </c>
      <c r="S153" s="219">
        <v>115.78700000000001</v>
      </c>
      <c r="T153" s="168">
        <v>-32.058</v>
      </c>
      <c r="U153" s="174">
        <v>58501</v>
      </c>
      <c r="V153" s="174">
        <v>-1.7070000000000001</v>
      </c>
      <c r="W153" s="233">
        <v>-65.959999999999994</v>
      </c>
      <c r="X153" s="122" t="s">
        <v>290</v>
      </c>
      <c r="Y153" s="174" t="s">
        <v>293</v>
      </c>
      <c r="Z153" s="174" t="s">
        <v>856</v>
      </c>
      <c r="AA153" s="174" t="s">
        <v>563</v>
      </c>
      <c r="AB153" s="174" t="s">
        <v>857</v>
      </c>
      <c r="AC153" s="177" t="s">
        <v>726</v>
      </c>
      <c r="AD153" s="149">
        <v>0.32900000000000001</v>
      </c>
      <c r="AE153" s="172">
        <v>0.28599999999999998</v>
      </c>
      <c r="AF153" s="172">
        <v>0.28799999999999998</v>
      </c>
      <c r="AG153" s="172">
        <v>0.3003664854457519</v>
      </c>
      <c r="AH153" s="178">
        <v>0.54672707680835764</v>
      </c>
      <c r="AI153" s="179"/>
      <c r="AJ153" s="179"/>
      <c r="AK153" s="179"/>
      <c r="AL153" s="179"/>
      <c r="AM153" s="179"/>
      <c r="AN153" s="179"/>
      <c r="AO153" s="179"/>
      <c r="AP153" s="208"/>
      <c r="AQ153" s="116">
        <v>389.85</v>
      </c>
      <c r="AR153" s="171">
        <v>390.24</v>
      </c>
      <c r="AS153" s="171">
        <v>253.61</v>
      </c>
      <c r="AT153" s="171">
        <v>136.90380761523045</v>
      </c>
      <c r="AU153" s="171">
        <v>0.39078156312623885</v>
      </c>
      <c r="AV153" s="180">
        <v>2.8476198492278422</v>
      </c>
      <c r="AW153" s="181">
        <v>2.8544243577544202E-3</v>
      </c>
      <c r="AX153" s="203">
        <v>2.8557714327657076</v>
      </c>
      <c r="AY153" s="37">
        <v>5180</v>
      </c>
      <c r="AZ153" s="199">
        <v>14750.670819000223</v>
      </c>
      <c r="BA153" s="239">
        <v>814.13</v>
      </c>
      <c r="BB153" s="182">
        <v>825.42</v>
      </c>
      <c r="BC153" s="182">
        <v>824.78</v>
      </c>
      <c r="BD153" s="183">
        <v>821.42696581371638</v>
      </c>
      <c r="BE153" s="184">
        <v>3.9830000000000001</v>
      </c>
      <c r="BF153" s="184">
        <v>3.92</v>
      </c>
      <c r="BG153" s="184">
        <v>3.9409999999999998</v>
      </c>
      <c r="BH153" s="185">
        <v>3.9480000000000004</v>
      </c>
      <c r="BI153" s="184">
        <v>0</v>
      </c>
      <c r="BJ153" s="184">
        <v>0</v>
      </c>
      <c r="BK153" s="184">
        <v>0</v>
      </c>
      <c r="BL153" s="197">
        <v>0</v>
      </c>
      <c r="BM153" s="155">
        <v>5.78775</v>
      </c>
      <c r="BN153" s="186">
        <v>-0.9</v>
      </c>
      <c r="BO153" s="190">
        <v>35.76538</v>
      </c>
    </row>
    <row r="154" spans="1:67" x14ac:dyDescent="0.25">
      <c r="A154" s="122" t="s">
        <v>1127</v>
      </c>
      <c r="B154" s="174">
        <v>271835</v>
      </c>
      <c r="C154" s="174" t="s">
        <v>1229</v>
      </c>
      <c r="D154" s="175"/>
      <c r="E154" s="176" t="s">
        <v>289</v>
      </c>
      <c r="F154" s="174">
        <v>96</v>
      </c>
      <c r="G154" s="174">
        <v>50</v>
      </c>
      <c r="H154" s="231">
        <v>45391</v>
      </c>
      <c r="I154" s="215"/>
      <c r="J154" s="122" t="s">
        <v>677</v>
      </c>
      <c r="K154" s="174">
        <v>331.5</v>
      </c>
      <c r="L154" s="174">
        <v>331.65</v>
      </c>
      <c r="M154" s="225">
        <v>117.79949999999999</v>
      </c>
      <c r="N154" s="225">
        <v>-28.038699999999999</v>
      </c>
      <c r="O154" s="228">
        <v>578582.18900000001</v>
      </c>
      <c r="P154" s="228">
        <v>6898252.8880000003</v>
      </c>
      <c r="Q154" s="110" t="s">
        <v>1228</v>
      </c>
      <c r="R154" s="214">
        <v>50</v>
      </c>
      <c r="S154" s="219">
        <v>115.78700000000001</v>
      </c>
      <c r="T154" s="168">
        <v>-32.058</v>
      </c>
      <c r="U154" s="174">
        <v>58501</v>
      </c>
      <c r="V154" s="174">
        <v>-1.7070000000000001</v>
      </c>
      <c r="W154" s="233">
        <v>-65.959999999999994</v>
      </c>
      <c r="X154" s="122" t="s">
        <v>397</v>
      </c>
      <c r="Y154" s="174" t="s">
        <v>685</v>
      </c>
      <c r="Z154" s="174" t="s">
        <v>858</v>
      </c>
      <c r="AA154" s="174" t="s">
        <v>859</v>
      </c>
      <c r="AB154" s="174" t="s">
        <v>860</v>
      </c>
      <c r="AC154" s="177" t="s">
        <v>727</v>
      </c>
      <c r="AD154" s="149">
        <v>5.03</v>
      </c>
      <c r="AE154" s="172">
        <v>1.44</v>
      </c>
      <c r="AF154" s="172">
        <v>0.44800000000000001</v>
      </c>
      <c r="AG154" s="172">
        <v>1.4804809734537492</v>
      </c>
      <c r="AH154" s="178">
        <v>2.7206798849159548</v>
      </c>
      <c r="AI154" s="179"/>
      <c r="AJ154" s="179"/>
      <c r="AK154" s="179"/>
      <c r="AL154" s="179"/>
      <c r="AM154" s="179"/>
      <c r="AN154" s="179"/>
      <c r="AO154" s="179"/>
      <c r="AP154" s="208"/>
      <c r="AQ154" s="116">
        <v>270.56</v>
      </c>
      <c r="AR154" s="171">
        <v>270.88</v>
      </c>
      <c r="AS154" s="171">
        <v>175.79</v>
      </c>
      <c r="AT154" s="171">
        <v>95.280561122244492</v>
      </c>
      <c r="AU154" s="171">
        <v>0.32064128256512342</v>
      </c>
      <c r="AV154" s="180">
        <v>2.8396138395204544</v>
      </c>
      <c r="AW154" s="181">
        <v>3.3652329372173013E-3</v>
      </c>
      <c r="AX154" s="203">
        <v>2.8492020681650305</v>
      </c>
      <c r="AY154" s="37">
        <v>5510</v>
      </c>
      <c r="AZ154" s="199">
        <v>15646.272255757704</v>
      </c>
      <c r="BA154" s="239">
        <v>7379.65</v>
      </c>
      <c r="BB154" s="182">
        <v>7592.22</v>
      </c>
      <c r="BC154" s="182">
        <v>7733.63</v>
      </c>
      <c r="BD154" s="183">
        <v>7567.0972087603241</v>
      </c>
      <c r="BE154" s="184">
        <v>15.976000000000001</v>
      </c>
      <c r="BF154" s="184">
        <v>16.265999999999998</v>
      </c>
      <c r="BG154" s="184">
        <v>16.43</v>
      </c>
      <c r="BH154" s="185">
        <v>16.224</v>
      </c>
      <c r="BI154" s="184">
        <v>0</v>
      </c>
      <c r="BJ154" s="184">
        <v>0</v>
      </c>
      <c r="BK154" s="184">
        <v>0</v>
      </c>
      <c r="BL154" s="197">
        <v>0</v>
      </c>
      <c r="BM154" s="155">
        <v>-0.3</v>
      </c>
      <c r="BN154" s="186">
        <v>-0.9</v>
      </c>
      <c r="BO154" s="190">
        <v>10.130879999999999</v>
      </c>
    </row>
    <row r="155" spans="1:67" x14ac:dyDescent="0.25">
      <c r="A155" s="122" t="s">
        <v>1128</v>
      </c>
      <c r="B155" s="174">
        <v>271836</v>
      </c>
      <c r="C155" s="174" t="s">
        <v>1229</v>
      </c>
      <c r="D155" s="175"/>
      <c r="E155" s="176" t="s">
        <v>678</v>
      </c>
      <c r="F155" s="174">
        <v>196</v>
      </c>
      <c r="G155" s="174">
        <v>25</v>
      </c>
      <c r="H155" s="231">
        <v>45391</v>
      </c>
      <c r="I155" s="215"/>
      <c r="J155" s="122" t="s">
        <v>677</v>
      </c>
      <c r="K155" s="174">
        <v>340.58</v>
      </c>
      <c r="L155" s="174">
        <v>340.78</v>
      </c>
      <c r="M155" s="225">
        <v>117.79949999999999</v>
      </c>
      <c r="N155" s="225">
        <v>-28.038699999999999</v>
      </c>
      <c r="O155" s="228">
        <v>578582.18900000001</v>
      </c>
      <c r="P155" s="228">
        <v>6898252.8880000003</v>
      </c>
      <c r="Q155" s="110" t="s">
        <v>1228</v>
      </c>
      <c r="R155" s="214">
        <v>50</v>
      </c>
      <c r="S155" s="219">
        <v>115.78700000000001</v>
      </c>
      <c r="T155" s="168">
        <v>-32.058</v>
      </c>
      <c r="U155" s="174">
        <v>58501</v>
      </c>
      <c r="V155" s="174">
        <v>-1.7070000000000001</v>
      </c>
      <c r="W155" s="233">
        <v>-65.959999999999994</v>
      </c>
      <c r="X155" s="122" t="s">
        <v>290</v>
      </c>
      <c r="Y155" s="174" t="s">
        <v>293</v>
      </c>
      <c r="Z155" s="174" t="s">
        <v>563</v>
      </c>
      <c r="AA155" s="174" t="s">
        <v>861</v>
      </c>
      <c r="AB155" s="174" t="s">
        <v>862</v>
      </c>
      <c r="AC155" s="177" t="s">
        <v>722</v>
      </c>
      <c r="AD155" s="149">
        <v>7.9000000000000001E-2</v>
      </c>
      <c r="AE155" s="172">
        <v>4.5999999999999999E-2</v>
      </c>
      <c r="AF155" s="172">
        <v>4.5999999999999999E-2</v>
      </c>
      <c r="AG155" s="172">
        <v>5.5086805074485448E-2</v>
      </c>
      <c r="AH155" s="178">
        <v>0.14026202308065483</v>
      </c>
      <c r="AI155" s="179"/>
      <c r="AJ155" s="179"/>
      <c r="AK155" s="179"/>
      <c r="AL155" s="179"/>
      <c r="AM155" s="179"/>
      <c r="AN155" s="179"/>
      <c r="AO155" s="179"/>
      <c r="AP155" s="208"/>
      <c r="AQ155" s="116">
        <v>274.73</v>
      </c>
      <c r="AR155" s="171">
        <v>275.08</v>
      </c>
      <c r="AS155" s="171">
        <v>174.76</v>
      </c>
      <c r="AT155" s="171">
        <v>100.52104208416833</v>
      </c>
      <c r="AU155" s="171">
        <v>0.35070140280557704</v>
      </c>
      <c r="AV155" s="180">
        <v>2.7330596092503989</v>
      </c>
      <c r="AW155" s="181">
        <v>3.4888357256774912E-3</v>
      </c>
      <c r="AX155" s="203">
        <v>2.742628188456536</v>
      </c>
      <c r="AY155" s="37">
        <v>5470</v>
      </c>
      <c r="AZ155" s="199">
        <v>14949.836062599683</v>
      </c>
      <c r="BA155" s="239">
        <v>5325.06</v>
      </c>
      <c r="BB155" s="182">
        <v>5834.74</v>
      </c>
      <c r="BC155" s="182">
        <v>5976.74</v>
      </c>
      <c r="BD155" s="183">
        <v>5705.1901775496963</v>
      </c>
      <c r="BE155" s="184">
        <v>14.175000000000001</v>
      </c>
      <c r="BF155" s="184">
        <v>14.3</v>
      </c>
      <c r="BG155" s="184">
        <v>14.526</v>
      </c>
      <c r="BH155" s="185">
        <v>14.333666666666668</v>
      </c>
      <c r="BI155" s="184">
        <v>0</v>
      </c>
      <c r="BJ155" s="184">
        <v>0</v>
      </c>
      <c r="BK155" s="184">
        <v>0</v>
      </c>
      <c r="BL155" s="197">
        <v>0</v>
      </c>
      <c r="BM155" s="155">
        <v>4.9710200000000002</v>
      </c>
      <c r="BN155" s="186">
        <v>8.3471200000000003</v>
      </c>
      <c r="BO155" s="190">
        <v>12.5372</v>
      </c>
    </row>
    <row r="156" spans="1:67" x14ac:dyDescent="0.25">
      <c r="A156" s="122" t="s">
        <v>1129</v>
      </c>
      <c r="B156" s="174">
        <v>271837</v>
      </c>
      <c r="C156" s="174" t="s">
        <v>1229</v>
      </c>
      <c r="D156" s="175"/>
      <c r="E156" s="176" t="s">
        <v>678</v>
      </c>
      <c r="F156" s="174">
        <v>199</v>
      </c>
      <c r="G156" s="174">
        <v>23</v>
      </c>
      <c r="H156" s="231">
        <v>45391</v>
      </c>
      <c r="I156" s="215"/>
      <c r="J156" s="122" t="s">
        <v>677</v>
      </c>
      <c r="K156" s="174">
        <v>344.4</v>
      </c>
      <c r="L156" s="174">
        <v>344.6</v>
      </c>
      <c r="M156" s="225">
        <v>117.79949999999999</v>
      </c>
      <c r="N156" s="225">
        <v>-28.038699999999999</v>
      </c>
      <c r="O156" s="228">
        <v>578582.18900000001</v>
      </c>
      <c r="P156" s="228">
        <v>6898252.8880000003</v>
      </c>
      <c r="Q156" s="110" t="s">
        <v>1228</v>
      </c>
      <c r="R156" s="214">
        <v>50</v>
      </c>
      <c r="S156" s="219">
        <v>115.78700000000001</v>
      </c>
      <c r="T156" s="168">
        <v>-32.058</v>
      </c>
      <c r="U156" s="174">
        <v>58501</v>
      </c>
      <c r="V156" s="174">
        <v>-1.7070000000000001</v>
      </c>
      <c r="W156" s="233">
        <v>-65.959999999999994</v>
      </c>
      <c r="X156" s="122" t="s">
        <v>290</v>
      </c>
      <c r="Y156" s="174" t="s">
        <v>293</v>
      </c>
      <c r="Z156" s="174" t="s">
        <v>863</v>
      </c>
      <c r="AA156" s="174" t="s">
        <v>861</v>
      </c>
      <c r="AB156" s="174" t="s">
        <v>864</v>
      </c>
      <c r="AC156" s="177" t="s">
        <v>728</v>
      </c>
      <c r="AD156" s="149">
        <v>6.7000000000000004E-2</v>
      </c>
      <c r="AE156" s="172">
        <v>0.10199999999999999</v>
      </c>
      <c r="AF156" s="172">
        <v>0.13100000000000001</v>
      </c>
      <c r="AG156" s="172">
        <v>9.6378927689790131E-2</v>
      </c>
      <c r="AH156" s="178">
        <v>0.24534219832712975</v>
      </c>
      <c r="AI156" s="179"/>
      <c r="AJ156" s="179"/>
      <c r="AK156" s="179"/>
      <c r="AL156" s="179"/>
      <c r="AM156" s="179"/>
      <c r="AN156" s="179"/>
      <c r="AO156" s="179"/>
      <c r="AP156" s="208"/>
      <c r="AQ156" s="116">
        <v>242.09</v>
      </c>
      <c r="AR156" s="171">
        <v>242.45</v>
      </c>
      <c r="AS156" s="171">
        <v>153.44</v>
      </c>
      <c r="AT156" s="171">
        <v>89.188376753507001</v>
      </c>
      <c r="AU156" s="171">
        <v>0.36072144288575675</v>
      </c>
      <c r="AV156" s="180">
        <v>2.7143671497584547</v>
      </c>
      <c r="AW156" s="181">
        <v>4.0444893832152036E-3</v>
      </c>
      <c r="AX156" s="203">
        <v>2.725389960518894</v>
      </c>
      <c r="AY156" s="37">
        <v>5550</v>
      </c>
      <c r="AZ156" s="199">
        <v>15064.737681159424</v>
      </c>
      <c r="BA156" s="239">
        <v>3517.76</v>
      </c>
      <c r="BB156" s="182">
        <v>3895.32</v>
      </c>
      <c r="BC156" s="182">
        <v>3925.25</v>
      </c>
      <c r="BD156" s="183">
        <v>3774.7850215551384</v>
      </c>
      <c r="BE156" s="184">
        <v>9.1110000000000007</v>
      </c>
      <c r="BF156" s="184">
        <v>9.468</v>
      </c>
      <c r="BG156" s="184">
        <v>9.5459999999999994</v>
      </c>
      <c r="BH156" s="185">
        <v>9.375</v>
      </c>
      <c r="BI156" s="184">
        <v>0</v>
      </c>
      <c r="BJ156" s="184">
        <v>0</v>
      </c>
      <c r="BK156" s="184">
        <v>0</v>
      </c>
      <c r="BL156" s="197">
        <v>0</v>
      </c>
      <c r="BM156" s="155">
        <v>3.49688</v>
      </c>
      <c r="BN156" s="186">
        <v>7.90151</v>
      </c>
      <c r="BO156" s="190">
        <v>-1.5</v>
      </c>
    </row>
    <row r="157" spans="1:67" x14ac:dyDescent="0.25">
      <c r="A157" s="122" t="s">
        <v>1130</v>
      </c>
      <c r="B157" s="174">
        <v>271838</v>
      </c>
      <c r="C157" s="174" t="s">
        <v>1229</v>
      </c>
      <c r="D157" s="175"/>
      <c r="E157" s="176" t="s">
        <v>289</v>
      </c>
      <c r="F157" s="174">
        <v>97</v>
      </c>
      <c r="G157" s="174">
        <v>50</v>
      </c>
      <c r="H157" s="231">
        <v>45391</v>
      </c>
      <c r="I157" s="215"/>
      <c r="J157" s="122" t="s">
        <v>677</v>
      </c>
      <c r="K157" s="174">
        <v>345.8</v>
      </c>
      <c r="L157" s="174">
        <v>346</v>
      </c>
      <c r="M157" s="225">
        <v>117.79949999999999</v>
      </c>
      <c r="N157" s="225">
        <v>-28.038699999999999</v>
      </c>
      <c r="O157" s="228">
        <v>578582.18900000001</v>
      </c>
      <c r="P157" s="228">
        <v>6898252.8880000003</v>
      </c>
      <c r="Q157" s="110" t="s">
        <v>1228</v>
      </c>
      <c r="R157" s="214">
        <v>50</v>
      </c>
      <c r="S157" s="219">
        <v>115.78700000000001</v>
      </c>
      <c r="T157" s="168">
        <v>-32.058</v>
      </c>
      <c r="U157" s="174">
        <v>58501</v>
      </c>
      <c r="V157" s="174">
        <v>-1.7070000000000001</v>
      </c>
      <c r="W157" s="233">
        <v>-65.959999999999994</v>
      </c>
      <c r="X157" s="122" t="s">
        <v>397</v>
      </c>
      <c r="Y157" s="174" t="s">
        <v>685</v>
      </c>
      <c r="Z157" s="174" t="s">
        <v>865</v>
      </c>
      <c r="AA157" s="174" t="s">
        <v>866</v>
      </c>
      <c r="AB157" s="174" t="s">
        <v>867</v>
      </c>
      <c r="AC157" s="177" t="s">
        <v>729</v>
      </c>
      <c r="AD157" s="149">
        <v>6.73</v>
      </c>
      <c r="AE157" s="172">
        <v>6.21</v>
      </c>
      <c r="AF157" s="172">
        <v>4.5199999999999996</v>
      </c>
      <c r="AG157" s="172">
        <v>5.7378391102058259</v>
      </c>
      <c r="AH157" s="178">
        <v>10.534098822426875</v>
      </c>
      <c r="AI157" s="179">
        <v>0.4649392</v>
      </c>
      <c r="AJ157" s="179">
        <v>0</v>
      </c>
      <c r="AK157" s="179">
        <v>-32.895870000000002</v>
      </c>
      <c r="AL157" s="179">
        <v>1.0720430000000001</v>
      </c>
      <c r="AM157" s="179">
        <v>205.13200000000001</v>
      </c>
      <c r="AN157" s="179">
        <v>-64.512390000000011</v>
      </c>
      <c r="AO157" s="179">
        <v>3.6850335000000003</v>
      </c>
      <c r="AP157" s="208">
        <v>10.007300904003444</v>
      </c>
      <c r="AQ157" s="116">
        <v>246.1</v>
      </c>
      <c r="AR157" s="171">
        <v>246.43</v>
      </c>
      <c r="AS157" s="171">
        <v>161.01</v>
      </c>
      <c r="AT157" s="171">
        <v>85.591182364729477</v>
      </c>
      <c r="AU157" s="171">
        <v>0.33066132264530312</v>
      </c>
      <c r="AV157" s="180">
        <v>2.8752961835635675</v>
      </c>
      <c r="AW157" s="181">
        <v>3.8632638726295064E-3</v>
      </c>
      <c r="AX157" s="203">
        <v>2.8864472911035368</v>
      </c>
      <c r="AY157" s="37" t="s">
        <v>287</v>
      </c>
      <c r="AZ157" s="199" t="s">
        <v>287</v>
      </c>
      <c r="BA157" s="239">
        <v>4631.7700000000004</v>
      </c>
      <c r="BB157" s="182">
        <v>4935.18</v>
      </c>
      <c r="BC157" s="182">
        <v>4963.99</v>
      </c>
      <c r="BD157" s="183">
        <v>4841.2810295117297</v>
      </c>
      <c r="BE157" s="184">
        <v>13.576000000000001</v>
      </c>
      <c r="BF157" s="184">
        <v>14.093</v>
      </c>
      <c r="BG157" s="184">
        <v>14.180999999999999</v>
      </c>
      <c r="BH157" s="185">
        <v>13.950000000000001</v>
      </c>
      <c r="BI157" s="184">
        <v>0</v>
      </c>
      <c r="BJ157" s="184">
        <v>0</v>
      </c>
      <c r="BK157" s="184">
        <v>0</v>
      </c>
      <c r="BL157" s="197">
        <v>0</v>
      </c>
      <c r="BM157" s="155">
        <v>1.59534</v>
      </c>
      <c r="BN157" s="186">
        <v>-0.9</v>
      </c>
      <c r="BO157" s="190">
        <v>-1.5</v>
      </c>
    </row>
    <row r="158" spans="1:67" x14ac:dyDescent="0.25">
      <c r="A158" s="122" t="s">
        <v>1131</v>
      </c>
      <c r="B158" s="174">
        <v>271839</v>
      </c>
      <c r="C158" s="174" t="s">
        <v>1229</v>
      </c>
      <c r="D158" s="175"/>
      <c r="E158" s="176" t="s">
        <v>289</v>
      </c>
      <c r="F158" s="174">
        <v>145</v>
      </c>
      <c r="G158" s="174">
        <v>50</v>
      </c>
      <c r="H158" s="231">
        <v>45391</v>
      </c>
      <c r="I158" s="215"/>
      <c r="J158" s="122" t="s">
        <v>677</v>
      </c>
      <c r="K158" s="174">
        <v>347.4</v>
      </c>
      <c r="L158" s="174">
        <v>347.6</v>
      </c>
      <c r="M158" s="225">
        <v>117.79949999999999</v>
      </c>
      <c r="N158" s="225">
        <v>-28.038699999999999</v>
      </c>
      <c r="O158" s="228">
        <v>578582.18900000001</v>
      </c>
      <c r="P158" s="228">
        <v>6898252.8880000003</v>
      </c>
      <c r="Q158" s="110" t="s">
        <v>1228</v>
      </c>
      <c r="R158" s="214">
        <v>50</v>
      </c>
      <c r="S158" s="219">
        <v>115.78700000000001</v>
      </c>
      <c r="T158" s="168">
        <v>-32.058</v>
      </c>
      <c r="U158" s="174">
        <v>58501</v>
      </c>
      <c r="V158" s="174">
        <v>-1.7070000000000001</v>
      </c>
      <c r="W158" s="233">
        <v>-65.959999999999994</v>
      </c>
      <c r="X158" s="122" t="s">
        <v>291</v>
      </c>
      <c r="Y158" s="174" t="s">
        <v>294</v>
      </c>
      <c r="Z158" s="174" t="s">
        <v>868</v>
      </c>
      <c r="AA158" s="174" t="s">
        <v>869</v>
      </c>
      <c r="AB158" s="174" t="s">
        <v>784</v>
      </c>
      <c r="AC158" s="177" t="s">
        <v>730</v>
      </c>
      <c r="AD158" s="149">
        <v>0.222</v>
      </c>
      <c r="AE158" s="172">
        <v>0.11899999999999999</v>
      </c>
      <c r="AF158" s="172">
        <v>0.114</v>
      </c>
      <c r="AG158" s="172">
        <v>0.14441143905103337</v>
      </c>
      <c r="AH158" s="178">
        <v>0.26271328992163995</v>
      </c>
      <c r="AI158" s="179"/>
      <c r="AJ158" s="179"/>
      <c r="AK158" s="179"/>
      <c r="AL158" s="179"/>
      <c r="AM158" s="179"/>
      <c r="AN158" s="179"/>
      <c r="AO158" s="179"/>
      <c r="AP158" s="208"/>
      <c r="AQ158" s="116">
        <v>348.73</v>
      </c>
      <c r="AR158" s="171">
        <v>349.17</v>
      </c>
      <c r="AS158" s="171">
        <v>227.92</v>
      </c>
      <c r="AT158" s="171">
        <v>121.49298597194391</v>
      </c>
      <c r="AU158" s="171">
        <v>0.44088176352705183</v>
      </c>
      <c r="AV158" s="180">
        <v>2.8703714639175253</v>
      </c>
      <c r="AW158" s="181">
        <v>3.6288659793814238E-3</v>
      </c>
      <c r="AX158" s="203">
        <v>2.8808255939077885</v>
      </c>
      <c r="AY158" s="37">
        <v>5540</v>
      </c>
      <c r="AZ158" s="199">
        <v>15901.85791010309</v>
      </c>
      <c r="BA158" s="239">
        <v>3417.68</v>
      </c>
      <c r="BB158" s="182">
        <v>3526.63</v>
      </c>
      <c r="BC158" s="182">
        <v>3679.5</v>
      </c>
      <c r="BD158" s="183">
        <v>3539.6476589032159</v>
      </c>
      <c r="BE158" s="184">
        <v>2.8370000000000002</v>
      </c>
      <c r="BF158" s="184">
        <v>2.899</v>
      </c>
      <c r="BG158" s="184">
        <v>3.0030000000000001</v>
      </c>
      <c r="BH158" s="185">
        <v>2.9130000000000003</v>
      </c>
      <c r="BI158" s="184">
        <v>0</v>
      </c>
      <c r="BJ158" s="184">
        <v>0</v>
      </c>
      <c r="BK158" s="184">
        <v>0</v>
      </c>
      <c r="BL158" s="197">
        <v>0</v>
      </c>
      <c r="BM158" s="155">
        <v>1.67333</v>
      </c>
      <c r="BN158" s="186">
        <v>-0.9</v>
      </c>
      <c r="BO158" s="190">
        <v>-1.5</v>
      </c>
    </row>
    <row r="159" spans="1:67" x14ac:dyDescent="0.25">
      <c r="A159" s="122" t="s">
        <v>1132</v>
      </c>
      <c r="B159" s="174">
        <v>271840</v>
      </c>
      <c r="C159" s="174" t="s">
        <v>1229</v>
      </c>
      <c r="D159" s="175"/>
      <c r="E159" s="176" t="s">
        <v>678</v>
      </c>
      <c r="F159" s="174">
        <v>179</v>
      </c>
      <c r="G159" s="174">
        <v>24</v>
      </c>
      <c r="H159" s="231">
        <v>45391</v>
      </c>
      <c r="I159" s="215"/>
      <c r="J159" s="122" t="s">
        <v>677</v>
      </c>
      <c r="K159" s="174">
        <v>353.82</v>
      </c>
      <c r="L159" s="174">
        <v>354</v>
      </c>
      <c r="M159" s="225">
        <v>117.79949999999999</v>
      </c>
      <c r="N159" s="225">
        <v>-28.038699999999999</v>
      </c>
      <c r="O159" s="228">
        <v>578582.18900000001</v>
      </c>
      <c r="P159" s="228">
        <v>6898252.8880000003</v>
      </c>
      <c r="Q159" s="110" t="s">
        <v>1228</v>
      </c>
      <c r="R159" s="214">
        <v>50</v>
      </c>
      <c r="S159" s="219">
        <v>115.78700000000001</v>
      </c>
      <c r="T159" s="168">
        <v>-32.058</v>
      </c>
      <c r="U159" s="174">
        <v>58501</v>
      </c>
      <c r="V159" s="174">
        <v>-1.7070000000000001</v>
      </c>
      <c r="W159" s="233">
        <v>-65.959999999999994</v>
      </c>
      <c r="X159" s="122" t="s">
        <v>290</v>
      </c>
      <c r="Y159" s="174" t="s">
        <v>293</v>
      </c>
      <c r="Z159" s="174" t="s">
        <v>870</v>
      </c>
      <c r="AA159" s="174" t="s">
        <v>871</v>
      </c>
      <c r="AB159" s="174" t="s">
        <v>872</v>
      </c>
      <c r="AC159" s="177" t="s">
        <v>731</v>
      </c>
      <c r="AD159" s="149">
        <v>0.17199999999999999</v>
      </c>
      <c r="AE159" s="172">
        <v>7.0999999999999994E-2</v>
      </c>
      <c r="AF159" s="172">
        <v>0.13600000000000001</v>
      </c>
      <c r="AG159" s="172">
        <v>0.11842459313824415</v>
      </c>
      <c r="AH159" s="178">
        <v>0.30193534266526728</v>
      </c>
      <c r="AI159" s="179">
        <v>0.51668095000000003</v>
      </c>
      <c r="AJ159" s="179">
        <v>0</v>
      </c>
      <c r="AK159" s="179">
        <v>-56.494979999999998</v>
      </c>
      <c r="AL159" s="179">
        <v>0.18957942999999999</v>
      </c>
      <c r="AM159" s="179">
        <v>199.993685</v>
      </c>
      <c r="AN159" s="179">
        <v>31.581004999999998</v>
      </c>
      <c r="AO159" s="179">
        <v>0.45346145000000004</v>
      </c>
      <c r="AP159" s="208">
        <v>11.12098471803702</v>
      </c>
      <c r="AQ159" s="116">
        <v>203.45</v>
      </c>
      <c r="AR159" s="171">
        <v>203.68</v>
      </c>
      <c r="AS159" s="171">
        <v>128.38999999999999</v>
      </c>
      <c r="AT159" s="171">
        <v>75.440881763527074</v>
      </c>
      <c r="AU159" s="171">
        <v>0.23046092184370559</v>
      </c>
      <c r="AV159" s="180">
        <v>2.6968136538716951</v>
      </c>
      <c r="AW159" s="181">
        <v>3.0548545623591199E-3</v>
      </c>
      <c r="AX159" s="203">
        <v>2.70507727151612</v>
      </c>
      <c r="AY159" s="37">
        <v>5450</v>
      </c>
      <c r="AZ159" s="199">
        <v>14697.634413600739</v>
      </c>
      <c r="BA159" s="239">
        <v>566993.59</v>
      </c>
      <c r="BB159" s="182">
        <v>562833.14</v>
      </c>
      <c r="BC159" s="182">
        <v>575261.43000000005</v>
      </c>
      <c r="BD159" s="183">
        <v>568339.30112950399</v>
      </c>
      <c r="BE159" s="184">
        <v>39.131</v>
      </c>
      <c r="BF159" s="184">
        <v>39.646999999999998</v>
      </c>
      <c r="BG159" s="184">
        <v>40.158000000000001</v>
      </c>
      <c r="BH159" s="185">
        <v>39.645333333333333</v>
      </c>
      <c r="BI159" s="184">
        <v>0</v>
      </c>
      <c r="BJ159" s="184">
        <v>0</v>
      </c>
      <c r="BK159" s="184">
        <v>0.3</v>
      </c>
      <c r="BL159" s="197">
        <v>0.3</v>
      </c>
      <c r="BM159" s="155">
        <v>3.5916000000000001</v>
      </c>
      <c r="BN159" s="186">
        <v>-0.9</v>
      </c>
      <c r="BO159" s="190">
        <v>18.157789999999999</v>
      </c>
    </row>
    <row r="160" spans="1:67" x14ac:dyDescent="0.25">
      <c r="A160" s="122" t="s">
        <v>1133</v>
      </c>
      <c r="B160" s="174">
        <v>271841</v>
      </c>
      <c r="C160" s="174" t="s">
        <v>1229</v>
      </c>
      <c r="D160" s="175"/>
      <c r="E160" s="176" t="s">
        <v>289</v>
      </c>
      <c r="F160" s="174">
        <v>144</v>
      </c>
      <c r="G160" s="174">
        <v>50</v>
      </c>
      <c r="H160" s="231">
        <v>45391</v>
      </c>
      <c r="I160" s="215"/>
      <c r="J160" s="122" t="s">
        <v>677</v>
      </c>
      <c r="K160" s="174">
        <v>356.25</v>
      </c>
      <c r="L160" s="174">
        <v>356.45</v>
      </c>
      <c r="M160" s="225">
        <v>117.79949999999999</v>
      </c>
      <c r="N160" s="225">
        <v>-28.038699999999999</v>
      </c>
      <c r="O160" s="228">
        <v>578582.18900000001</v>
      </c>
      <c r="P160" s="228">
        <v>6898252.8880000003</v>
      </c>
      <c r="Q160" s="110" t="s">
        <v>1228</v>
      </c>
      <c r="R160" s="214">
        <v>50</v>
      </c>
      <c r="S160" s="219">
        <v>115.78700000000001</v>
      </c>
      <c r="T160" s="168">
        <v>-32.058</v>
      </c>
      <c r="U160" s="174">
        <v>58501</v>
      </c>
      <c r="V160" s="174">
        <v>-1.7070000000000001</v>
      </c>
      <c r="W160" s="233">
        <v>-65.959999999999994</v>
      </c>
      <c r="X160" s="122" t="s">
        <v>397</v>
      </c>
      <c r="Y160" s="174" t="s">
        <v>685</v>
      </c>
      <c r="Z160" s="174" t="s">
        <v>873</v>
      </c>
      <c r="AA160" s="174" t="s">
        <v>874</v>
      </c>
      <c r="AB160" s="174" t="s">
        <v>875</v>
      </c>
      <c r="AC160" s="177" t="s">
        <v>732</v>
      </c>
      <c r="AD160" s="149">
        <v>22.8</v>
      </c>
      <c r="AE160" s="172">
        <v>29.2</v>
      </c>
      <c r="AF160" s="172">
        <v>25.9</v>
      </c>
      <c r="AG160" s="172">
        <v>25.83484265432929</v>
      </c>
      <c r="AH160" s="178">
        <v>47.096918158842293</v>
      </c>
      <c r="AI160" s="179">
        <v>3.4821049999999998</v>
      </c>
      <c r="AJ160" s="179">
        <v>0</v>
      </c>
      <c r="AK160" s="179">
        <v>-46.798184999999997</v>
      </c>
      <c r="AL160" s="179">
        <v>4.8812544999999998</v>
      </c>
      <c r="AM160" s="179">
        <v>174.9667</v>
      </c>
      <c r="AN160" s="179">
        <v>27.750689999999999</v>
      </c>
      <c r="AO160" s="179">
        <v>1.3953169999999999</v>
      </c>
      <c r="AP160" s="208">
        <v>74.948450279810572</v>
      </c>
      <c r="AQ160" s="116">
        <v>359.79</v>
      </c>
      <c r="AR160" s="171">
        <v>360.07</v>
      </c>
      <c r="AS160" s="171">
        <v>234.69</v>
      </c>
      <c r="AT160" s="171">
        <v>125.63126252505009</v>
      </c>
      <c r="AU160" s="171">
        <v>0.28056112224446161</v>
      </c>
      <c r="AV160" s="180">
        <v>2.8638572340086141</v>
      </c>
      <c r="AW160" s="181">
        <v>2.2332110384429152E-3</v>
      </c>
      <c r="AX160" s="203">
        <v>2.870267146282973</v>
      </c>
      <c r="AY160" s="37">
        <v>5800</v>
      </c>
      <c r="AZ160" s="199">
        <v>16610.371957249961</v>
      </c>
      <c r="BA160" s="239">
        <v>731002.29</v>
      </c>
      <c r="BB160" s="182">
        <v>706674.17</v>
      </c>
      <c r="BC160" s="182">
        <v>711650.77</v>
      </c>
      <c r="BD160" s="183">
        <v>716365.99049454648</v>
      </c>
      <c r="BE160" s="184">
        <v>49.677999999999997</v>
      </c>
      <c r="BF160" s="184">
        <v>49.436</v>
      </c>
      <c r="BG160" s="184">
        <v>50.575000000000003</v>
      </c>
      <c r="BH160" s="185">
        <v>49.896333333333338</v>
      </c>
      <c r="BI160" s="184">
        <v>0</v>
      </c>
      <c r="BJ160" s="184">
        <v>0</v>
      </c>
      <c r="BK160" s="184">
        <v>0</v>
      </c>
      <c r="BL160" s="197">
        <v>0</v>
      </c>
      <c r="BM160" s="155">
        <v>-0.3</v>
      </c>
      <c r="BN160" s="186">
        <v>11.688549999999999</v>
      </c>
      <c r="BO160" s="190">
        <v>-1.5</v>
      </c>
    </row>
    <row r="161" spans="1:67" x14ac:dyDescent="0.25">
      <c r="A161" s="122" t="s">
        <v>1134</v>
      </c>
      <c r="B161" s="174">
        <v>271842</v>
      </c>
      <c r="C161" s="174" t="s">
        <v>1229</v>
      </c>
      <c r="D161" s="175"/>
      <c r="E161" s="176" t="s">
        <v>678</v>
      </c>
      <c r="F161" s="174">
        <v>198</v>
      </c>
      <c r="G161" s="174">
        <v>23</v>
      </c>
      <c r="H161" s="231">
        <v>45391</v>
      </c>
      <c r="I161" s="215"/>
      <c r="J161" s="122" t="s">
        <v>677</v>
      </c>
      <c r="K161" s="174">
        <v>361.7</v>
      </c>
      <c r="L161" s="174">
        <v>361.9</v>
      </c>
      <c r="M161" s="225">
        <v>117.79949999999999</v>
      </c>
      <c r="N161" s="225">
        <v>-28.038699999999999</v>
      </c>
      <c r="O161" s="228">
        <v>578582.18900000001</v>
      </c>
      <c r="P161" s="228">
        <v>6898252.8880000003</v>
      </c>
      <c r="Q161" s="110" t="s">
        <v>1228</v>
      </c>
      <c r="R161" s="214">
        <v>50</v>
      </c>
      <c r="S161" s="219">
        <v>115.78700000000001</v>
      </c>
      <c r="T161" s="168">
        <v>-32.058</v>
      </c>
      <c r="U161" s="174">
        <v>58501</v>
      </c>
      <c r="V161" s="174">
        <v>-1.7070000000000001</v>
      </c>
      <c r="W161" s="233">
        <v>-65.959999999999994</v>
      </c>
      <c r="X161" s="122" t="s">
        <v>397</v>
      </c>
      <c r="Y161" s="174" t="s">
        <v>685</v>
      </c>
      <c r="Z161" s="174" t="s">
        <v>563</v>
      </c>
      <c r="AA161" s="174" t="s">
        <v>876</v>
      </c>
      <c r="AB161" s="174" t="s">
        <v>784</v>
      </c>
      <c r="AC161" s="177" t="s">
        <v>733</v>
      </c>
      <c r="AD161" s="149">
        <v>10.7</v>
      </c>
      <c r="AE161" s="172">
        <v>12.3</v>
      </c>
      <c r="AF161" s="172">
        <v>14.4</v>
      </c>
      <c r="AG161" s="172">
        <v>12.37514967679386</v>
      </c>
      <c r="AH161" s="178">
        <v>31.590044579951684</v>
      </c>
      <c r="AI161" s="179">
        <v>16.496560000000002</v>
      </c>
      <c r="AJ161" s="179">
        <v>0</v>
      </c>
      <c r="AK161" s="179">
        <v>28.252319999999997</v>
      </c>
      <c r="AL161" s="179">
        <v>12.597664999999999</v>
      </c>
      <c r="AM161" s="179">
        <v>179.84977499999999</v>
      </c>
      <c r="AN161" s="179">
        <v>-80.137995000000004</v>
      </c>
      <c r="AO161" s="179">
        <v>0.76305714999999996</v>
      </c>
      <c r="AP161" s="208">
        <v>355.07016788635389</v>
      </c>
      <c r="AQ161" s="116">
        <v>212.28</v>
      </c>
      <c r="AR161" s="171">
        <v>212.49</v>
      </c>
      <c r="AS161" s="171">
        <v>140.33000000000001</v>
      </c>
      <c r="AT161" s="171">
        <v>72.304609218436866</v>
      </c>
      <c r="AU161" s="171">
        <v>0.21042084168337472</v>
      </c>
      <c r="AV161" s="180">
        <v>2.9359124168514414</v>
      </c>
      <c r="AW161" s="181">
        <v>2.9101995565411305E-3</v>
      </c>
      <c r="AX161" s="203">
        <v>2.9444814454482287</v>
      </c>
      <c r="AY161" s="37">
        <v>5670</v>
      </c>
      <c r="AZ161" s="199">
        <v>16646.623403547674</v>
      </c>
      <c r="BA161" s="239">
        <v>131849.71</v>
      </c>
      <c r="BB161" s="182">
        <v>135608.88</v>
      </c>
      <c r="BC161" s="182">
        <v>138313.26999999999</v>
      </c>
      <c r="BD161" s="183">
        <v>135231.24686507025</v>
      </c>
      <c r="BE161" s="184">
        <v>32.340000000000003</v>
      </c>
      <c r="BF161" s="184">
        <v>32.912999999999997</v>
      </c>
      <c r="BG161" s="184">
        <v>33.256999999999998</v>
      </c>
      <c r="BH161" s="185">
        <v>32.836666666666666</v>
      </c>
      <c r="BI161" s="184">
        <v>0</v>
      </c>
      <c r="BJ161" s="184">
        <v>0</v>
      </c>
      <c r="BK161" s="184">
        <v>0</v>
      </c>
      <c r="BL161" s="197">
        <v>0</v>
      </c>
      <c r="BM161" s="155">
        <v>-0.3</v>
      </c>
      <c r="BN161" s="186">
        <v>3.17875</v>
      </c>
      <c r="BO161" s="190">
        <v>12.75989</v>
      </c>
    </row>
    <row r="162" spans="1:67" x14ac:dyDescent="0.25">
      <c r="A162" s="122" t="s">
        <v>1135</v>
      </c>
      <c r="B162" s="174">
        <v>271843</v>
      </c>
      <c r="C162" s="174" t="s">
        <v>1229</v>
      </c>
      <c r="D162" s="175"/>
      <c r="E162" s="176" t="s">
        <v>289</v>
      </c>
      <c r="F162" s="174">
        <v>144</v>
      </c>
      <c r="G162" s="174">
        <v>50</v>
      </c>
      <c r="H162" s="231">
        <v>45391</v>
      </c>
      <c r="I162" s="215"/>
      <c r="J162" s="122" t="s">
        <v>677</v>
      </c>
      <c r="K162" s="174">
        <v>364.04</v>
      </c>
      <c r="L162" s="174">
        <v>364.24</v>
      </c>
      <c r="M162" s="225">
        <v>117.79949999999999</v>
      </c>
      <c r="N162" s="225">
        <v>-28.038699999999999</v>
      </c>
      <c r="O162" s="228">
        <v>578582.18900000001</v>
      </c>
      <c r="P162" s="228">
        <v>6898252.8880000003</v>
      </c>
      <c r="Q162" s="110" t="s">
        <v>1228</v>
      </c>
      <c r="R162" s="214">
        <v>50</v>
      </c>
      <c r="S162" s="219">
        <v>115.78700000000001</v>
      </c>
      <c r="T162" s="168">
        <v>-32.058</v>
      </c>
      <c r="U162" s="174">
        <v>58501</v>
      </c>
      <c r="V162" s="174">
        <v>-1.7070000000000001</v>
      </c>
      <c r="W162" s="233">
        <v>-65.959999999999994</v>
      </c>
      <c r="X162" s="122" t="s">
        <v>397</v>
      </c>
      <c r="Y162" s="174" t="s">
        <v>685</v>
      </c>
      <c r="Z162" s="174" t="s">
        <v>877</v>
      </c>
      <c r="AA162" s="174" t="s">
        <v>876</v>
      </c>
      <c r="AB162" s="174" t="s">
        <v>878</v>
      </c>
      <c r="AC162" s="177" t="s">
        <v>734</v>
      </c>
      <c r="AD162" s="149">
        <v>20.6</v>
      </c>
      <c r="AE162" s="172">
        <v>25.6</v>
      </c>
      <c r="AF162" s="172">
        <v>24.9</v>
      </c>
      <c r="AG162" s="172">
        <v>23.592221893340867</v>
      </c>
      <c r="AH162" s="178">
        <v>43.008620511560402</v>
      </c>
      <c r="AI162" s="179">
        <v>5.0000905000000007</v>
      </c>
      <c r="AJ162" s="179">
        <v>0</v>
      </c>
      <c r="AK162" s="179">
        <v>-5.8526784999999997</v>
      </c>
      <c r="AL162" s="179">
        <v>19.345675</v>
      </c>
      <c r="AM162" s="179">
        <v>172.17685</v>
      </c>
      <c r="AN162" s="179">
        <v>5.2098309999999994</v>
      </c>
      <c r="AO162" s="179">
        <v>3.9038604999999995</v>
      </c>
      <c r="AP162" s="208">
        <v>107.62140551011625</v>
      </c>
      <c r="AQ162" s="116">
        <v>333.82</v>
      </c>
      <c r="AR162" s="171">
        <v>334.06</v>
      </c>
      <c r="AS162" s="171">
        <v>221.04</v>
      </c>
      <c r="AT162" s="171">
        <v>113.24649298597195</v>
      </c>
      <c r="AU162" s="171">
        <v>0.24048096192385682</v>
      </c>
      <c r="AV162" s="180">
        <v>2.947729251459918</v>
      </c>
      <c r="AW162" s="181">
        <v>2.1235179614228373E-3</v>
      </c>
      <c r="AX162" s="203">
        <v>2.9540021280368856</v>
      </c>
      <c r="AY162" s="37">
        <v>5720</v>
      </c>
      <c r="AZ162" s="199">
        <v>16861.011318350731</v>
      </c>
      <c r="BA162" s="239">
        <v>784256.14</v>
      </c>
      <c r="BB162" s="182">
        <v>764143.03</v>
      </c>
      <c r="BC162" s="182">
        <v>740000.91</v>
      </c>
      <c r="BD162" s="183">
        <v>762585.03628746094</v>
      </c>
      <c r="BE162" s="184">
        <v>75.284000000000006</v>
      </c>
      <c r="BF162" s="184">
        <v>76.762</v>
      </c>
      <c r="BG162" s="184">
        <v>75.652000000000001</v>
      </c>
      <c r="BH162" s="185">
        <v>75.899333333333331</v>
      </c>
      <c r="BI162" s="184">
        <v>0</v>
      </c>
      <c r="BJ162" s="184">
        <v>0</v>
      </c>
      <c r="BK162" s="184">
        <v>0</v>
      </c>
      <c r="BL162" s="197">
        <v>0</v>
      </c>
      <c r="BM162" s="155">
        <v>-0.3</v>
      </c>
      <c r="BN162" s="186">
        <v>12.318960000000001</v>
      </c>
      <c r="BO162" s="190">
        <v>-1.5</v>
      </c>
    </row>
    <row r="163" spans="1:67" x14ac:dyDescent="0.25">
      <c r="A163" s="122" t="s">
        <v>1136</v>
      </c>
      <c r="B163" s="174">
        <v>271844</v>
      </c>
      <c r="C163" s="174" t="s">
        <v>1229</v>
      </c>
      <c r="D163" s="175"/>
      <c r="E163" s="176" t="s">
        <v>289</v>
      </c>
      <c r="F163" s="174">
        <v>143</v>
      </c>
      <c r="G163" s="174">
        <v>50</v>
      </c>
      <c r="H163" s="231">
        <v>45391</v>
      </c>
      <c r="I163" s="215"/>
      <c r="J163" s="122" t="s">
        <v>677</v>
      </c>
      <c r="K163" s="174">
        <v>374.5</v>
      </c>
      <c r="L163" s="174">
        <v>374.7</v>
      </c>
      <c r="M163" s="225">
        <v>117.79949999999999</v>
      </c>
      <c r="N163" s="225">
        <v>-28.038699999999999</v>
      </c>
      <c r="O163" s="228">
        <v>578582.18900000001</v>
      </c>
      <c r="P163" s="228">
        <v>6898252.8880000003</v>
      </c>
      <c r="Q163" s="110" t="s">
        <v>1228</v>
      </c>
      <c r="R163" s="214">
        <v>50</v>
      </c>
      <c r="S163" s="219">
        <v>115.78700000000001</v>
      </c>
      <c r="T163" s="168">
        <v>-32.058</v>
      </c>
      <c r="U163" s="174">
        <v>58501</v>
      </c>
      <c r="V163" s="174">
        <v>-1.7070000000000001</v>
      </c>
      <c r="W163" s="233">
        <v>-65.959999999999994</v>
      </c>
      <c r="X163" s="122" t="s">
        <v>290</v>
      </c>
      <c r="Y163" s="174" t="s">
        <v>293</v>
      </c>
      <c r="Z163" s="174" t="s">
        <v>879</v>
      </c>
      <c r="AA163" s="174" t="s">
        <v>880</v>
      </c>
      <c r="AB163" s="174" t="s">
        <v>881</v>
      </c>
      <c r="AC163" s="177" t="s">
        <v>735</v>
      </c>
      <c r="AD163" s="149">
        <v>3.7999999999999999E-2</v>
      </c>
      <c r="AE163" s="172">
        <v>2E-3</v>
      </c>
      <c r="AF163" s="172">
        <v>3.2000000000000001E-2</v>
      </c>
      <c r="AG163" s="172">
        <v>1.3447901627195854E-2</v>
      </c>
      <c r="AH163" s="178">
        <v>2.4469801800845577E-2</v>
      </c>
      <c r="AI163" s="179"/>
      <c r="AJ163" s="179"/>
      <c r="AK163" s="179"/>
      <c r="AL163" s="179"/>
      <c r="AM163" s="179"/>
      <c r="AN163" s="179"/>
      <c r="AO163" s="179"/>
      <c r="AP163" s="208"/>
      <c r="AQ163" s="116">
        <v>334.75</v>
      </c>
      <c r="AR163" s="171">
        <v>335.08</v>
      </c>
      <c r="AS163" s="171">
        <v>211.59</v>
      </c>
      <c r="AT163" s="171">
        <v>123.73747494989978</v>
      </c>
      <c r="AU163" s="171">
        <v>0.33066132264527465</v>
      </c>
      <c r="AV163" s="180">
        <v>2.7053243177585236</v>
      </c>
      <c r="AW163" s="181">
        <v>2.6722811563688084E-3</v>
      </c>
      <c r="AX163" s="203">
        <v>2.7125730756739199</v>
      </c>
      <c r="AY163" s="37">
        <v>5570</v>
      </c>
      <c r="AZ163" s="199">
        <v>15068.656449914975</v>
      </c>
      <c r="BA163" s="239">
        <v>33981.269999999997</v>
      </c>
      <c r="BB163" s="182">
        <v>34318.230000000003</v>
      </c>
      <c r="BC163" s="182">
        <v>34587.74</v>
      </c>
      <c r="BD163" s="183">
        <v>34294.848662136537</v>
      </c>
      <c r="BE163" s="184">
        <v>13.444000000000001</v>
      </c>
      <c r="BF163" s="184">
        <v>13.526</v>
      </c>
      <c r="BG163" s="184">
        <v>13.427</v>
      </c>
      <c r="BH163" s="185">
        <v>13.465666666666666</v>
      </c>
      <c r="BI163" s="184">
        <v>0</v>
      </c>
      <c r="BJ163" s="184">
        <v>0.2</v>
      </c>
      <c r="BK163" s="184">
        <v>0</v>
      </c>
      <c r="BL163" s="197">
        <v>0.2</v>
      </c>
      <c r="BM163" s="155">
        <v>2.45614</v>
      </c>
      <c r="BN163" s="186">
        <v>3.9173800000000001</v>
      </c>
      <c r="BO163" s="190">
        <v>-1.5</v>
      </c>
    </row>
    <row r="164" spans="1:67" x14ac:dyDescent="0.25">
      <c r="A164" s="122" t="s">
        <v>1137</v>
      </c>
      <c r="B164" s="174">
        <v>271845</v>
      </c>
      <c r="C164" s="174" t="s">
        <v>1229</v>
      </c>
      <c r="D164" s="175"/>
      <c r="E164" s="176" t="s">
        <v>289</v>
      </c>
      <c r="F164" s="174">
        <v>142</v>
      </c>
      <c r="G164" s="174">
        <v>50</v>
      </c>
      <c r="H164" s="231">
        <v>45391</v>
      </c>
      <c r="I164" s="215"/>
      <c r="J164" s="122" t="s">
        <v>677</v>
      </c>
      <c r="K164" s="174">
        <v>385.21</v>
      </c>
      <c r="L164" s="174">
        <v>385.41</v>
      </c>
      <c r="M164" s="225">
        <v>117.79949999999999</v>
      </c>
      <c r="N164" s="225">
        <v>-28.038699999999999</v>
      </c>
      <c r="O164" s="228">
        <v>578582.18900000001</v>
      </c>
      <c r="P164" s="228">
        <v>6898252.8880000003</v>
      </c>
      <c r="Q164" s="110" t="s">
        <v>1228</v>
      </c>
      <c r="R164" s="214">
        <v>50</v>
      </c>
      <c r="S164" s="219">
        <v>115.78700000000001</v>
      </c>
      <c r="T164" s="168">
        <v>-32.058</v>
      </c>
      <c r="U164" s="174">
        <v>58501</v>
      </c>
      <c r="V164" s="174">
        <v>-1.7070000000000001</v>
      </c>
      <c r="W164" s="233">
        <v>-65.959999999999994</v>
      </c>
      <c r="X164" s="122" t="s">
        <v>290</v>
      </c>
      <c r="Y164" s="174" t="s">
        <v>293</v>
      </c>
      <c r="Z164" s="174" t="s">
        <v>882</v>
      </c>
      <c r="AA164" s="174" t="s">
        <v>880</v>
      </c>
      <c r="AB164" s="174" t="s">
        <v>857</v>
      </c>
      <c r="AC164" s="177" t="s">
        <v>736</v>
      </c>
      <c r="AD164" s="149">
        <v>4.4999999999999998E-2</v>
      </c>
      <c r="AE164" s="172">
        <v>1.2999999999999999E-2</v>
      </c>
      <c r="AF164" s="172">
        <v>8.0000000000000002E-3</v>
      </c>
      <c r="AG164" s="172">
        <v>1.672689321473839E-2</v>
      </c>
      <c r="AH164" s="178">
        <v>3.0439600272180924E-2</v>
      </c>
      <c r="AI164" s="179"/>
      <c r="AJ164" s="179"/>
      <c r="AK164" s="179"/>
      <c r="AL164" s="179"/>
      <c r="AM164" s="179"/>
      <c r="AN164" s="179"/>
      <c r="AO164" s="179"/>
      <c r="AP164" s="208"/>
      <c r="AQ164" s="116">
        <v>329.24</v>
      </c>
      <c r="AR164" s="171">
        <v>329.62</v>
      </c>
      <c r="AS164" s="171">
        <v>207.68</v>
      </c>
      <c r="AT164" s="171">
        <v>122.18436873747494</v>
      </c>
      <c r="AU164" s="171">
        <v>0.38076152304608762</v>
      </c>
      <c r="AV164" s="180">
        <v>2.6946163687059212</v>
      </c>
      <c r="AW164" s="181">
        <v>3.1162866983762134E-3</v>
      </c>
      <c r="AX164" s="203">
        <v>2.7030398157288582</v>
      </c>
      <c r="AY164" s="37">
        <v>5490</v>
      </c>
      <c r="AZ164" s="199">
        <v>14793.443864195508</v>
      </c>
      <c r="BA164" s="239">
        <v>30164.080000000002</v>
      </c>
      <c r="BB164" s="182">
        <v>30906.31</v>
      </c>
      <c r="BC164" s="182">
        <v>31606.12</v>
      </c>
      <c r="BD164" s="183">
        <v>30886.555283854221</v>
      </c>
      <c r="BE164" s="184">
        <v>9.61</v>
      </c>
      <c r="BF164" s="184">
        <v>9.6929999999999996</v>
      </c>
      <c r="BG164" s="184">
        <v>9.7200000000000006</v>
      </c>
      <c r="BH164" s="185">
        <v>9.6743333333333315</v>
      </c>
      <c r="BI164" s="184">
        <v>0.1</v>
      </c>
      <c r="BJ164" s="184">
        <v>0</v>
      </c>
      <c r="BK164" s="184">
        <v>0.2</v>
      </c>
      <c r="BL164" s="197">
        <v>0.14142135623730953</v>
      </c>
      <c r="BM164" s="155">
        <v>1.41011</v>
      </c>
      <c r="BN164" s="186">
        <v>7.9399699999999998</v>
      </c>
      <c r="BO164" s="190">
        <v>-1.5</v>
      </c>
    </row>
    <row r="165" spans="1:67" x14ac:dyDescent="0.25">
      <c r="A165" s="122" t="s">
        <v>1138</v>
      </c>
      <c r="B165" s="174">
        <v>271846</v>
      </c>
      <c r="C165" s="174" t="s">
        <v>1229</v>
      </c>
      <c r="D165" s="175"/>
      <c r="E165" s="176" t="s">
        <v>289</v>
      </c>
      <c r="F165" s="174">
        <v>142</v>
      </c>
      <c r="G165" s="174">
        <v>50</v>
      </c>
      <c r="H165" s="231">
        <v>45391</v>
      </c>
      <c r="I165" s="215"/>
      <c r="J165" s="122" t="s">
        <v>677</v>
      </c>
      <c r="K165" s="174">
        <v>394.73</v>
      </c>
      <c r="L165" s="174">
        <v>394.93</v>
      </c>
      <c r="M165" s="225">
        <v>117.79949999999999</v>
      </c>
      <c r="N165" s="225">
        <v>-28.038699999999999</v>
      </c>
      <c r="O165" s="228">
        <v>578582.18900000001</v>
      </c>
      <c r="P165" s="228">
        <v>6898252.8880000003</v>
      </c>
      <c r="Q165" s="110" t="s">
        <v>1228</v>
      </c>
      <c r="R165" s="214">
        <v>50</v>
      </c>
      <c r="S165" s="219">
        <v>115.78700000000001</v>
      </c>
      <c r="T165" s="168">
        <v>-32.058</v>
      </c>
      <c r="U165" s="174">
        <v>58501</v>
      </c>
      <c r="V165" s="174">
        <v>-1.7070000000000001</v>
      </c>
      <c r="W165" s="233">
        <v>-65.959999999999994</v>
      </c>
      <c r="X165" s="122" t="s">
        <v>290</v>
      </c>
      <c r="Y165" s="174" t="s">
        <v>293</v>
      </c>
      <c r="Z165" s="174" t="s">
        <v>883</v>
      </c>
      <c r="AA165" s="174" t="s">
        <v>880</v>
      </c>
      <c r="AB165" s="174" t="s">
        <v>884</v>
      </c>
      <c r="AC165" s="177" t="s">
        <v>737</v>
      </c>
      <c r="AD165" s="149">
        <v>4.5999999999999999E-2</v>
      </c>
      <c r="AE165" s="172">
        <v>1.2E-2</v>
      </c>
      <c r="AF165" s="172">
        <v>1E-3</v>
      </c>
      <c r="AG165" s="172">
        <v>8.2031318594046956E-3</v>
      </c>
      <c r="AH165" s="178">
        <v>1.4928059357744666E-2</v>
      </c>
      <c r="AI165" s="179"/>
      <c r="AJ165" s="179"/>
      <c r="AK165" s="179"/>
      <c r="AL165" s="179"/>
      <c r="AM165" s="179"/>
      <c r="AN165" s="179"/>
      <c r="AO165" s="179"/>
      <c r="AP165" s="208"/>
      <c r="AQ165" s="116">
        <v>302.37</v>
      </c>
      <c r="AR165" s="171">
        <v>302.66000000000003</v>
      </c>
      <c r="AS165" s="171">
        <v>190.84</v>
      </c>
      <c r="AT165" s="171">
        <v>112.04408817635273</v>
      </c>
      <c r="AU165" s="171">
        <v>0.2905811623246698</v>
      </c>
      <c r="AV165" s="180">
        <v>2.6986698265068854</v>
      </c>
      <c r="AW165" s="181">
        <v>2.5934537649796134E-3</v>
      </c>
      <c r="AX165" s="203">
        <v>2.7056869003855466</v>
      </c>
      <c r="AY165" s="37">
        <v>5390</v>
      </c>
      <c r="AZ165" s="199">
        <v>14545.830364872112</v>
      </c>
      <c r="BA165" s="239">
        <v>6369.16</v>
      </c>
      <c r="BB165" s="182">
        <v>6694.7</v>
      </c>
      <c r="BC165" s="182">
        <v>6847.24</v>
      </c>
      <c r="BD165" s="183">
        <v>6634.0123638729247</v>
      </c>
      <c r="BE165" s="184">
        <v>8.4410000000000007</v>
      </c>
      <c r="BF165" s="184">
        <v>8.4710000000000001</v>
      </c>
      <c r="BG165" s="184">
        <v>8.4600000000000009</v>
      </c>
      <c r="BH165" s="185">
        <v>8.4573333333333327</v>
      </c>
      <c r="BI165" s="184">
        <v>0.1</v>
      </c>
      <c r="BJ165" s="184">
        <v>0.1</v>
      </c>
      <c r="BK165" s="184">
        <v>0</v>
      </c>
      <c r="BL165" s="197">
        <v>0.1</v>
      </c>
      <c r="BM165" s="155">
        <v>4.4285399999999999</v>
      </c>
      <c r="BN165" s="186">
        <v>-0.9</v>
      </c>
      <c r="BO165" s="190">
        <v>-1.5</v>
      </c>
    </row>
    <row r="166" spans="1:67" x14ac:dyDescent="0.25">
      <c r="A166" s="122" t="s">
        <v>1139</v>
      </c>
      <c r="B166" s="174">
        <v>271847</v>
      </c>
      <c r="C166" s="174" t="s">
        <v>1229</v>
      </c>
      <c r="D166" s="175"/>
      <c r="E166" s="176" t="s">
        <v>289</v>
      </c>
      <c r="F166" s="174">
        <v>144</v>
      </c>
      <c r="G166" s="174">
        <v>50</v>
      </c>
      <c r="H166" s="231">
        <v>45391</v>
      </c>
      <c r="I166" s="215"/>
      <c r="J166" s="122" t="s">
        <v>677</v>
      </c>
      <c r="K166" s="174">
        <v>403.05</v>
      </c>
      <c r="L166" s="174">
        <v>403.25</v>
      </c>
      <c r="M166" s="225">
        <v>117.79949999999999</v>
      </c>
      <c r="N166" s="225">
        <v>-28.038699999999999</v>
      </c>
      <c r="O166" s="228">
        <v>578582.18900000001</v>
      </c>
      <c r="P166" s="228">
        <v>6898252.8880000003</v>
      </c>
      <c r="Q166" s="110" t="s">
        <v>1228</v>
      </c>
      <c r="R166" s="214">
        <v>50</v>
      </c>
      <c r="S166" s="219">
        <v>115.78700000000001</v>
      </c>
      <c r="T166" s="168">
        <v>-32.058</v>
      </c>
      <c r="U166" s="174">
        <v>58501</v>
      </c>
      <c r="V166" s="174">
        <v>-1.7070000000000001</v>
      </c>
      <c r="W166" s="233">
        <v>-65.959999999999994</v>
      </c>
      <c r="X166" s="122" t="s">
        <v>290</v>
      </c>
      <c r="Y166" s="174" t="s">
        <v>293</v>
      </c>
      <c r="Z166" s="174" t="s">
        <v>885</v>
      </c>
      <c r="AA166" s="174" t="s">
        <v>886</v>
      </c>
      <c r="AB166" s="174" t="s">
        <v>857</v>
      </c>
      <c r="AC166" s="177" t="s">
        <v>738</v>
      </c>
      <c r="AD166" s="149">
        <v>1.6E-2</v>
      </c>
      <c r="AE166" s="172">
        <v>1E-3</v>
      </c>
      <c r="AF166" s="172">
        <v>1E-3</v>
      </c>
      <c r="AG166" s="172">
        <v>2.5198420997897463E-3</v>
      </c>
      <c r="AH166" s="178">
        <v>4.584600716357465E-3</v>
      </c>
      <c r="AI166" s="179"/>
      <c r="AJ166" s="179"/>
      <c r="AK166" s="179"/>
      <c r="AL166" s="179"/>
      <c r="AM166" s="179"/>
      <c r="AN166" s="179"/>
      <c r="AO166" s="179"/>
      <c r="AP166" s="208"/>
      <c r="AQ166" s="116">
        <v>314.69</v>
      </c>
      <c r="AR166" s="171">
        <v>314.88</v>
      </c>
      <c r="AS166" s="171">
        <v>196.58</v>
      </c>
      <c r="AT166" s="171">
        <v>118.53707414829658</v>
      </c>
      <c r="AU166" s="171">
        <v>0.19038076152304381</v>
      </c>
      <c r="AV166" s="180">
        <v>2.6547812341504651</v>
      </c>
      <c r="AW166" s="181">
        <v>1.6060862214708179E-3</v>
      </c>
      <c r="AX166" s="203">
        <v>2.6590519007704683</v>
      </c>
      <c r="AY166" s="37">
        <v>5420</v>
      </c>
      <c r="AZ166" s="199">
        <v>14388.914289095521</v>
      </c>
      <c r="BA166" s="239">
        <v>35387.56</v>
      </c>
      <c r="BB166" s="182">
        <v>36749.39</v>
      </c>
      <c r="BC166" s="182">
        <v>37485.51</v>
      </c>
      <c r="BD166" s="183">
        <v>36530.425074262363</v>
      </c>
      <c r="BE166" s="184">
        <v>3.25</v>
      </c>
      <c r="BF166" s="184">
        <v>3.3069999999999999</v>
      </c>
      <c r="BG166" s="184">
        <v>2.2200000000000002</v>
      </c>
      <c r="BH166" s="185">
        <v>2.9256666666666669</v>
      </c>
      <c r="BI166" s="184">
        <v>0.1</v>
      </c>
      <c r="BJ166" s="184">
        <v>0.2</v>
      </c>
      <c r="BK166" s="184">
        <v>0.1</v>
      </c>
      <c r="BL166" s="197">
        <v>0.12599210498948732</v>
      </c>
      <c r="BM166" s="155">
        <v>-0.3</v>
      </c>
      <c r="BN166" s="186">
        <v>-0.9</v>
      </c>
      <c r="BO166" s="190">
        <v>9.80504</v>
      </c>
    </row>
    <row r="167" spans="1:67" x14ac:dyDescent="0.25">
      <c r="A167" s="122" t="s">
        <v>1140</v>
      </c>
      <c r="B167" s="174">
        <v>271848</v>
      </c>
      <c r="C167" s="174" t="s">
        <v>1229</v>
      </c>
      <c r="D167" s="175"/>
      <c r="E167" s="176" t="s">
        <v>289</v>
      </c>
      <c r="F167" s="174">
        <v>142</v>
      </c>
      <c r="G167" s="174">
        <v>50</v>
      </c>
      <c r="H167" s="231">
        <v>45391</v>
      </c>
      <c r="I167" s="215"/>
      <c r="J167" s="122" t="s">
        <v>677</v>
      </c>
      <c r="K167" s="174">
        <v>411.23</v>
      </c>
      <c r="L167" s="174">
        <v>411.43</v>
      </c>
      <c r="M167" s="225">
        <v>117.79949999999999</v>
      </c>
      <c r="N167" s="225">
        <v>-28.038699999999999</v>
      </c>
      <c r="O167" s="228">
        <v>578582.18900000001</v>
      </c>
      <c r="P167" s="228">
        <v>6898252.8880000003</v>
      </c>
      <c r="Q167" s="110" t="s">
        <v>1228</v>
      </c>
      <c r="R167" s="214">
        <v>50</v>
      </c>
      <c r="S167" s="219">
        <v>115.78700000000001</v>
      </c>
      <c r="T167" s="168">
        <v>-32.058</v>
      </c>
      <c r="U167" s="174">
        <v>58501</v>
      </c>
      <c r="V167" s="174">
        <v>-1.7070000000000001</v>
      </c>
      <c r="W167" s="233">
        <v>-65.959999999999994</v>
      </c>
      <c r="X167" s="122" t="s">
        <v>290</v>
      </c>
      <c r="Y167" s="174" t="s">
        <v>293</v>
      </c>
      <c r="Z167" s="174" t="s">
        <v>887</v>
      </c>
      <c r="AA167" s="174" t="s">
        <v>888</v>
      </c>
      <c r="AB167" s="174" t="s">
        <v>881</v>
      </c>
      <c r="AC167" s="177" t="s">
        <v>739</v>
      </c>
      <c r="AD167" s="149">
        <v>1E-3</v>
      </c>
      <c r="AE167" s="172">
        <v>8.8999999999999996E-2</v>
      </c>
      <c r="AF167" s="172">
        <v>1E-3</v>
      </c>
      <c r="AG167" s="172">
        <v>4.4647450955845377E-3</v>
      </c>
      <c r="AH167" s="178">
        <v>8.1249431249447428E-3</v>
      </c>
      <c r="AI167" s="179"/>
      <c r="AJ167" s="179"/>
      <c r="AK167" s="179"/>
      <c r="AL167" s="179"/>
      <c r="AM167" s="179"/>
      <c r="AN167" s="179"/>
      <c r="AO167" s="179"/>
      <c r="AP167" s="208"/>
      <c r="AQ167" s="116">
        <v>331.03</v>
      </c>
      <c r="AR167" s="171">
        <v>331.5</v>
      </c>
      <c r="AS167" s="171">
        <v>208.68</v>
      </c>
      <c r="AT167" s="171">
        <v>123.06613226452905</v>
      </c>
      <c r="AU167" s="171">
        <v>0.47094188376756241</v>
      </c>
      <c r="AV167" s="180">
        <v>2.6898545839439829</v>
      </c>
      <c r="AW167" s="181">
        <v>3.8267383162353635E-3</v>
      </c>
      <c r="AX167" s="203">
        <v>2.7001874948917046</v>
      </c>
      <c r="AY167" s="37">
        <v>5350</v>
      </c>
      <c r="AZ167" s="199">
        <v>14390.722024100309</v>
      </c>
      <c r="BA167" s="239">
        <v>3618.18</v>
      </c>
      <c r="BB167" s="182">
        <v>4317.01</v>
      </c>
      <c r="BC167" s="182">
        <v>4973.38</v>
      </c>
      <c r="BD167" s="183">
        <v>4266.8589734253037</v>
      </c>
      <c r="BE167" s="184">
        <v>2.4430000000000001</v>
      </c>
      <c r="BF167" s="184">
        <v>2.6579999999999999</v>
      </c>
      <c r="BG167" s="184">
        <v>2.9420000000000002</v>
      </c>
      <c r="BH167" s="185">
        <v>2.6809999999999996</v>
      </c>
      <c r="BI167" s="184">
        <v>0.1</v>
      </c>
      <c r="BJ167" s="184">
        <v>0</v>
      </c>
      <c r="BK167" s="184">
        <v>0</v>
      </c>
      <c r="BL167" s="197">
        <v>0.1</v>
      </c>
      <c r="BM167" s="155">
        <v>-0.3</v>
      </c>
      <c r="BN167" s="186">
        <v>2.7722899999999999</v>
      </c>
      <c r="BO167" s="190">
        <v>-1.5</v>
      </c>
    </row>
    <row r="168" spans="1:67" x14ac:dyDescent="0.25">
      <c r="A168" s="122" t="s">
        <v>1141</v>
      </c>
      <c r="B168" s="174">
        <v>271849</v>
      </c>
      <c r="C168" s="174" t="s">
        <v>1229</v>
      </c>
      <c r="D168" s="175"/>
      <c r="E168" s="176" t="s">
        <v>289</v>
      </c>
      <c r="F168" s="174">
        <v>147</v>
      </c>
      <c r="G168" s="174">
        <v>50</v>
      </c>
      <c r="H168" s="231">
        <v>45391</v>
      </c>
      <c r="I168" s="215"/>
      <c r="J168" s="122" t="s">
        <v>677</v>
      </c>
      <c r="K168" s="174">
        <v>418</v>
      </c>
      <c r="L168" s="174">
        <v>418.2</v>
      </c>
      <c r="M168" s="225">
        <v>117.79949999999999</v>
      </c>
      <c r="N168" s="225">
        <v>-28.038699999999999</v>
      </c>
      <c r="O168" s="228">
        <v>578582.18900000001</v>
      </c>
      <c r="P168" s="228">
        <v>6898252.8880000003</v>
      </c>
      <c r="Q168" s="110" t="s">
        <v>1228</v>
      </c>
      <c r="R168" s="214">
        <v>50</v>
      </c>
      <c r="S168" s="219">
        <v>115.78700000000001</v>
      </c>
      <c r="T168" s="168">
        <v>-32.058</v>
      </c>
      <c r="U168" s="174">
        <v>58501</v>
      </c>
      <c r="V168" s="174">
        <v>-1.7070000000000001</v>
      </c>
      <c r="W168" s="233">
        <v>-65.959999999999994</v>
      </c>
      <c r="X168" s="122" t="s">
        <v>290</v>
      </c>
      <c r="Y168" s="174" t="s">
        <v>293</v>
      </c>
      <c r="Z168" s="174" t="s">
        <v>889</v>
      </c>
      <c r="AA168" s="174" t="s">
        <v>890</v>
      </c>
      <c r="AB168" s="174" t="s">
        <v>857</v>
      </c>
      <c r="AC168" s="177" t="s">
        <v>740</v>
      </c>
      <c r="AD168" s="149">
        <v>1E-3</v>
      </c>
      <c r="AE168" s="172">
        <v>1E-3</v>
      </c>
      <c r="AF168" s="172">
        <v>3.0000000000000001E-3</v>
      </c>
      <c r="AG168" s="172">
        <v>1.4422495703074083E-3</v>
      </c>
      <c r="AH168" s="178">
        <v>2.6231635184751144E-3</v>
      </c>
      <c r="AI168" s="179"/>
      <c r="AJ168" s="179"/>
      <c r="AK168" s="179"/>
      <c r="AL168" s="179"/>
      <c r="AM168" s="179"/>
      <c r="AN168" s="179"/>
      <c r="AO168" s="179"/>
      <c r="AP168" s="208"/>
      <c r="AQ168" s="116">
        <v>367.48</v>
      </c>
      <c r="AR168" s="171">
        <v>367.87</v>
      </c>
      <c r="AS168" s="171">
        <v>231.08</v>
      </c>
      <c r="AT168" s="171">
        <v>137.06412825651302</v>
      </c>
      <c r="AU168" s="171">
        <v>0.39078156312623885</v>
      </c>
      <c r="AV168" s="180">
        <v>2.6810807807588279</v>
      </c>
      <c r="AW168" s="181">
        <v>2.8510856056728298E-3</v>
      </c>
      <c r="AX168" s="203">
        <v>2.6887466275659824</v>
      </c>
      <c r="AY168" s="37">
        <v>5580</v>
      </c>
      <c r="AZ168" s="199">
        <v>14960.43075663426</v>
      </c>
      <c r="BA168" s="239">
        <v>4442.84</v>
      </c>
      <c r="BB168" s="182">
        <v>4647.8599999999997</v>
      </c>
      <c r="BC168" s="182">
        <v>4780.2</v>
      </c>
      <c r="BD168" s="183">
        <v>4621.5386877855635</v>
      </c>
      <c r="BE168" s="184">
        <v>4.915</v>
      </c>
      <c r="BF168" s="184">
        <v>5.0190000000000001</v>
      </c>
      <c r="BG168" s="184">
        <v>5.0830000000000002</v>
      </c>
      <c r="BH168" s="185">
        <v>5.0056666666666674</v>
      </c>
      <c r="BI168" s="184">
        <v>0</v>
      </c>
      <c r="BJ168" s="184">
        <v>0</v>
      </c>
      <c r="BK168" s="184">
        <v>0</v>
      </c>
      <c r="BL168" s="197">
        <v>0</v>
      </c>
      <c r="BM168" s="155">
        <v>1.66581</v>
      </c>
      <c r="BN168" s="186">
        <v>-0.9</v>
      </c>
      <c r="BO168" s="190">
        <v>8.1167300000000004</v>
      </c>
    </row>
    <row r="169" spans="1:67" x14ac:dyDescent="0.25">
      <c r="A169" s="122" t="s">
        <v>1142</v>
      </c>
      <c r="B169" s="174">
        <v>271850</v>
      </c>
      <c r="C169" s="174" t="s">
        <v>1229</v>
      </c>
      <c r="D169" s="175"/>
      <c r="E169" s="176" t="s">
        <v>678</v>
      </c>
      <c r="F169" s="174">
        <v>198</v>
      </c>
      <c r="G169" s="174">
        <v>24</v>
      </c>
      <c r="H169" s="231">
        <v>45391</v>
      </c>
      <c r="I169" s="215"/>
      <c r="J169" s="122" t="s">
        <v>677</v>
      </c>
      <c r="K169" s="174">
        <v>422.05</v>
      </c>
      <c r="L169" s="174">
        <v>422.25</v>
      </c>
      <c r="M169" s="225">
        <v>117.79949999999999</v>
      </c>
      <c r="N169" s="225">
        <v>-28.038699999999999</v>
      </c>
      <c r="O169" s="228">
        <v>578582.18900000001</v>
      </c>
      <c r="P169" s="228">
        <v>6898252.8880000003</v>
      </c>
      <c r="Q169" s="110" t="s">
        <v>1228</v>
      </c>
      <c r="R169" s="214">
        <v>50</v>
      </c>
      <c r="S169" s="219">
        <v>115.78700000000001</v>
      </c>
      <c r="T169" s="168">
        <v>-32.058</v>
      </c>
      <c r="U169" s="174">
        <v>58501</v>
      </c>
      <c r="V169" s="174">
        <v>-1.7070000000000001</v>
      </c>
      <c r="W169" s="233">
        <v>-65.959999999999994</v>
      </c>
      <c r="X169" s="122" t="s">
        <v>686</v>
      </c>
      <c r="Y169" s="174" t="s">
        <v>687</v>
      </c>
      <c r="Z169" s="174" t="s">
        <v>891</v>
      </c>
      <c r="AA169" s="174" t="s">
        <v>892</v>
      </c>
      <c r="AB169" s="174" t="s">
        <v>857</v>
      </c>
      <c r="AC169" s="177" t="s">
        <v>741</v>
      </c>
      <c r="AD169" s="149">
        <v>3.76</v>
      </c>
      <c r="AE169" s="172">
        <v>3.52</v>
      </c>
      <c r="AF169" s="172">
        <v>8.76</v>
      </c>
      <c r="AG169" s="172">
        <v>4.8761628889188247</v>
      </c>
      <c r="AH169" s="178">
        <v>12.413735482609543</v>
      </c>
      <c r="AI169" s="179"/>
      <c r="AJ169" s="179"/>
      <c r="AK169" s="179"/>
      <c r="AL169" s="179"/>
      <c r="AM169" s="179"/>
      <c r="AN169" s="179"/>
      <c r="AO169" s="179"/>
      <c r="AP169" s="208"/>
      <c r="AQ169" s="116">
        <v>238.94</v>
      </c>
      <c r="AR169" s="171">
        <v>239.31</v>
      </c>
      <c r="AS169" s="171">
        <v>156.29</v>
      </c>
      <c r="AT169" s="171">
        <v>83.186372745490999</v>
      </c>
      <c r="AU169" s="171">
        <v>0.3707414829659364</v>
      </c>
      <c r="AV169" s="180">
        <v>2.8723454589255595</v>
      </c>
      <c r="AW169" s="181">
        <v>4.4567574078535829E-3</v>
      </c>
      <c r="AX169" s="203">
        <v>2.8852041137326072</v>
      </c>
      <c r="AY169" s="37">
        <v>5290</v>
      </c>
      <c r="AZ169" s="199">
        <v>15194.707477716209</v>
      </c>
      <c r="BA169" s="239">
        <v>335.74</v>
      </c>
      <c r="BB169" s="182">
        <v>357.49</v>
      </c>
      <c r="BC169" s="182">
        <v>369.92</v>
      </c>
      <c r="BD169" s="183">
        <v>354.09918902924841</v>
      </c>
      <c r="BE169" s="184">
        <v>5.1289999999999996</v>
      </c>
      <c r="BF169" s="184">
        <v>5.2290000000000001</v>
      </c>
      <c r="BG169" s="184">
        <v>5.25</v>
      </c>
      <c r="BH169" s="185">
        <v>5.2026666666666666</v>
      </c>
      <c r="BI169" s="184">
        <v>0</v>
      </c>
      <c r="BJ169" s="184">
        <v>0</v>
      </c>
      <c r="BK169" s="184">
        <v>0</v>
      </c>
      <c r="BL169" s="197">
        <v>0</v>
      </c>
      <c r="BM169" s="155">
        <v>0.98197000000000001</v>
      </c>
      <c r="BN169" s="186">
        <v>4.6223599999999996</v>
      </c>
      <c r="BO169" s="190">
        <v>-1.5</v>
      </c>
    </row>
    <row r="170" spans="1:67" x14ac:dyDescent="0.25">
      <c r="A170" s="122" t="s">
        <v>1143</v>
      </c>
      <c r="B170" s="174">
        <v>271851</v>
      </c>
      <c r="C170" s="174" t="s">
        <v>1229</v>
      </c>
      <c r="D170" s="175"/>
      <c r="E170" s="176" t="s">
        <v>289</v>
      </c>
      <c r="F170" s="174">
        <v>98</v>
      </c>
      <c r="G170" s="174">
        <v>50</v>
      </c>
      <c r="H170" s="231">
        <v>45391</v>
      </c>
      <c r="I170" s="215"/>
      <c r="J170" s="122" t="s">
        <v>677</v>
      </c>
      <c r="K170" s="174">
        <v>424.49</v>
      </c>
      <c r="L170" s="174">
        <v>424.64</v>
      </c>
      <c r="M170" s="225">
        <v>117.79949999999999</v>
      </c>
      <c r="N170" s="225">
        <v>-28.038699999999999</v>
      </c>
      <c r="O170" s="228">
        <v>578582.18900000001</v>
      </c>
      <c r="P170" s="228">
        <v>6898252.8880000003</v>
      </c>
      <c r="Q170" s="110" t="s">
        <v>1228</v>
      </c>
      <c r="R170" s="214">
        <v>50</v>
      </c>
      <c r="S170" s="219">
        <v>115.78700000000001</v>
      </c>
      <c r="T170" s="168">
        <v>-32.058</v>
      </c>
      <c r="U170" s="174">
        <v>58501</v>
      </c>
      <c r="V170" s="174">
        <v>-1.7070000000000001</v>
      </c>
      <c r="W170" s="233">
        <v>-65.959999999999994</v>
      </c>
      <c r="X170" s="122" t="s">
        <v>291</v>
      </c>
      <c r="Y170" s="174" t="s">
        <v>296</v>
      </c>
      <c r="Z170" s="174" t="s">
        <v>893</v>
      </c>
      <c r="AA170" s="174" t="s">
        <v>894</v>
      </c>
      <c r="AB170" s="174" t="s">
        <v>784</v>
      </c>
      <c r="AC170" s="177" t="s">
        <v>742</v>
      </c>
      <c r="AD170" s="149">
        <v>1E-3</v>
      </c>
      <c r="AE170" s="172">
        <v>1E-3</v>
      </c>
      <c r="AF170" s="172">
        <v>1E-3</v>
      </c>
      <c r="AG170" s="172">
        <v>1E-3</v>
      </c>
      <c r="AH170" s="178">
        <v>1.8341E-3</v>
      </c>
      <c r="AI170" s="179"/>
      <c r="AJ170" s="179"/>
      <c r="AK170" s="179"/>
      <c r="AL170" s="179"/>
      <c r="AM170" s="179"/>
      <c r="AN170" s="179"/>
      <c r="AO170" s="179"/>
      <c r="AP170" s="208"/>
      <c r="AQ170" s="116">
        <v>216.59</v>
      </c>
      <c r="AR170" s="171">
        <v>216.82</v>
      </c>
      <c r="AS170" s="171">
        <v>134.49</v>
      </c>
      <c r="AT170" s="171">
        <v>82.494989979959911</v>
      </c>
      <c r="AU170" s="171">
        <v>0.23046092184367711</v>
      </c>
      <c r="AV170" s="180">
        <v>2.6254927729867608</v>
      </c>
      <c r="AW170" s="181">
        <v>2.7936353698529066E-3</v>
      </c>
      <c r="AX170" s="203">
        <v>2.6328479902557858</v>
      </c>
      <c r="AY170" s="37">
        <v>5220</v>
      </c>
      <c r="AZ170" s="199">
        <v>13705.072274990891</v>
      </c>
      <c r="BA170" s="239">
        <v>7275.68</v>
      </c>
      <c r="BB170" s="182">
        <v>8356.7999999999993</v>
      </c>
      <c r="BC170" s="182">
        <v>8363.4699999999993</v>
      </c>
      <c r="BD170" s="183">
        <v>7981.7851568479682</v>
      </c>
      <c r="BE170" s="184">
        <v>0.38300000000000001</v>
      </c>
      <c r="BF170" s="184">
        <v>0.41199999999999998</v>
      </c>
      <c r="BG170" s="184">
        <v>0.42599999999999999</v>
      </c>
      <c r="BH170" s="185">
        <v>0.40699999999999997</v>
      </c>
      <c r="BI170" s="184">
        <v>0</v>
      </c>
      <c r="BJ170" s="184">
        <v>0</v>
      </c>
      <c r="BK170" s="184">
        <v>0.2</v>
      </c>
      <c r="BL170" s="197">
        <v>0.2</v>
      </c>
      <c r="BM170" s="155">
        <v>-0.3</v>
      </c>
      <c r="BN170" s="186">
        <v>-0.9</v>
      </c>
      <c r="BO170" s="190">
        <v>12.11811</v>
      </c>
    </row>
    <row r="171" spans="1:67" x14ac:dyDescent="0.25">
      <c r="A171" s="122" t="s">
        <v>1144</v>
      </c>
      <c r="B171" s="174">
        <v>271852</v>
      </c>
      <c r="C171" s="174" t="s">
        <v>1229</v>
      </c>
      <c r="D171" s="175"/>
      <c r="E171" s="176" t="s">
        <v>289</v>
      </c>
      <c r="F171" s="174">
        <v>144</v>
      </c>
      <c r="G171" s="174">
        <v>50</v>
      </c>
      <c r="H171" s="231">
        <v>45391</v>
      </c>
      <c r="I171" s="215"/>
      <c r="J171" s="122" t="s">
        <v>677</v>
      </c>
      <c r="K171" s="174">
        <v>426</v>
      </c>
      <c r="L171" s="174">
        <v>426.2</v>
      </c>
      <c r="M171" s="225">
        <v>117.79949999999999</v>
      </c>
      <c r="N171" s="225">
        <v>-28.038699999999999</v>
      </c>
      <c r="O171" s="228">
        <v>578582.18900000001</v>
      </c>
      <c r="P171" s="228">
        <v>6898252.8880000003</v>
      </c>
      <c r="Q171" s="110" t="s">
        <v>1228</v>
      </c>
      <c r="R171" s="214">
        <v>50</v>
      </c>
      <c r="S171" s="219">
        <v>115.78700000000001</v>
      </c>
      <c r="T171" s="168">
        <v>-32.058</v>
      </c>
      <c r="U171" s="174">
        <v>58501</v>
      </c>
      <c r="V171" s="174">
        <v>-1.7070000000000001</v>
      </c>
      <c r="W171" s="233">
        <v>-65.959999999999994</v>
      </c>
      <c r="X171" s="122" t="s">
        <v>681</v>
      </c>
      <c r="Y171" s="174" t="s">
        <v>688</v>
      </c>
      <c r="Z171" s="174" t="s">
        <v>895</v>
      </c>
      <c r="AA171" s="174" t="s">
        <v>896</v>
      </c>
      <c r="AB171" s="174" t="s">
        <v>897</v>
      </c>
      <c r="AC171" s="177" t="s">
        <v>743</v>
      </c>
      <c r="AD171" s="149">
        <v>5.36</v>
      </c>
      <c r="AE171" s="172">
        <v>12.5</v>
      </c>
      <c r="AF171" s="172">
        <v>15.9</v>
      </c>
      <c r="AG171" s="172">
        <v>10.213093527096673</v>
      </c>
      <c r="AH171" s="178">
        <v>18.618469499897234</v>
      </c>
      <c r="AI171" s="179">
        <v>2.353313</v>
      </c>
      <c r="AJ171" s="179">
        <v>0</v>
      </c>
      <c r="AK171" s="179">
        <v>-63.919619999999995</v>
      </c>
      <c r="AL171" s="179">
        <v>3.0813955000000002</v>
      </c>
      <c r="AM171" s="179">
        <v>172.53084999999999</v>
      </c>
      <c r="AN171" s="179">
        <v>19.355699999999999</v>
      </c>
      <c r="AO171" s="179">
        <v>1.3391919999999999</v>
      </c>
      <c r="AP171" s="208">
        <v>50.652453723633229</v>
      </c>
      <c r="AQ171" s="116">
        <v>351.04</v>
      </c>
      <c r="AR171" s="171">
        <v>351.59</v>
      </c>
      <c r="AS171" s="171">
        <v>229.96</v>
      </c>
      <c r="AT171" s="171">
        <v>121.87374749498994</v>
      </c>
      <c r="AU171" s="171">
        <v>0.55110220440877211</v>
      </c>
      <c r="AV171" s="180">
        <v>2.8803578064622224</v>
      </c>
      <c r="AW171" s="181">
        <v>4.5219107128171895E-3</v>
      </c>
      <c r="AX171" s="203">
        <v>2.8934416914436736</v>
      </c>
      <c r="AY171" s="37">
        <v>5530</v>
      </c>
      <c r="AZ171" s="199">
        <v>15928.37866973609</v>
      </c>
      <c r="BA171" s="239">
        <v>394.71</v>
      </c>
      <c r="BB171" s="182">
        <v>405.56</v>
      </c>
      <c r="BC171" s="182">
        <v>407.37</v>
      </c>
      <c r="BD171" s="183">
        <v>402.50760986214061</v>
      </c>
      <c r="BE171" s="184">
        <v>6.9089999999999998</v>
      </c>
      <c r="BF171" s="184">
        <v>6.9820000000000002</v>
      </c>
      <c r="BG171" s="184">
        <v>7.01</v>
      </c>
      <c r="BH171" s="185">
        <v>6.9669999999999996</v>
      </c>
      <c r="BI171" s="184">
        <v>0</v>
      </c>
      <c r="BJ171" s="184">
        <v>0</v>
      </c>
      <c r="BK171" s="184">
        <v>0</v>
      </c>
      <c r="BL171" s="197">
        <v>0</v>
      </c>
      <c r="BM171" s="155">
        <v>-0.3</v>
      </c>
      <c r="BN171" s="186">
        <v>-0.9</v>
      </c>
      <c r="BO171" s="190">
        <v>-1.5</v>
      </c>
    </row>
    <row r="172" spans="1:67" x14ac:dyDescent="0.25">
      <c r="A172" s="122" t="s">
        <v>1145</v>
      </c>
      <c r="B172" s="174">
        <v>271853</v>
      </c>
      <c r="C172" s="174" t="s">
        <v>1229</v>
      </c>
      <c r="D172" s="175"/>
      <c r="E172" s="176" t="s">
        <v>678</v>
      </c>
      <c r="F172" s="174">
        <v>147</v>
      </c>
      <c r="G172" s="174">
        <v>23</v>
      </c>
      <c r="H172" s="231">
        <v>45391</v>
      </c>
      <c r="I172" s="215"/>
      <c r="J172" s="122" t="s">
        <v>677</v>
      </c>
      <c r="K172" s="174">
        <v>430.35</v>
      </c>
      <c r="L172" s="174">
        <v>430.5</v>
      </c>
      <c r="M172" s="225">
        <v>117.79949999999999</v>
      </c>
      <c r="N172" s="225">
        <v>-28.038699999999999</v>
      </c>
      <c r="O172" s="228">
        <v>578582.18900000001</v>
      </c>
      <c r="P172" s="228">
        <v>6898252.8880000003</v>
      </c>
      <c r="Q172" s="110" t="s">
        <v>1228</v>
      </c>
      <c r="R172" s="214">
        <v>50</v>
      </c>
      <c r="S172" s="219">
        <v>115.78700000000001</v>
      </c>
      <c r="T172" s="168">
        <v>-32.058</v>
      </c>
      <c r="U172" s="174">
        <v>58501</v>
      </c>
      <c r="V172" s="174">
        <v>-1.7070000000000001</v>
      </c>
      <c r="W172" s="233">
        <v>-65.959999999999994</v>
      </c>
      <c r="X172" s="122" t="s">
        <v>681</v>
      </c>
      <c r="Y172" s="174" t="s">
        <v>682</v>
      </c>
      <c r="Z172" s="174" t="s">
        <v>898</v>
      </c>
      <c r="AA172" s="174" t="s">
        <v>804</v>
      </c>
      <c r="AB172" s="174" t="s">
        <v>899</v>
      </c>
      <c r="AC172" s="177" t="s">
        <v>744</v>
      </c>
      <c r="AD172" s="149">
        <v>18.899999999999999</v>
      </c>
      <c r="AE172" s="172">
        <v>22.3</v>
      </c>
      <c r="AF172" s="172">
        <v>22.8</v>
      </c>
      <c r="AG172" s="172">
        <v>21.260191466655169</v>
      </c>
      <c r="AH172" s="178">
        <v>54.487744709890528</v>
      </c>
      <c r="AI172" s="179">
        <v>1.9090219999999998</v>
      </c>
      <c r="AJ172" s="179">
        <v>0</v>
      </c>
      <c r="AK172" s="179">
        <v>-85.112674999999996</v>
      </c>
      <c r="AL172" s="179">
        <v>1.513272</v>
      </c>
      <c r="AM172" s="179">
        <v>191.34441000000001</v>
      </c>
      <c r="AN172" s="179">
        <v>37.929160000000003</v>
      </c>
      <c r="AO172" s="179">
        <v>0.80285334999999991</v>
      </c>
      <c r="AP172" s="208">
        <v>41.089582436504514</v>
      </c>
      <c r="AQ172" s="116">
        <v>163.15</v>
      </c>
      <c r="AR172" s="171">
        <v>163.4</v>
      </c>
      <c r="AS172" s="171">
        <v>106.91</v>
      </c>
      <c r="AT172" s="171">
        <v>56.603206412825664</v>
      </c>
      <c r="AU172" s="171">
        <v>0.25050100200400799</v>
      </c>
      <c r="AV172" s="180">
        <v>2.8823455478845807</v>
      </c>
      <c r="AW172" s="181">
        <v>4.4255620463798887E-3</v>
      </c>
      <c r="AX172" s="203">
        <v>2.8951582503556188</v>
      </c>
      <c r="AY172" s="37" t="s">
        <v>287</v>
      </c>
      <c r="AZ172" s="199" t="s">
        <v>287</v>
      </c>
      <c r="BA172" s="239">
        <v>647.09</v>
      </c>
      <c r="BB172" s="182">
        <v>655.14</v>
      </c>
      <c r="BC172" s="182">
        <v>655.61</v>
      </c>
      <c r="BD172" s="183">
        <v>652.60158562733409</v>
      </c>
      <c r="BE172" s="184">
        <v>7.1550000000000002</v>
      </c>
      <c r="BF172" s="184">
        <v>7.2039999999999997</v>
      </c>
      <c r="BG172" s="184">
        <v>7.1950000000000003</v>
      </c>
      <c r="BH172" s="185">
        <v>7.1846666666666676</v>
      </c>
      <c r="BI172" s="184">
        <v>0</v>
      </c>
      <c r="BJ172" s="184">
        <v>0</v>
      </c>
      <c r="BK172" s="184">
        <v>0</v>
      </c>
      <c r="BL172" s="197">
        <v>0</v>
      </c>
      <c r="BM172" s="155">
        <v>1.27783</v>
      </c>
      <c r="BN172" s="186">
        <v>-0.9</v>
      </c>
      <c r="BO172" s="190">
        <v>6.6843300000000001</v>
      </c>
    </row>
    <row r="173" spans="1:67" x14ac:dyDescent="0.25">
      <c r="A173" s="122" t="s">
        <v>1146</v>
      </c>
      <c r="B173" s="174">
        <v>271854</v>
      </c>
      <c r="C173" s="174" t="s">
        <v>1229</v>
      </c>
      <c r="D173" s="175"/>
      <c r="E173" s="176" t="s">
        <v>289</v>
      </c>
      <c r="F173" s="174">
        <v>72</v>
      </c>
      <c r="G173" s="174">
        <v>50</v>
      </c>
      <c r="H173" s="231">
        <v>45391</v>
      </c>
      <c r="I173" s="215"/>
      <c r="J173" s="122" t="s">
        <v>677</v>
      </c>
      <c r="K173" s="174">
        <v>436.16</v>
      </c>
      <c r="L173" s="174">
        <v>436.36</v>
      </c>
      <c r="M173" s="225">
        <v>117.79949999999999</v>
      </c>
      <c r="N173" s="225">
        <v>-28.038699999999999</v>
      </c>
      <c r="O173" s="228">
        <v>578582.18900000001</v>
      </c>
      <c r="P173" s="228">
        <v>6898252.8880000003</v>
      </c>
      <c r="Q173" s="110" t="s">
        <v>1228</v>
      </c>
      <c r="R173" s="214">
        <v>50</v>
      </c>
      <c r="S173" s="219">
        <v>115.78700000000001</v>
      </c>
      <c r="T173" s="168">
        <v>-32.058</v>
      </c>
      <c r="U173" s="174">
        <v>58501</v>
      </c>
      <c r="V173" s="174">
        <v>-1.7070000000000001</v>
      </c>
      <c r="W173" s="233">
        <v>-65.959999999999994</v>
      </c>
      <c r="X173" s="122" t="s">
        <v>681</v>
      </c>
      <c r="Y173" s="174" t="s">
        <v>682</v>
      </c>
      <c r="Z173" s="174" t="s">
        <v>900</v>
      </c>
      <c r="AA173" s="174" t="s">
        <v>804</v>
      </c>
      <c r="AB173" s="174" t="s">
        <v>901</v>
      </c>
      <c r="AC173" s="177" t="s">
        <v>745</v>
      </c>
      <c r="AD173" s="149">
        <v>40.200000000000003</v>
      </c>
      <c r="AE173" s="172">
        <v>38.799999999999997</v>
      </c>
      <c r="AF173" s="172">
        <v>24.8</v>
      </c>
      <c r="AG173" s="172">
        <v>33.819705372872669</v>
      </c>
      <c r="AH173" s="178">
        <v>62.140326652116237</v>
      </c>
      <c r="AI173" s="179">
        <v>4.1676700000000002</v>
      </c>
      <c r="AJ173" s="179">
        <v>0</v>
      </c>
      <c r="AK173" s="179">
        <v>-80.507249999999999</v>
      </c>
      <c r="AL173" s="179">
        <v>2.7815754999999998</v>
      </c>
      <c r="AM173" s="179">
        <v>242.17249999999999</v>
      </c>
      <c r="AN173" s="179">
        <v>77.211739999999992</v>
      </c>
      <c r="AO173" s="179">
        <v>0.69897604999999996</v>
      </c>
      <c r="AP173" s="208">
        <v>89.704476969436072</v>
      </c>
      <c r="AQ173" s="116">
        <v>189.05</v>
      </c>
      <c r="AR173" s="171">
        <v>189.45</v>
      </c>
      <c r="AS173" s="171">
        <v>124.67</v>
      </c>
      <c r="AT173" s="171">
        <v>64.909819639278538</v>
      </c>
      <c r="AU173" s="171">
        <v>0.40080160320639002</v>
      </c>
      <c r="AV173" s="180">
        <v>2.9125023155294856</v>
      </c>
      <c r="AW173" s="181">
        <v>6.1747452917563653E-3</v>
      </c>
      <c r="AX173" s="203">
        <v>2.9305980118049084</v>
      </c>
      <c r="AY173" s="37">
        <v>5010</v>
      </c>
      <c r="AZ173" s="199">
        <v>14591.636600802723</v>
      </c>
      <c r="BA173" s="239">
        <v>649.29999999999995</v>
      </c>
      <c r="BB173" s="182">
        <v>472.23</v>
      </c>
      <c r="BC173" s="182">
        <v>542.42999999999995</v>
      </c>
      <c r="BD173" s="183">
        <v>549.93862795287021</v>
      </c>
      <c r="BE173" s="184">
        <v>7.3550000000000004</v>
      </c>
      <c r="BF173" s="184">
        <v>8.6539999999999999</v>
      </c>
      <c r="BG173" s="184">
        <v>7.8890000000000002</v>
      </c>
      <c r="BH173" s="185">
        <v>7.9660000000000002</v>
      </c>
      <c r="BI173" s="184">
        <v>0</v>
      </c>
      <c r="BJ173" s="184">
        <v>0</v>
      </c>
      <c r="BK173" s="184">
        <v>0</v>
      </c>
      <c r="BL173" s="197">
        <v>0</v>
      </c>
      <c r="BM173" s="155">
        <v>-0.3</v>
      </c>
      <c r="BN173" s="186">
        <v>6.5738700000000003</v>
      </c>
      <c r="BO173" s="190">
        <v>-1.5</v>
      </c>
    </row>
    <row r="174" spans="1:67" x14ac:dyDescent="0.25">
      <c r="A174" s="122" t="s">
        <v>1147</v>
      </c>
      <c r="B174" s="174">
        <v>271855</v>
      </c>
      <c r="C174" s="174" t="s">
        <v>1229</v>
      </c>
      <c r="D174" s="175"/>
      <c r="E174" s="176" t="s">
        <v>678</v>
      </c>
      <c r="F174" s="174">
        <v>198</v>
      </c>
      <c r="G174" s="174">
        <v>24</v>
      </c>
      <c r="H174" s="231">
        <v>45391</v>
      </c>
      <c r="I174" s="215"/>
      <c r="J174" s="122" t="s">
        <v>677</v>
      </c>
      <c r="K174" s="174">
        <v>439.33</v>
      </c>
      <c r="L174" s="174">
        <v>439.53</v>
      </c>
      <c r="M174" s="225">
        <v>117.79949999999999</v>
      </c>
      <c r="N174" s="225">
        <v>-28.038699999999999</v>
      </c>
      <c r="O174" s="228">
        <v>578582.18900000001</v>
      </c>
      <c r="P174" s="228">
        <v>6898252.8880000003</v>
      </c>
      <c r="Q174" s="110" t="s">
        <v>1228</v>
      </c>
      <c r="R174" s="214">
        <v>50</v>
      </c>
      <c r="S174" s="219">
        <v>115.78700000000001</v>
      </c>
      <c r="T174" s="168">
        <v>-32.058</v>
      </c>
      <c r="U174" s="174">
        <v>58501</v>
      </c>
      <c r="V174" s="174">
        <v>-1.7070000000000001</v>
      </c>
      <c r="W174" s="233">
        <v>-65.959999999999994</v>
      </c>
      <c r="X174" s="122" t="s">
        <v>681</v>
      </c>
      <c r="Y174" s="174" t="s">
        <v>682</v>
      </c>
      <c r="Z174" s="174" t="s">
        <v>902</v>
      </c>
      <c r="AA174" s="174" t="s">
        <v>804</v>
      </c>
      <c r="AB174" s="174" t="s">
        <v>903</v>
      </c>
      <c r="AC174" s="177" t="s">
        <v>744</v>
      </c>
      <c r="AD174" s="149">
        <v>27.6</v>
      </c>
      <c r="AE174" s="172">
        <v>26.2</v>
      </c>
      <c r="AF174" s="172">
        <v>22.1</v>
      </c>
      <c r="AG174" s="172">
        <v>25.188417453707505</v>
      </c>
      <c r="AH174" s="178">
        <v>64.29847323407914</v>
      </c>
      <c r="AI174" s="179">
        <v>2.1939989999999998</v>
      </c>
      <c r="AJ174" s="179">
        <v>0</v>
      </c>
      <c r="AK174" s="179">
        <v>-42.76829</v>
      </c>
      <c r="AL174" s="179">
        <v>2.9979870000000002</v>
      </c>
      <c r="AM174" s="179">
        <v>290.62099999999998</v>
      </c>
      <c r="AN174" s="179">
        <v>-1.3407585000000002</v>
      </c>
      <c r="AO174" s="179">
        <v>1.3766615</v>
      </c>
      <c r="AP174" s="208">
        <v>47.223396470081788</v>
      </c>
      <c r="AQ174" s="116">
        <v>225.53</v>
      </c>
      <c r="AR174" s="171">
        <v>225.98</v>
      </c>
      <c r="AS174" s="171">
        <v>148.63</v>
      </c>
      <c r="AT174" s="171">
        <v>77.505010020040075</v>
      </c>
      <c r="AU174" s="171">
        <v>0.45090180360720306</v>
      </c>
      <c r="AV174" s="180">
        <v>2.9098764059469944</v>
      </c>
      <c r="AW174" s="181">
        <v>5.8177117000644948E-3</v>
      </c>
      <c r="AX174" s="203">
        <v>2.9269042912873862</v>
      </c>
      <c r="AY174" s="37">
        <v>4630</v>
      </c>
      <c r="AZ174" s="199">
        <v>13472.727759534584</v>
      </c>
      <c r="BA174" s="239">
        <v>340.66</v>
      </c>
      <c r="BB174" s="182">
        <v>418.55</v>
      </c>
      <c r="BC174" s="182">
        <v>452.04</v>
      </c>
      <c r="BD174" s="183">
        <v>400.94221459840077</v>
      </c>
      <c r="BE174" s="184">
        <v>6.71</v>
      </c>
      <c r="BF174" s="184">
        <v>7.0250000000000004</v>
      </c>
      <c r="BG174" s="184">
        <v>7.2960000000000003</v>
      </c>
      <c r="BH174" s="185">
        <v>7.0103333333333326</v>
      </c>
      <c r="BI174" s="184">
        <v>0</v>
      </c>
      <c r="BJ174" s="184">
        <v>0</v>
      </c>
      <c r="BK174" s="184">
        <v>0</v>
      </c>
      <c r="BL174" s="197">
        <v>0</v>
      </c>
      <c r="BM174" s="155">
        <v>1.4149799999999999</v>
      </c>
      <c r="BN174" s="186">
        <v>-0.9</v>
      </c>
      <c r="BO174" s="190">
        <v>6.5714499999999996</v>
      </c>
    </row>
    <row r="175" spans="1:67" x14ac:dyDescent="0.25">
      <c r="A175" s="122" t="s">
        <v>1148</v>
      </c>
      <c r="B175" s="174">
        <v>271856</v>
      </c>
      <c r="C175" s="174" t="s">
        <v>1229</v>
      </c>
      <c r="D175" s="175"/>
      <c r="E175" s="176" t="s">
        <v>678</v>
      </c>
      <c r="F175" s="174">
        <v>190</v>
      </c>
      <c r="G175" s="174">
        <v>25</v>
      </c>
      <c r="H175" s="231">
        <v>45391</v>
      </c>
      <c r="I175" s="215"/>
      <c r="J175" s="122" t="s">
        <v>677</v>
      </c>
      <c r="K175" s="174">
        <v>445.81</v>
      </c>
      <c r="L175" s="174">
        <v>446</v>
      </c>
      <c r="M175" s="225">
        <v>117.79949999999999</v>
      </c>
      <c r="N175" s="225">
        <v>-28.038699999999999</v>
      </c>
      <c r="O175" s="228">
        <v>578582.18900000001</v>
      </c>
      <c r="P175" s="228">
        <v>6898252.8880000003</v>
      </c>
      <c r="Q175" s="110" t="s">
        <v>1228</v>
      </c>
      <c r="R175" s="214">
        <v>50</v>
      </c>
      <c r="S175" s="219">
        <v>115.78700000000001</v>
      </c>
      <c r="T175" s="168">
        <v>-32.058</v>
      </c>
      <c r="U175" s="174">
        <v>58501</v>
      </c>
      <c r="V175" s="174">
        <v>-1.7070000000000001</v>
      </c>
      <c r="W175" s="233">
        <v>-65.959999999999994</v>
      </c>
      <c r="X175" s="122" t="s">
        <v>681</v>
      </c>
      <c r="Y175" s="174" t="s">
        <v>682</v>
      </c>
      <c r="Z175" s="174" t="s">
        <v>904</v>
      </c>
      <c r="AA175" s="174" t="s">
        <v>804</v>
      </c>
      <c r="AB175" s="174" t="s">
        <v>905</v>
      </c>
      <c r="AC175" s="177" t="s">
        <v>746</v>
      </c>
      <c r="AD175" s="149">
        <v>9.24</v>
      </c>
      <c r="AE175" s="172">
        <v>7.67</v>
      </c>
      <c r="AF175" s="172">
        <v>5.96</v>
      </c>
      <c r="AG175" s="172">
        <v>7.5030504213779405</v>
      </c>
      <c r="AH175" s="178">
        <v>19.113270643418165</v>
      </c>
      <c r="AI175" s="179">
        <v>1.1221280499999999</v>
      </c>
      <c r="AJ175" s="179">
        <v>0</v>
      </c>
      <c r="AK175" s="179">
        <v>-87.974189999999993</v>
      </c>
      <c r="AL175" s="179">
        <v>0.72510625000000006</v>
      </c>
      <c r="AM175" s="179">
        <v>244.22050000000002</v>
      </c>
      <c r="AN175" s="179">
        <v>34.985354999999998</v>
      </c>
      <c r="AO175" s="179">
        <v>0.62571270000000001</v>
      </c>
      <c r="AP175" s="208">
        <v>24.152562419285402</v>
      </c>
      <c r="AQ175" s="116">
        <v>250.71</v>
      </c>
      <c r="AR175" s="171">
        <v>251.55</v>
      </c>
      <c r="AS175" s="171">
        <v>164.6</v>
      </c>
      <c r="AT175" s="171">
        <v>87.124248496993999</v>
      </c>
      <c r="AU175" s="171">
        <v>0.84168336673347033</v>
      </c>
      <c r="AV175" s="180">
        <v>2.8776144910868311</v>
      </c>
      <c r="AW175" s="181">
        <v>9.6607245543416133E-3</v>
      </c>
      <c r="AX175" s="203">
        <v>2.9056855185228194</v>
      </c>
      <c r="AY175" s="37">
        <v>4890</v>
      </c>
      <c r="AZ175" s="199">
        <v>14071.534861414604</v>
      </c>
      <c r="BA175" s="239">
        <v>1154.47</v>
      </c>
      <c r="BB175" s="182">
        <v>1209.1300000000001</v>
      </c>
      <c r="BC175" s="182">
        <v>1254.1500000000001</v>
      </c>
      <c r="BD175" s="183">
        <v>1205.2256808333132</v>
      </c>
      <c r="BE175" s="184">
        <v>8.94</v>
      </c>
      <c r="BF175" s="184">
        <v>9.1059999999999999</v>
      </c>
      <c r="BG175" s="184">
        <v>9.2129999999999992</v>
      </c>
      <c r="BH175" s="185">
        <v>9.086333333333334</v>
      </c>
      <c r="BI175" s="184">
        <v>0</v>
      </c>
      <c r="BJ175" s="184">
        <v>0</v>
      </c>
      <c r="BK175" s="184">
        <v>0</v>
      </c>
      <c r="BL175" s="197">
        <v>0</v>
      </c>
      <c r="BM175" s="155">
        <v>1.9040299999999999</v>
      </c>
      <c r="BN175" s="186">
        <v>-0.9</v>
      </c>
      <c r="BO175" s="190">
        <v>10.482749999999999</v>
      </c>
    </row>
    <row r="176" spans="1:67" x14ac:dyDescent="0.25">
      <c r="A176" s="122" t="s">
        <v>1149</v>
      </c>
      <c r="B176" s="174">
        <v>271857</v>
      </c>
      <c r="C176" s="174" t="s">
        <v>1229</v>
      </c>
      <c r="D176" s="175"/>
      <c r="E176" s="176" t="s">
        <v>678</v>
      </c>
      <c r="F176" s="174">
        <v>199</v>
      </c>
      <c r="G176" s="174">
        <v>23</v>
      </c>
      <c r="H176" s="231">
        <v>45391</v>
      </c>
      <c r="I176" s="215"/>
      <c r="J176" s="122" t="s">
        <v>677</v>
      </c>
      <c r="K176" s="174">
        <v>452.14</v>
      </c>
      <c r="L176" s="174">
        <v>452.34</v>
      </c>
      <c r="M176" s="225">
        <v>117.79949999999999</v>
      </c>
      <c r="N176" s="225">
        <v>-28.038699999999999</v>
      </c>
      <c r="O176" s="228">
        <v>578582.18900000001</v>
      </c>
      <c r="P176" s="228">
        <v>6898252.8880000003</v>
      </c>
      <c r="Q176" s="110" t="s">
        <v>1228</v>
      </c>
      <c r="R176" s="214">
        <v>50</v>
      </c>
      <c r="S176" s="219">
        <v>115.78700000000001</v>
      </c>
      <c r="T176" s="168">
        <v>-32.058</v>
      </c>
      <c r="U176" s="174">
        <v>58501</v>
      </c>
      <c r="V176" s="174">
        <v>-1.7070000000000001</v>
      </c>
      <c r="W176" s="233">
        <v>-65.959999999999994</v>
      </c>
      <c r="X176" s="122" t="s">
        <v>681</v>
      </c>
      <c r="Y176" s="174" t="s">
        <v>688</v>
      </c>
      <c r="Z176" s="174" t="s">
        <v>906</v>
      </c>
      <c r="AA176" s="174" t="s">
        <v>896</v>
      </c>
      <c r="AB176" s="174" t="s">
        <v>907</v>
      </c>
      <c r="AC176" s="177" t="s">
        <v>747</v>
      </c>
      <c r="AD176" s="149">
        <v>19.600000000000001</v>
      </c>
      <c r="AE176" s="172">
        <v>20.399999999999999</v>
      </c>
      <c r="AF176" s="172">
        <v>22</v>
      </c>
      <c r="AG176" s="172">
        <v>20.642849195038277</v>
      </c>
      <c r="AH176" s="178">
        <v>52.690872570335195</v>
      </c>
      <c r="AI176" s="179">
        <v>2.4192800000000001</v>
      </c>
      <c r="AJ176" s="179">
        <v>0</v>
      </c>
      <c r="AK176" s="179">
        <v>-88.240364999999997</v>
      </c>
      <c r="AL176" s="179">
        <v>0.42694199999999999</v>
      </c>
      <c r="AM176" s="179">
        <v>115.96270000000001</v>
      </c>
      <c r="AN176" s="179">
        <v>5.9097240000000006</v>
      </c>
      <c r="AO176" s="179">
        <v>0.16977690000000001</v>
      </c>
      <c r="AP176" s="208">
        <v>52.07232027550581</v>
      </c>
      <c r="AQ176" s="116">
        <v>225.07</v>
      </c>
      <c r="AR176" s="171">
        <v>225.35</v>
      </c>
      <c r="AS176" s="171">
        <v>147.85</v>
      </c>
      <c r="AT176" s="171">
        <v>77.655310621242492</v>
      </c>
      <c r="AU176" s="171">
        <v>0.28056112224449009</v>
      </c>
      <c r="AV176" s="180">
        <v>2.8983207741935479</v>
      </c>
      <c r="AW176" s="181">
        <v>3.6129032258064657E-3</v>
      </c>
      <c r="AX176" s="203">
        <v>2.9088300958300954</v>
      </c>
      <c r="AY176" s="37">
        <v>5310</v>
      </c>
      <c r="AZ176" s="199">
        <v>15390.083310967739</v>
      </c>
      <c r="BA176" s="239">
        <v>1394.96</v>
      </c>
      <c r="BB176" s="182">
        <v>1418.95</v>
      </c>
      <c r="BC176" s="182">
        <v>1418.42</v>
      </c>
      <c r="BD176" s="183">
        <v>1410.7321517621069</v>
      </c>
      <c r="BE176" s="184">
        <v>8.5410000000000004</v>
      </c>
      <c r="BF176" s="184">
        <v>8.59</v>
      </c>
      <c r="BG176" s="184">
        <v>8.5950000000000006</v>
      </c>
      <c r="BH176" s="185">
        <v>8.575333333333333</v>
      </c>
      <c r="BI176" s="184">
        <v>0</v>
      </c>
      <c r="BJ176" s="184">
        <v>0</v>
      </c>
      <c r="BK176" s="184">
        <v>0</v>
      </c>
      <c r="BL176" s="197">
        <v>0</v>
      </c>
      <c r="BM176" s="155">
        <v>1.93004</v>
      </c>
      <c r="BN176" s="186">
        <v>-0.9</v>
      </c>
      <c r="BO176" s="190">
        <v>-1.5</v>
      </c>
    </row>
    <row r="177" spans="1:67" x14ac:dyDescent="0.25">
      <c r="A177" s="122" t="s">
        <v>1150</v>
      </c>
      <c r="B177" s="174">
        <v>271858</v>
      </c>
      <c r="C177" s="174" t="s">
        <v>1229</v>
      </c>
      <c r="D177" s="175"/>
      <c r="E177" s="176" t="s">
        <v>678</v>
      </c>
      <c r="F177" s="174">
        <v>153</v>
      </c>
      <c r="G177" s="174">
        <v>24</v>
      </c>
      <c r="H177" s="231">
        <v>45391</v>
      </c>
      <c r="I177" s="215"/>
      <c r="J177" s="122" t="s">
        <v>677</v>
      </c>
      <c r="K177" s="174">
        <v>453.02</v>
      </c>
      <c r="L177" s="174">
        <v>453.18</v>
      </c>
      <c r="M177" s="225">
        <v>117.79949999999999</v>
      </c>
      <c r="N177" s="225">
        <v>-28.038699999999999</v>
      </c>
      <c r="O177" s="228">
        <v>578582.18900000001</v>
      </c>
      <c r="P177" s="228">
        <v>6898252.8880000003</v>
      </c>
      <c r="Q177" s="110" t="s">
        <v>1228</v>
      </c>
      <c r="R177" s="214">
        <v>50</v>
      </c>
      <c r="S177" s="219">
        <v>115.78700000000001</v>
      </c>
      <c r="T177" s="168">
        <v>-32.058</v>
      </c>
      <c r="U177" s="174">
        <v>58501</v>
      </c>
      <c r="V177" s="174">
        <v>-1.7070000000000001</v>
      </c>
      <c r="W177" s="233">
        <v>-65.959999999999994</v>
      </c>
      <c r="X177" s="122" t="s">
        <v>679</v>
      </c>
      <c r="Y177" s="174" t="s">
        <v>680</v>
      </c>
      <c r="Z177" s="174" t="s">
        <v>908</v>
      </c>
      <c r="AA177" s="174" t="s">
        <v>563</v>
      </c>
      <c r="AB177" s="174" t="s">
        <v>909</v>
      </c>
      <c r="AC177" s="177" t="s">
        <v>748</v>
      </c>
      <c r="AD177" s="149">
        <v>258</v>
      </c>
      <c r="AE177" s="172">
        <v>312</v>
      </c>
      <c r="AF177" s="172">
        <v>183</v>
      </c>
      <c r="AG177" s="172">
        <v>245.13677216754951</v>
      </c>
      <c r="AH177" s="178">
        <v>631.81551658464207</v>
      </c>
      <c r="AI177" s="179">
        <v>155.49315000000001</v>
      </c>
      <c r="AJ177" s="179">
        <v>0</v>
      </c>
      <c r="AK177" s="179">
        <v>-70.472475000000003</v>
      </c>
      <c r="AL177" s="179">
        <v>324.9547</v>
      </c>
      <c r="AM177" s="179">
        <v>180.2724</v>
      </c>
      <c r="AN177" s="179">
        <v>32.091889999999999</v>
      </c>
      <c r="AO177" s="179">
        <v>2.314174</v>
      </c>
      <c r="AP177" s="208">
        <v>3346.8176926388296</v>
      </c>
      <c r="AQ177" s="116">
        <v>204.26</v>
      </c>
      <c r="AR177" s="171">
        <v>204.53</v>
      </c>
      <c r="AS177" s="171">
        <v>141.65</v>
      </c>
      <c r="AT177" s="171">
        <v>63.00601202404809</v>
      </c>
      <c r="AU177" s="171">
        <v>0.27054108216433892</v>
      </c>
      <c r="AV177" s="180">
        <v>3.2419128498727736</v>
      </c>
      <c r="AW177" s="181">
        <v>4.2938931297711556E-3</v>
      </c>
      <c r="AX177" s="203">
        <v>3.2558933077783108</v>
      </c>
      <c r="AY177" s="37">
        <v>5680</v>
      </c>
      <c r="AZ177" s="199">
        <v>18414.064987277354</v>
      </c>
      <c r="BA177" s="239">
        <v>24675.8</v>
      </c>
      <c r="BB177" s="182">
        <v>25325.07</v>
      </c>
      <c r="BC177" s="182">
        <v>25846.53</v>
      </c>
      <c r="BD177" s="183">
        <v>25277.922647446911</v>
      </c>
      <c r="BE177" s="184">
        <v>135.51</v>
      </c>
      <c r="BF177" s="184">
        <v>135.09</v>
      </c>
      <c r="BG177" s="184">
        <v>135.62</v>
      </c>
      <c r="BH177" s="185">
        <v>135.40666666666667</v>
      </c>
      <c r="BI177" s="184">
        <v>0</v>
      </c>
      <c r="BJ177" s="184">
        <v>0</v>
      </c>
      <c r="BK177" s="184">
        <v>0</v>
      </c>
      <c r="BL177" s="197">
        <v>0</v>
      </c>
      <c r="BM177" s="155">
        <v>2.8156699999999999</v>
      </c>
      <c r="BN177" s="186">
        <v>-0.9</v>
      </c>
      <c r="BO177" s="190">
        <v>-1.5</v>
      </c>
    </row>
    <row r="178" spans="1:67" x14ac:dyDescent="0.25">
      <c r="A178" s="122" t="s">
        <v>1151</v>
      </c>
      <c r="B178" s="174">
        <v>271859</v>
      </c>
      <c r="C178" s="174" t="s">
        <v>1229</v>
      </c>
      <c r="D178" s="175"/>
      <c r="E178" s="176" t="s">
        <v>289</v>
      </c>
      <c r="F178" s="174">
        <v>142</v>
      </c>
      <c r="G178" s="174">
        <v>50</v>
      </c>
      <c r="H178" s="231">
        <v>45391</v>
      </c>
      <c r="I178" s="215"/>
      <c r="J178" s="122" t="s">
        <v>677</v>
      </c>
      <c r="K178" s="174">
        <v>456.65</v>
      </c>
      <c r="L178" s="174">
        <v>456.85</v>
      </c>
      <c r="M178" s="225">
        <v>117.79949999999999</v>
      </c>
      <c r="N178" s="225">
        <v>-28.038699999999999</v>
      </c>
      <c r="O178" s="228">
        <v>578582.18900000001</v>
      </c>
      <c r="P178" s="228">
        <v>6898252.8880000003</v>
      </c>
      <c r="Q178" s="110" t="s">
        <v>1228</v>
      </c>
      <c r="R178" s="214">
        <v>50</v>
      </c>
      <c r="S178" s="219">
        <v>115.78700000000001</v>
      </c>
      <c r="T178" s="168">
        <v>-32.058</v>
      </c>
      <c r="U178" s="174">
        <v>58501</v>
      </c>
      <c r="V178" s="174">
        <v>-1.7070000000000001</v>
      </c>
      <c r="W178" s="233">
        <v>-65.959999999999994</v>
      </c>
      <c r="X178" s="122" t="s">
        <v>679</v>
      </c>
      <c r="Y178" s="174" t="s">
        <v>680</v>
      </c>
      <c r="Z178" s="174" t="s">
        <v>910</v>
      </c>
      <c r="AA178" s="174" t="s">
        <v>563</v>
      </c>
      <c r="AB178" s="174" t="s">
        <v>911</v>
      </c>
      <c r="AC178" s="177" t="s">
        <v>749</v>
      </c>
      <c r="AD178" s="149">
        <v>797</v>
      </c>
      <c r="AE178" s="172">
        <v>942</v>
      </c>
      <c r="AF178" s="172">
        <v>650</v>
      </c>
      <c r="AG178" s="172">
        <v>787.30110371270621</v>
      </c>
      <c r="AH178" s="178">
        <v>1441.23340045648</v>
      </c>
      <c r="AI178" s="179">
        <v>41.594355</v>
      </c>
      <c r="AJ178" s="179">
        <v>0</v>
      </c>
      <c r="AK178" s="179">
        <v>-71.122979999999998</v>
      </c>
      <c r="AL178" s="179">
        <v>26.845030000000001</v>
      </c>
      <c r="AM178" s="179">
        <v>159.13554999999999</v>
      </c>
      <c r="AN178" s="179">
        <v>-28.782630000000001</v>
      </c>
      <c r="AO178" s="179">
        <v>0.64630874999999999</v>
      </c>
      <c r="AP178" s="208">
        <v>895.27238484718032</v>
      </c>
      <c r="AQ178" s="116">
        <v>429.52</v>
      </c>
      <c r="AR178" s="171">
        <v>429.88</v>
      </c>
      <c r="AS178" s="171">
        <v>305.64</v>
      </c>
      <c r="AT178" s="171">
        <v>124.48897795591184</v>
      </c>
      <c r="AU178" s="171">
        <v>0.36072144288578523</v>
      </c>
      <c r="AV178" s="180">
        <v>3.4502652929813258</v>
      </c>
      <c r="AW178" s="181">
        <v>2.8976175144881972E-3</v>
      </c>
      <c r="AX178" s="203">
        <v>3.4602918953826283</v>
      </c>
      <c r="AY178" s="37">
        <v>5710</v>
      </c>
      <c r="AZ178" s="199">
        <v>19701.014822923371</v>
      </c>
      <c r="BA178" s="239">
        <v>12.33</v>
      </c>
      <c r="BB178" s="182">
        <v>12.3</v>
      </c>
      <c r="BC178" s="182">
        <v>12.27</v>
      </c>
      <c r="BD178" s="183">
        <v>12.299975609707733</v>
      </c>
      <c r="BE178" s="184">
        <v>419.31</v>
      </c>
      <c r="BF178" s="184">
        <v>418.18</v>
      </c>
      <c r="BG178" s="184">
        <v>417.01</v>
      </c>
      <c r="BH178" s="185">
        <v>418.16666666666669</v>
      </c>
      <c r="BI178" s="184">
        <v>0</v>
      </c>
      <c r="BJ178" s="184">
        <v>0</v>
      </c>
      <c r="BK178" s="184">
        <v>0</v>
      </c>
      <c r="BL178" s="197">
        <v>0</v>
      </c>
      <c r="BM178" s="155">
        <v>1.53037</v>
      </c>
      <c r="BN178" s="186">
        <v>-0.9</v>
      </c>
      <c r="BO178" s="190">
        <v>-1.5</v>
      </c>
    </row>
    <row r="179" spans="1:67" x14ac:dyDescent="0.25">
      <c r="A179" s="122" t="s">
        <v>1152</v>
      </c>
      <c r="B179" s="174">
        <v>271860</v>
      </c>
      <c r="C179" s="174" t="s">
        <v>1229</v>
      </c>
      <c r="D179" s="175"/>
      <c r="E179" s="176" t="s">
        <v>289</v>
      </c>
      <c r="F179" s="174">
        <v>147</v>
      </c>
      <c r="G179" s="174">
        <v>50</v>
      </c>
      <c r="H179" s="231">
        <v>45391</v>
      </c>
      <c r="I179" s="215"/>
      <c r="J179" s="122" t="s">
        <v>677</v>
      </c>
      <c r="K179" s="174">
        <v>457.46</v>
      </c>
      <c r="L179" s="174">
        <v>457.66</v>
      </c>
      <c r="M179" s="225">
        <v>117.79949999999999</v>
      </c>
      <c r="N179" s="225">
        <v>-28.038699999999999</v>
      </c>
      <c r="O179" s="228">
        <v>578582.18900000001</v>
      </c>
      <c r="P179" s="228">
        <v>6898252.8880000003</v>
      </c>
      <c r="Q179" s="110" t="s">
        <v>1228</v>
      </c>
      <c r="R179" s="214">
        <v>50</v>
      </c>
      <c r="S179" s="219">
        <v>115.78700000000001</v>
      </c>
      <c r="T179" s="168">
        <v>-32.058</v>
      </c>
      <c r="U179" s="174">
        <v>58501</v>
      </c>
      <c r="V179" s="174">
        <v>-1.7070000000000001</v>
      </c>
      <c r="W179" s="233">
        <v>-65.959999999999994</v>
      </c>
      <c r="X179" s="122" t="s">
        <v>679</v>
      </c>
      <c r="Y179" s="174" t="s">
        <v>680</v>
      </c>
      <c r="Z179" s="174" t="s">
        <v>912</v>
      </c>
      <c r="AA179" s="174" t="s">
        <v>563</v>
      </c>
      <c r="AB179" s="174" t="s">
        <v>913</v>
      </c>
      <c r="AC179" s="177" t="s">
        <v>750</v>
      </c>
      <c r="AD179" s="149">
        <v>772</v>
      </c>
      <c r="AE179" s="172">
        <v>840</v>
      </c>
      <c r="AF179" s="172">
        <v>606</v>
      </c>
      <c r="AG179" s="172">
        <v>732.46982290540132</v>
      </c>
      <c r="AH179" s="178">
        <v>1340.1267879877221</v>
      </c>
      <c r="AI179" s="179">
        <v>168.80334999999999</v>
      </c>
      <c r="AJ179" s="179">
        <v>0</v>
      </c>
      <c r="AK179" s="179">
        <v>-10.75816</v>
      </c>
      <c r="AL179" s="179">
        <v>358.13905</v>
      </c>
      <c r="AM179" s="179">
        <v>218.99590000000001</v>
      </c>
      <c r="AN179" s="179">
        <v>-24.898530000000001</v>
      </c>
      <c r="AO179" s="179">
        <v>2.1567599999999998</v>
      </c>
      <c r="AP179" s="208">
        <v>3633.3049935428321</v>
      </c>
      <c r="AQ179" s="116">
        <v>401.7</v>
      </c>
      <c r="AR179" s="171">
        <v>402.03</v>
      </c>
      <c r="AS179" s="171">
        <v>281.14999999999998</v>
      </c>
      <c r="AT179" s="171">
        <v>121.12224448897796</v>
      </c>
      <c r="AU179" s="171">
        <v>0.33066132264527465</v>
      </c>
      <c r="AV179" s="180">
        <v>3.316484116479153</v>
      </c>
      <c r="AW179" s="181">
        <v>2.7299801455988094E-3</v>
      </c>
      <c r="AX179" s="203">
        <v>3.3255628369970962</v>
      </c>
      <c r="AY179" s="37">
        <v>5570</v>
      </c>
      <c r="AZ179" s="199">
        <v>18472.816528788881</v>
      </c>
      <c r="BA179" s="239">
        <v>42047.22</v>
      </c>
      <c r="BB179" s="182">
        <v>43398.1</v>
      </c>
      <c r="BC179" s="182">
        <v>45713.54</v>
      </c>
      <c r="BD179" s="183">
        <v>43693.578925888323</v>
      </c>
      <c r="BE179" s="184">
        <v>22.934999999999999</v>
      </c>
      <c r="BF179" s="184">
        <v>22.962</v>
      </c>
      <c r="BG179" s="184">
        <v>22.827000000000002</v>
      </c>
      <c r="BH179" s="185">
        <v>22.908000000000001</v>
      </c>
      <c r="BI179" s="184">
        <v>0</v>
      </c>
      <c r="BJ179" s="184">
        <v>0</v>
      </c>
      <c r="BK179" s="184">
        <v>0</v>
      </c>
      <c r="BL179" s="197">
        <v>0</v>
      </c>
      <c r="BM179" s="155">
        <v>0.80300000000000005</v>
      </c>
      <c r="BN179" s="186">
        <v>-0.9</v>
      </c>
      <c r="BO179" s="190">
        <v>-1.5</v>
      </c>
    </row>
    <row r="180" spans="1:67" x14ac:dyDescent="0.25">
      <c r="A180" s="122" t="s">
        <v>1153</v>
      </c>
      <c r="B180" s="174">
        <v>271861</v>
      </c>
      <c r="C180" s="174" t="s">
        <v>1229</v>
      </c>
      <c r="D180" s="175"/>
      <c r="E180" s="176" t="s">
        <v>289</v>
      </c>
      <c r="F180" s="174">
        <v>143</v>
      </c>
      <c r="G180" s="174">
        <v>50</v>
      </c>
      <c r="H180" s="231">
        <v>45391</v>
      </c>
      <c r="I180" s="215"/>
      <c r="J180" s="122" t="s">
        <v>677</v>
      </c>
      <c r="K180" s="174">
        <v>464.12</v>
      </c>
      <c r="L180" s="174">
        <v>464.32</v>
      </c>
      <c r="M180" s="225">
        <v>117.79949999999999</v>
      </c>
      <c r="N180" s="225">
        <v>-28.038699999999999</v>
      </c>
      <c r="O180" s="228">
        <v>578582.18900000001</v>
      </c>
      <c r="P180" s="228">
        <v>6898252.8880000003</v>
      </c>
      <c r="Q180" s="110" t="s">
        <v>1228</v>
      </c>
      <c r="R180" s="214">
        <v>50</v>
      </c>
      <c r="S180" s="219">
        <v>115.78700000000001</v>
      </c>
      <c r="T180" s="168">
        <v>-32.058</v>
      </c>
      <c r="U180" s="174">
        <v>58501</v>
      </c>
      <c r="V180" s="174">
        <v>-1.7070000000000001</v>
      </c>
      <c r="W180" s="233">
        <v>-65.959999999999994</v>
      </c>
      <c r="X180" s="122" t="s">
        <v>397</v>
      </c>
      <c r="Y180" s="174" t="s">
        <v>685</v>
      </c>
      <c r="Z180" s="174" t="s">
        <v>914</v>
      </c>
      <c r="AA180" s="174" t="s">
        <v>915</v>
      </c>
      <c r="AB180" s="174" t="s">
        <v>916</v>
      </c>
      <c r="AC180" s="177" t="s">
        <v>751</v>
      </c>
      <c r="AD180" s="149">
        <v>5.54</v>
      </c>
      <c r="AE180" s="172">
        <v>2.54</v>
      </c>
      <c r="AF180" s="172">
        <v>2.88</v>
      </c>
      <c r="AG180" s="172">
        <v>3.4348833252387232</v>
      </c>
      <c r="AH180" s="178">
        <v>6.2501136986043813</v>
      </c>
      <c r="AI180" s="179"/>
      <c r="AJ180" s="179"/>
      <c r="AK180" s="179"/>
      <c r="AL180" s="179"/>
      <c r="AM180" s="179"/>
      <c r="AN180" s="179"/>
      <c r="AO180" s="179"/>
      <c r="AP180" s="208"/>
      <c r="AQ180" s="116">
        <v>398.63</v>
      </c>
      <c r="AR180" s="171">
        <v>398.99</v>
      </c>
      <c r="AS180" s="171">
        <v>260.48</v>
      </c>
      <c r="AT180" s="171">
        <v>138.7875751503006</v>
      </c>
      <c r="AU180" s="171">
        <v>0.36072144288578523</v>
      </c>
      <c r="AV180" s="180">
        <v>2.8722311746444302</v>
      </c>
      <c r="AW180" s="181">
        <v>2.5990903183886627E-3</v>
      </c>
      <c r="AX180" s="203">
        <v>2.879715816141875</v>
      </c>
      <c r="AY180" s="37">
        <v>5650</v>
      </c>
      <c r="AZ180" s="199">
        <v>16228.106136741031</v>
      </c>
      <c r="BA180" s="239">
        <v>4986.17</v>
      </c>
      <c r="BB180" s="182">
        <v>5059.72</v>
      </c>
      <c r="BC180" s="182">
        <v>5107.75</v>
      </c>
      <c r="BD180" s="183">
        <v>5050.9654672179577</v>
      </c>
      <c r="BE180" s="184">
        <v>27.544</v>
      </c>
      <c r="BF180" s="184">
        <v>28.065000000000001</v>
      </c>
      <c r="BG180" s="184">
        <v>28.356000000000002</v>
      </c>
      <c r="BH180" s="185">
        <v>27.988333333333333</v>
      </c>
      <c r="BI180" s="184">
        <v>0</v>
      </c>
      <c r="BJ180" s="184">
        <v>0</v>
      </c>
      <c r="BK180" s="184">
        <v>0</v>
      </c>
      <c r="BL180" s="197">
        <v>0</v>
      </c>
      <c r="BM180" s="155">
        <v>-0.3</v>
      </c>
      <c r="BN180" s="186">
        <v>-0.9</v>
      </c>
      <c r="BO180" s="190">
        <v>12.06803</v>
      </c>
    </row>
    <row r="181" spans="1:67" x14ac:dyDescent="0.25">
      <c r="A181" s="122" t="s">
        <v>1154</v>
      </c>
      <c r="B181" s="174">
        <v>271862</v>
      </c>
      <c r="C181" s="174" t="s">
        <v>1229</v>
      </c>
      <c r="D181" s="175"/>
      <c r="E181" s="176" t="s">
        <v>678</v>
      </c>
      <c r="F181" s="174">
        <v>196</v>
      </c>
      <c r="G181" s="174">
        <v>19</v>
      </c>
      <c r="H181" s="231">
        <v>45391</v>
      </c>
      <c r="I181" s="215"/>
      <c r="J181" s="122" t="s">
        <v>677</v>
      </c>
      <c r="K181" s="174">
        <v>468.48</v>
      </c>
      <c r="L181" s="174">
        <v>468.68</v>
      </c>
      <c r="M181" s="225">
        <v>117.79949999999999</v>
      </c>
      <c r="N181" s="225">
        <v>-28.038699999999999</v>
      </c>
      <c r="O181" s="228">
        <v>578582.18900000001</v>
      </c>
      <c r="P181" s="228">
        <v>6898252.8880000003</v>
      </c>
      <c r="Q181" s="110" t="s">
        <v>1228</v>
      </c>
      <c r="R181" s="214">
        <v>50</v>
      </c>
      <c r="S181" s="219">
        <v>115.78700000000001</v>
      </c>
      <c r="T181" s="168">
        <v>-32.058</v>
      </c>
      <c r="U181" s="174">
        <v>58501</v>
      </c>
      <c r="V181" s="174">
        <v>-1.7070000000000001</v>
      </c>
      <c r="W181" s="233">
        <v>-65.959999999999994</v>
      </c>
      <c r="X181" s="122" t="s">
        <v>397</v>
      </c>
      <c r="Y181" s="174" t="s">
        <v>685</v>
      </c>
      <c r="Z181" s="174" t="s">
        <v>917</v>
      </c>
      <c r="AA181" s="174" t="s">
        <v>915</v>
      </c>
      <c r="AB181" s="174" t="s">
        <v>918</v>
      </c>
      <c r="AC181" s="177" t="s">
        <v>752</v>
      </c>
      <c r="AD181" s="149">
        <v>19.600000000000001</v>
      </c>
      <c r="AE181" s="172">
        <v>22.1</v>
      </c>
      <c r="AF181" s="172">
        <v>17.3</v>
      </c>
      <c r="AG181" s="172">
        <v>19.56882800110278</v>
      </c>
      <c r="AH181" s="178">
        <v>49.961174769615504</v>
      </c>
      <c r="AI181" s="179">
        <v>5.397443</v>
      </c>
      <c r="AJ181" s="179">
        <v>0</v>
      </c>
      <c r="AK181" s="179">
        <v>68.245564999999999</v>
      </c>
      <c r="AL181" s="179">
        <v>19.48319</v>
      </c>
      <c r="AM181" s="179">
        <v>130.2689</v>
      </c>
      <c r="AN181" s="179">
        <v>67.186665000000005</v>
      </c>
      <c r="AO181" s="179">
        <v>3.7213704999999999</v>
      </c>
      <c r="AP181" s="208">
        <v>116.17397761515282</v>
      </c>
      <c r="AQ181" s="116">
        <v>189.94</v>
      </c>
      <c r="AR181" s="171">
        <v>190.04</v>
      </c>
      <c r="AS181" s="171">
        <v>123.37</v>
      </c>
      <c r="AT181" s="171">
        <v>66.803607214428851</v>
      </c>
      <c r="AU181" s="171">
        <v>0.10020040080159751</v>
      </c>
      <c r="AV181" s="180">
        <v>2.8432596370181495</v>
      </c>
      <c r="AW181" s="181">
        <v>1.4999250037497274E-3</v>
      </c>
      <c r="AX181" s="203">
        <v>2.8475307195433377</v>
      </c>
      <c r="AY181" s="37">
        <v>5470</v>
      </c>
      <c r="AZ181" s="199">
        <v>15552.630214489278</v>
      </c>
      <c r="BA181" s="239">
        <v>7077.37</v>
      </c>
      <c r="BB181" s="182">
        <v>7090.51</v>
      </c>
      <c r="BC181" s="182">
        <v>7118.83</v>
      </c>
      <c r="BD181" s="183">
        <v>7095.5489241716714</v>
      </c>
      <c r="BE181" s="184">
        <v>41.253999999999998</v>
      </c>
      <c r="BF181" s="184">
        <v>41.398000000000003</v>
      </c>
      <c r="BG181" s="184">
        <v>41.591000000000001</v>
      </c>
      <c r="BH181" s="185">
        <v>41.414333333333332</v>
      </c>
      <c r="BI181" s="184">
        <v>0</v>
      </c>
      <c r="BJ181" s="184">
        <v>0</v>
      </c>
      <c r="BK181" s="184">
        <v>0</v>
      </c>
      <c r="BL181" s="197">
        <v>0</v>
      </c>
      <c r="BM181" s="155">
        <v>1.76109</v>
      </c>
      <c r="BN181" s="186">
        <v>13.35927</v>
      </c>
      <c r="BO181" s="190">
        <v>-1.5</v>
      </c>
    </row>
    <row r="182" spans="1:67" x14ac:dyDescent="0.25">
      <c r="A182" s="122" t="s">
        <v>1155</v>
      </c>
      <c r="B182" s="174">
        <v>271863</v>
      </c>
      <c r="C182" s="174" t="s">
        <v>1229</v>
      </c>
      <c r="D182" s="175"/>
      <c r="E182" s="176" t="s">
        <v>678</v>
      </c>
      <c r="F182" s="174">
        <v>199</v>
      </c>
      <c r="G182" s="174">
        <v>20</v>
      </c>
      <c r="H182" s="231">
        <v>45391</v>
      </c>
      <c r="I182" s="215"/>
      <c r="J182" s="122" t="s">
        <v>677</v>
      </c>
      <c r="K182" s="174">
        <v>473.8</v>
      </c>
      <c r="L182" s="174">
        <v>474</v>
      </c>
      <c r="M182" s="225">
        <v>117.79949999999999</v>
      </c>
      <c r="N182" s="225">
        <v>-28.038699999999999</v>
      </c>
      <c r="O182" s="228">
        <v>578582.18900000001</v>
      </c>
      <c r="P182" s="228">
        <v>6898252.8880000003</v>
      </c>
      <c r="Q182" s="110" t="s">
        <v>1228</v>
      </c>
      <c r="R182" s="214">
        <v>50</v>
      </c>
      <c r="S182" s="219">
        <v>115.78700000000001</v>
      </c>
      <c r="T182" s="168">
        <v>-32.058</v>
      </c>
      <c r="U182" s="174">
        <v>58501</v>
      </c>
      <c r="V182" s="174">
        <v>-1.7070000000000001</v>
      </c>
      <c r="W182" s="233">
        <v>-65.959999999999994</v>
      </c>
      <c r="X182" s="122" t="s">
        <v>397</v>
      </c>
      <c r="Y182" s="174" t="s">
        <v>685</v>
      </c>
      <c r="Z182" s="174" t="s">
        <v>919</v>
      </c>
      <c r="AA182" s="174" t="s">
        <v>915</v>
      </c>
      <c r="AB182" s="174" t="s">
        <v>920</v>
      </c>
      <c r="AC182" s="177" t="s">
        <v>753</v>
      </c>
      <c r="AD182" s="149">
        <v>32</v>
      </c>
      <c r="AE182" s="172">
        <v>36.5</v>
      </c>
      <c r="AF182" s="172">
        <v>36.299999999999997</v>
      </c>
      <c r="AG182" s="172">
        <v>34.869829400061633</v>
      </c>
      <c r="AH182" s="178">
        <v>89.005239543657311</v>
      </c>
      <c r="AI182" s="179">
        <v>9.0495660000000004</v>
      </c>
      <c r="AJ182" s="179">
        <v>0</v>
      </c>
      <c r="AK182" s="179">
        <v>3.7926245000000001</v>
      </c>
      <c r="AL182" s="179">
        <v>15.22073</v>
      </c>
      <c r="AM182" s="179">
        <v>182.50195199999999</v>
      </c>
      <c r="AN182" s="179">
        <v>-8.4737965000000006</v>
      </c>
      <c r="AO182" s="179">
        <v>1.671977</v>
      </c>
      <c r="AP182" s="208">
        <v>194.78187688334052</v>
      </c>
      <c r="AQ182" s="116">
        <v>197.52</v>
      </c>
      <c r="AR182" s="171">
        <v>197.94</v>
      </c>
      <c r="AS182" s="171">
        <v>128.97999999999999</v>
      </c>
      <c r="AT182" s="171">
        <v>69.098196392785582</v>
      </c>
      <c r="AU182" s="171">
        <v>0.42084168336672095</v>
      </c>
      <c r="AV182" s="180">
        <v>2.8585406032482594</v>
      </c>
      <c r="AW182" s="181">
        <v>6.0904872389789359E-3</v>
      </c>
      <c r="AX182" s="203">
        <v>2.8760571928800691</v>
      </c>
      <c r="AY182" s="37">
        <v>5350</v>
      </c>
      <c r="AZ182" s="199">
        <v>15293.192227378187</v>
      </c>
      <c r="BA182" s="239">
        <v>3925.32</v>
      </c>
      <c r="BB182" s="182">
        <v>4304.6099999999997</v>
      </c>
      <c r="BC182" s="182">
        <v>4429.92</v>
      </c>
      <c r="BD182" s="183">
        <v>4214.3919161110771</v>
      </c>
      <c r="BE182" s="184">
        <v>42.140999999999998</v>
      </c>
      <c r="BF182" s="184">
        <v>43.459000000000003</v>
      </c>
      <c r="BG182" s="184">
        <v>43.875</v>
      </c>
      <c r="BH182" s="185">
        <v>43.158333333333331</v>
      </c>
      <c r="BI182" s="184">
        <v>0</v>
      </c>
      <c r="BJ182" s="184">
        <v>0</v>
      </c>
      <c r="BK182" s="184">
        <v>0</v>
      </c>
      <c r="BL182" s="197">
        <v>0</v>
      </c>
      <c r="BM182" s="155">
        <v>1.3662399999999999</v>
      </c>
      <c r="BN182" s="186">
        <v>-0.9</v>
      </c>
      <c r="BO182" s="190">
        <v>-1.5</v>
      </c>
    </row>
    <row r="183" spans="1:67" x14ac:dyDescent="0.25">
      <c r="A183" s="122" t="s">
        <v>1156</v>
      </c>
      <c r="B183" s="174">
        <v>271864</v>
      </c>
      <c r="C183" s="174" t="s">
        <v>1229</v>
      </c>
      <c r="D183" s="175"/>
      <c r="E183" s="176" t="s">
        <v>289</v>
      </c>
      <c r="F183" s="174">
        <v>141</v>
      </c>
      <c r="G183" s="174">
        <v>50</v>
      </c>
      <c r="H183" s="231">
        <v>45391</v>
      </c>
      <c r="I183" s="215"/>
      <c r="J183" s="122" t="s">
        <v>677</v>
      </c>
      <c r="K183" s="174">
        <v>475.19</v>
      </c>
      <c r="L183" s="174">
        <v>475.39</v>
      </c>
      <c r="M183" s="225">
        <v>117.79949999999999</v>
      </c>
      <c r="N183" s="225">
        <v>-28.038699999999999</v>
      </c>
      <c r="O183" s="228">
        <v>578582.18900000001</v>
      </c>
      <c r="P183" s="228">
        <v>6898252.8880000003</v>
      </c>
      <c r="Q183" s="110" t="s">
        <v>1228</v>
      </c>
      <c r="R183" s="214">
        <v>50</v>
      </c>
      <c r="S183" s="219">
        <v>115.78700000000001</v>
      </c>
      <c r="T183" s="168">
        <v>-32.058</v>
      </c>
      <c r="U183" s="174">
        <v>58501</v>
      </c>
      <c r="V183" s="174">
        <v>-1.7070000000000001</v>
      </c>
      <c r="W183" s="233">
        <v>-65.959999999999994</v>
      </c>
      <c r="X183" s="122" t="s">
        <v>397</v>
      </c>
      <c r="Y183" s="174" t="s">
        <v>685</v>
      </c>
      <c r="Z183" s="174" t="s">
        <v>921</v>
      </c>
      <c r="AA183" s="174" t="s">
        <v>915</v>
      </c>
      <c r="AB183" s="174" t="s">
        <v>922</v>
      </c>
      <c r="AC183" s="177" t="s">
        <v>754</v>
      </c>
      <c r="AD183" s="149">
        <v>44.3</v>
      </c>
      <c r="AE183" s="172">
        <v>57.6</v>
      </c>
      <c r="AF183" s="172">
        <v>49.1</v>
      </c>
      <c r="AG183" s="172">
        <v>50.038302384388018</v>
      </c>
      <c r="AH183" s="178">
        <v>91.249848228169981</v>
      </c>
      <c r="AI183" s="179">
        <v>6.0668804999999999</v>
      </c>
      <c r="AJ183" s="179">
        <v>0</v>
      </c>
      <c r="AK183" s="179">
        <v>-39.106715000000001</v>
      </c>
      <c r="AL183" s="179">
        <v>9.7960014999999991</v>
      </c>
      <c r="AM183" s="179">
        <v>192.10495</v>
      </c>
      <c r="AN183" s="179">
        <v>9.679468</v>
      </c>
      <c r="AO183" s="179">
        <v>1.603291</v>
      </c>
      <c r="AP183" s="208">
        <v>130.58287774429616</v>
      </c>
      <c r="AQ183" s="116">
        <v>285.77</v>
      </c>
      <c r="AR183" s="171">
        <v>286.08999999999997</v>
      </c>
      <c r="AS183" s="171">
        <v>187.11</v>
      </c>
      <c r="AT183" s="171">
        <v>99.178356713426808</v>
      </c>
      <c r="AU183" s="171">
        <v>0.32064128256512342</v>
      </c>
      <c r="AV183" s="180">
        <v>2.881374621135584</v>
      </c>
      <c r="AW183" s="181">
        <v>3.2329763588603085E-3</v>
      </c>
      <c r="AX183" s="203">
        <v>2.8907202513683363</v>
      </c>
      <c r="AY183" s="37">
        <v>5490</v>
      </c>
      <c r="AZ183" s="199">
        <v>15818.746670034356</v>
      </c>
      <c r="BA183" s="239">
        <v>4731.87</v>
      </c>
      <c r="BB183" s="182">
        <v>4833.1000000000004</v>
      </c>
      <c r="BC183" s="182">
        <v>4956.0200000000004</v>
      </c>
      <c r="BD183" s="183">
        <v>4839.4634254436523</v>
      </c>
      <c r="BE183" s="184">
        <v>21.46</v>
      </c>
      <c r="BF183" s="184">
        <v>21.867999999999999</v>
      </c>
      <c r="BG183" s="184">
        <v>22.529</v>
      </c>
      <c r="BH183" s="185">
        <v>21.952333333333332</v>
      </c>
      <c r="BI183" s="184">
        <v>0</v>
      </c>
      <c r="BJ183" s="184">
        <v>0</v>
      </c>
      <c r="BK183" s="184">
        <v>0</v>
      </c>
      <c r="BL183" s="197">
        <v>0</v>
      </c>
      <c r="BM183" s="155">
        <v>0.77171999999999996</v>
      </c>
      <c r="BN183" s="186">
        <v>4.2439</v>
      </c>
      <c r="BO183" s="190">
        <v>-1.5</v>
      </c>
    </row>
    <row r="184" spans="1:67" x14ac:dyDescent="0.25">
      <c r="A184" s="122" t="s">
        <v>1157</v>
      </c>
      <c r="B184" s="174">
        <v>271865</v>
      </c>
      <c r="C184" s="174" t="s">
        <v>1229</v>
      </c>
      <c r="D184" s="175"/>
      <c r="E184" s="176" t="s">
        <v>678</v>
      </c>
      <c r="F184" s="174">
        <v>198</v>
      </c>
      <c r="G184" s="174">
        <v>23</v>
      </c>
      <c r="H184" s="231">
        <v>45391</v>
      </c>
      <c r="I184" s="215"/>
      <c r="J184" s="122" t="s">
        <v>677</v>
      </c>
      <c r="K184" s="174">
        <v>479.8</v>
      </c>
      <c r="L184" s="174">
        <v>480</v>
      </c>
      <c r="M184" s="225">
        <v>117.79949999999999</v>
      </c>
      <c r="N184" s="225">
        <v>-28.038699999999999</v>
      </c>
      <c r="O184" s="228">
        <v>578582.18900000001</v>
      </c>
      <c r="P184" s="228">
        <v>6898252.8880000003</v>
      </c>
      <c r="Q184" s="110" t="s">
        <v>1228</v>
      </c>
      <c r="R184" s="214">
        <v>50</v>
      </c>
      <c r="S184" s="219">
        <v>115.78700000000001</v>
      </c>
      <c r="T184" s="168">
        <v>-32.058</v>
      </c>
      <c r="U184" s="174">
        <v>58501</v>
      </c>
      <c r="V184" s="174">
        <v>-1.7070000000000001</v>
      </c>
      <c r="W184" s="233">
        <v>-65.959999999999994</v>
      </c>
      <c r="X184" s="122" t="s">
        <v>397</v>
      </c>
      <c r="Y184" s="174" t="s">
        <v>685</v>
      </c>
      <c r="Z184" s="174" t="s">
        <v>923</v>
      </c>
      <c r="AA184" s="174" t="s">
        <v>915</v>
      </c>
      <c r="AB184" s="174" t="s">
        <v>924</v>
      </c>
      <c r="AC184" s="177" t="s">
        <v>755</v>
      </c>
      <c r="AD184" s="149">
        <v>29.2</v>
      </c>
      <c r="AE184" s="172">
        <v>26.1</v>
      </c>
      <c r="AF184" s="172">
        <v>26.4</v>
      </c>
      <c r="AG184" s="172">
        <v>27.198341882775274</v>
      </c>
      <c r="AH184" s="178">
        <v>69.42920732416043</v>
      </c>
      <c r="AI184" s="179">
        <v>3.682817</v>
      </c>
      <c r="AJ184" s="179">
        <v>0</v>
      </c>
      <c r="AK184" s="179">
        <v>-34.61063</v>
      </c>
      <c r="AL184" s="179">
        <v>8.7717799999999997</v>
      </c>
      <c r="AM184" s="179">
        <v>93.15112950000001</v>
      </c>
      <c r="AN184" s="179">
        <v>4.0395289999999999</v>
      </c>
      <c r="AO184" s="179">
        <v>2.5102774999999999</v>
      </c>
      <c r="AP184" s="208">
        <v>79.268553594489873</v>
      </c>
      <c r="AQ184" s="116">
        <v>248.9</v>
      </c>
      <c r="AR184" s="171">
        <v>249.1</v>
      </c>
      <c r="AS184" s="171">
        <v>161.99</v>
      </c>
      <c r="AT184" s="171">
        <v>87.284569138276538</v>
      </c>
      <c r="AU184" s="171">
        <v>0.20040080160319501</v>
      </c>
      <c r="AV184" s="180">
        <v>2.8515922396969353</v>
      </c>
      <c r="AW184" s="181">
        <v>2.2959476523933954E-3</v>
      </c>
      <c r="AX184" s="203">
        <v>2.8581544126107468</v>
      </c>
      <c r="AY184" s="37">
        <v>5470</v>
      </c>
      <c r="AZ184" s="199">
        <v>15598.209551142236</v>
      </c>
      <c r="BA184" s="239">
        <v>7434.9</v>
      </c>
      <c r="BB184" s="182">
        <v>7530.19</v>
      </c>
      <c r="BC184" s="182">
        <v>7602.31</v>
      </c>
      <c r="BD184" s="183">
        <v>7522.1538820198639</v>
      </c>
      <c r="BE184" s="184">
        <v>42.326999999999998</v>
      </c>
      <c r="BF184" s="184">
        <v>42.776000000000003</v>
      </c>
      <c r="BG184" s="184">
        <v>43.308999999999997</v>
      </c>
      <c r="BH184" s="185">
        <v>42.804000000000002</v>
      </c>
      <c r="BI184" s="184">
        <v>0</v>
      </c>
      <c r="BJ184" s="184">
        <v>0</v>
      </c>
      <c r="BK184" s="184">
        <v>0</v>
      </c>
      <c r="BL184" s="197">
        <v>0</v>
      </c>
      <c r="BM184" s="155">
        <v>2.1536499999999998</v>
      </c>
      <c r="BN184" s="186">
        <v>-0.9</v>
      </c>
      <c r="BO184" s="190">
        <v>-1.5</v>
      </c>
    </row>
    <row r="185" spans="1:67" x14ac:dyDescent="0.25">
      <c r="A185" s="122" t="s">
        <v>1158</v>
      </c>
      <c r="B185" s="174">
        <v>271866</v>
      </c>
      <c r="C185" s="174" t="s">
        <v>1229</v>
      </c>
      <c r="D185" s="175"/>
      <c r="E185" s="176" t="s">
        <v>678</v>
      </c>
      <c r="F185" s="174">
        <v>200</v>
      </c>
      <c r="G185" s="174">
        <v>25</v>
      </c>
      <c r="H185" s="231">
        <v>45391</v>
      </c>
      <c r="I185" s="215"/>
      <c r="J185" s="122" t="s">
        <v>677</v>
      </c>
      <c r="K185" s="174">
        <v>481.36</v>
      </c>
      <c r="L185" s="174">
        <v>481.56</v>
      </c>
      <c r="M185" s="225">
        <v>117.79949999999999</v>
      </c>
      <c r="N185" s="225">
        <v>-28.038699999999999</v>
      </c>
      <c r="O185" s="228">
        <v>578582.18900000001</v>
      </c>
      <c r="P185" s="228">
        <v>6898252.8880000003</v>
      </c>
      <c r="Q185" s="110" t="s">
        <v>1228</v>
      </c>
      <c r="R185" s="214">
        <v>50</v>
      </c>
      <c r="S185" s="219">
        <v>115.78700000000001</v>
      </c>
      <c r="T185" s="168">
        <v>-32.058</v>
      </c>
      <c r="U185" s="174">
        <v>58501</v>
      </c>
      <c r="V185" s="174">
        <v>-1.7070000000000001</v>
      </c>
      <c r="W185" s="233">
        <v>-65.959999999999994</v>
      </c>
      <c r="X185" s="122" t="s">
        <v>397</v>
      </c>
      <c r="Y185" s="174" t="s">
        <v>685</v>
      </c>
      <c r="Z185" s="174" t="s">
        <v>925</v>
      </c>
      <c r="AA185" s="174" t="s">
        <v>915</v>
      </c>
      <c r="AB185" s="174" t="s">
        <v>926</v>
      </c>
      <c r="AC185" s="177" t="s">
        <v>755</v>
      </c>
      <c r="AD185" s="149">
        <v>27.4</v>
      </c>
      <c r="AE185" s="172">
        <v>30.3</v>
      </c>
      <c r="AF185" s="172">
        <v>30.3</v>
      </c>
      <c r="AG185" s="172">
        <v>29.300741205181438</v>
      </c>
      <c r="AH185" s="178">
        <v>74.784281777984575</v>
      </c>
      <c r="AI185" s="179">
        <v>9.9018204999999995</v>
      </c>
      <c r="AJ185" s="179">
        <v>0</v>
      </c>
      <c r="AK185" s="179">
        <v>-6.6143784999999999</v>
      </c>
      <c r="AL185" s="179">
        <v>5.5277419999999999</v>
      </c>
      <c r="AM185" s="179">
        <v>95.156374999999997</v>
      </c>
      <c r="AN185" s="179">
        <v>10.252833000000001</v>
      </c>
      <c r="AO185" s="179">
        <v>0.56449689999999997</v>
      </c>
      <c r="AP185" s="208">
        <v>213.12571028842015</v>
      </c>
      <c r="AQ185" s="116">
        <v>275.17</v>
      </c>
      <c r="AR185" s="171">
        <v>275.44</v>
      </c>
      <c r="AS185" s="171">
        <v>179.15</v>
      </c>
      <c r="AT185" s="171">
        <v>96.482965931863717</v>
      </c>
      <c r="AU185" s="171">
        <v>0.27054108216431044</v>
      </c>
      <c r="AV185" s="180">
        <v>2.852006023470766</v>
      </c>
      <c r="AW185" s="181">
        <v>2.8040294942359733E-3</v>
      </c>
      <c r="AX185" s="203">
        <v>2.8600256196625704</v>
      </c>
      <c r="AY185" s="37">
        <v>5420</v>
      </c>
      <c r="AZ185" s="199">
        <v>15457.872647211552</v>
      </c>
      <c r="BA185" s="239">
        <v>6991.34</v>
      </c>
      <c r="BB185" s="182">
        <v>7136.41</v>
      </c>
      <c r="BC185" s="182">
        <v>7169.32</v>
      </c>
      <c r="BD185" s="183">
        <v>7098.6003669438123</v>
      </c>
      <c r="BE185" s="184">
        <v>43.871000000000002</v>
      </c>
      <c r="BF185" s="184">
        <v>44.027000000000001</v>
      </c>
      <c r="BG185" s="184">
        <v>44.023000000000003</v>
      </c>
      <c r="BH185" s="185">
        <v>43.973666666666666</v>
      </c>
      <c r="BI185" s="184">
        <v>0</v>
      </c>
      <c r="BJ185" s="184">
        <v>0</v>
      </c>
      <c r="BK185" s="184">
        <v>0</v>
      </c>
      <c r="BL185" s="197">
        <v>0</v>
      </c>
      <c r="BM185" s="155">
        <v>-0.3</v>
      </c>
      <c r="BN185" s="186">
        <v>-0.9</v>
      </c>
      <c r="BO185" s="190">
        <v>30.293479999999999</v>
      </c>
    </row>
    <row r="186" spans="1:67" x14ac:dyDescent="0.25">
      <c r="A186" s="122" t="s">
        <v>1159</v>
      </c>
      <c r="B186" s="174">
        <v>271867</v>
      </c>
      <c r="C186" s="174" t="s">
        <v>1229</v>
      </c>
      <c r="D186" s="175"/>
      <c r="E186" s="176" t="s">
        <v>289</v>
      </c>
      <c r="F186" s="174">
        <v>143</v>
      </c>
      <c r="G186" s="174">
        <v>50</v>
      </c>
      <c r="H186" s="231">
        <v>45391</v>
      </c>
      <c r="I186" s="215"/>
      <c r="J186" s="122" t="s">
        <v>677</v>
      </c>
      <c r="K186" s="174">
        <v>484.1</v>
      </c>
      <c r="L186" s="174">
        <v>484.3</v>
      </c>
      <c r="M186" s="225">
        <v>117.79949999999999</v>
      </c>
      <c r="N186" s="225">
        <v>-28.038699999999999</v>
      </c>
      <c r="O186" s="228">
        <v>578582.18900000001</v>
      </c>
      <c r="P186" s="228">
        <v>6898252.8880000003</v>
      </c>
      <c r="Q186" s="110" t="s">
        <v>1228</v>
      </c>
      <c r="R186" s="214">
        <v>50</v>
      </c>
      <c r="S186" s="219">
        <v>115.78700000000001</v>
      </c>
      <c r="T186" s="168">
        <v>-32.058</v>
      </c>
      <c r="U186" s="174">
        <v>58501</v>
      </c>
      <c r="V186" s="174">
        <v>-1.7070000000000001</v>
      </c>
      <c r="W186" s="233">
        <v>-65.959999999999994</v>
      </c>
      <c r="X186" s="122" t="s">
        <v>290</v>
      </c>
      <c r="Y186" s="174" t="s">
        <v>689</v>
      </c>
      <c r="Z186" s="174" t="s">
        <v>927</v>
      </c>
      <c r="AA186" s="174" t="s">
        <v>928</v>
      </c>
      <c r="AB186" s="174" t="s">
        <v>784</v>
      </c>
      <c r="AC186" s="177" t="s">
        <v>756</v>
      </c>
      <c r="AD186" s="149">
        <v>0.161</v>
      </c>
      <c r="AE186" s="172">
        <v>0.13100000000000001</v>
      </c>
      <c r="AF186" s="172">
        <v>0.115</v>
      </c>
      <c r="AG186" s="172">
        <v>0.13435845586835865</v>
      </c>
      <c r="AH186" s="178">
        <v>0.24447864629806543</v>
      </c>
      <c r="AI186" s="179"/>
      <c r="AJ186" s="179"/>
      <c r="AK186" s="179"/>
      <c r="AL186" s="179"/>
      <c r="AM186" s="179"/>
      <c r="AN186" s="179"/>
      <c r="AO186" s="179"/>
      <c r="AP186" s="208"/>
      <c r="AQ186" s="116">
        <v>310.01</v>
      </c>
      <c r="AR186" s="171">
        <v>310.31</v>
      </c>
      <c r="AS186" s="171">
        <v>195.52</v>
      </c>
      <c r="AT186" s="171">
        <v>115.02004008016031</v>
      </c>
      <c r="AU186" s="171">
        <v>0.30060120240482102</v>
      </c>
      <c r="AV186" s="180">
        <v>2.6952694485582369</v>
      </c>
      <c r="AW186" s="181">
        <v>2.6134680721318182E-3</v>
      </c>
      <c r="AX186" s="203">
        <v>2.7023319067167439</v>
      </c>
      <c r="AY186" s="37">
        <v>5550</v>
      </c>
      <c r="AZ186" s="199">
        <v>14958.745439498214</v>
      </c>
      <c r="BA186" s="239">
        <v>18147.18</v>
      </c>
      <c r="BB186" s="182">
        <v>18880.490000000002</v>
      </c>
      <c r="BC186" s="182">
        <v>20466.18</v>
      </c>
      <c r="BD186" s="183">
        <v>19140.49062915074</v>
      </c>
      <c r="BE186" s="184">
        <v>3.1419999999999999</v>
      </c>
      <c r="BF186" s="184">
        <v>3.0790000000000002</v>
      </c>
      <c r="BG186" s="184">
        <v>3.4140000000000001</v>
      </c>
      <c r="BH186" s="185">
        <v>3.2116666666666664</v>
      </c>
      <c r="BI186" s="184">
        <v>0</v>
      </c>
      <c r="BJ186" s="184">
        <v>0</v>
      </c>
      <c r="BK186" s="184">
        <v>0</v>
      </c>
      <c r="BL186" s="197">
        <v>0</v>
      </c>
      <c r="BM186" s="155">
        <v>-0.3</v>
      </c>
      <c r="BN186" s="186">
        <v>-0.9</v>
      </c>
      <c r="BO186" s="190">
        <v>16.319140000000001</v>
      </c>
    </row>
    <row r="187" spans="1:67" x14ac:dyDescent="0.25">
      <c r="A187" s="122" t="s">
        <v>1160</v>
      </c>
      <c r="B187" s="174">
        <v>271868</v>
      </c>
      <c r="C187" s="174" t="s">
        <v>1229</v>
      </c>
      <c r="D187" s="175"/>
      <c r="E187" s="176" t="s">
        <v>289</v>
      </c>
      <c r="F187" s="174">
        <v>143</v>
      </c>
      <c r="G187" s="174">
        <v>50</v>
      </c>
      <c r="H187" s="231">
        <v>45391</v>
      </c>
      <c r="I187" s="215"/>
      <c r="J187" s="122" t="s">
        <v>677</v>
      </c>
      <c r="K187" s="174">
        <v>488.7</v>
      </c>
      <c r="L187" s="174">
        <v>488.9</v>
      </c>
      <c r="M187" s="225">
        <v>117.79949999999999</v>
      </c>
      <c r="N187" s="225">
        <v>-28.038699999999999</v>
      </c>
      <c r="O187" s="228">
        <v>578582.18900000001</v>
      </c>
      <c r="P187" s="228">
        <v>6898252.8880000003</v>
      </c>
      <c r="Q187" s="110" t="s">
        <v>1228</v>
      </c>
      <c r="R187" s="214">
        <v>50</v>
      </c>
      <c r="S187" s="219">
        <v>115.78700000000001</v>
      </c>
      <c r="T187" s="168">
        <v>-32.058</v>
      </c>
      <c r="U187" s="174">
        <v>58501</v>
      </c>
      <c r="V187" s="174">
        <v>-1.7070000000000001</v>
      </c>
      <c r="W187" s="233">
        <v>-65.959999999999994</v>
      </c>
      <c r="X187" s="122" t="s">
        <v>397</v>
      </c>
      <c r="Y187" s="174" t="s">
        <v>685</v>
      </c>
      <c r="Z187" s="174" t="s">
        <v>929</v>
      </c>
      <c r="AA187" s="174" t="s">
        <v>930</v>
      </c>
      <c r="AB187" s="174" t="s">
        <v>931</v>
      </c>
      <c r="AC187" s="177" t="s">
        <v>757</v>
      </c>
      <c r="AD187" s="149">
        <v>0.46</v>
      </c>
      <c r="AE187" s="172">
        <v>0.48799999999999999</v>
      </c>
      <c r="AF187" s="172">
        <v>0.47799999999999998</v>
      </c>
      <c r="AG187" s="172">
        <v>0.47519133935022057</v>
      </c>
      <c r="AH187" s="178">
        <v>0.86465816108166138</v>
      </c>
      <c r="AI187" s="179"/>
      <c r="AJ187" s="179"/>
      <c r="AK187" s="179"/>
      <c r="AL187" s="179"/>
      <c r="AM187" s="179"/>
      <c r="AN187" s="179"/>
      <c r="AO187" s="179"/>
      <c r="AP187" s="208"/>
      <c r="AQ187" s="116">
        <v>443.32</v>
      </c>
      <c r="AR187" s="171">
        <v>443.79</v>
      </c>
      <c r="AS187" s="171">
        <v>292.10000000000002</v>
      </c>
      <c r="AT187" s="171">
        <v>151.99398797595191</v>
      </c>
      <c r="AU187" s="171">
        <v>0.47094188376756241</v>
      </c>
      <c r="AV187" s="180">
        <v>2.9166943107653767</v>
      </c>
      <c r="AW187" s="181">
        <v>3.0984244182215522E-3</v>
      </c>
      <c r="AX187" s="203">
        <v>2.9257595556143374</v>
      </c>
      <c r="AY187" s="37">
        <v>5530</v>
      </c>
      <c r="AZ187" s="199">
        <v>16129.319538532533</v>
      </c>
      <c r="BA187" s="239">
        <v>4238.58</v>
      </c>
      <c r="BB187" s="182">
        <v>4229.8</v>
      </c>
      <c r="BC187" s="182">
        <v>4306.1899999999996</v>
      </c>
      <c r="BD187" s="183">
        <v>4258.0537095285517</v>
      </c>
      <c r="BE187" s="184">
        <v>18.47</v>
      </c>
      <c r="BF187" s="184">
        <v>18.681000000000001</v>
      </c>
      <c r="BG187" s="184">
        <v>18.797000000000001</v>
      </c>
      <c r="BH187" s="185">
        <v>18.649333333333331</v>
      </c>
      <c r="BI187" s="184">
        <v>0</v>
      </c>
      <c r="BJ187" s="184">
        <v>0</v>
      </c>
      <c r="BK187" s="184">
        <v>0</v>
      </c>
      <c r="BL187" s="197">
        <v>0</v>
      </c>
      <c r="BM187" s="155">
        <v>2.0804</v>
      </c>
      <c r="BN187" s="186">
        <v>-0.9</v>
      </c>
      <c r="BO187" s="190">
        <v>-1.5</v>
      </c>
    </row>
    <row r="188" spans="1:67" x14ac:dyDescent="0.25">
      <c r="A188" s="122" t="s">
        <v>1161</v>
      </c>
      <c r="B188" s="174">
        <v>271869</v>
      </c>
      <c r="C188" s="174" t="s">
        <v>1229</v>
      </c>
      <c r="D188" s="175"/>
      <c r="E188" s="176" t="s">
        <v>289</v>
      </c>
      <c r="F188" s="174">
        <v>142</v>
      </c>
      <c r="G188" s="174">
        <v>50</v>
      </c>
      <c r="H188" s="231">
        <v>45391</v>
      </c>
      <c r="I188" s="215"/>
      <c r="J188" s="122" t="s">
        <v>677</v>
      </c>
      <c r="K188" s="174">
        <v>489.5</v>
      </c>
      <c r="L188" s="174">
        <v>489.7</v>
      </c>
      <c r="M188" s="225">
        <v>117.79949999999999</v>
      </c>
      <c r="N188" s="225">
        <v>-28.038699999999999</v>
      </c>
      <c r="O188" s="228">
        <v>578582.18900000001</v>
      </c>
      <c r="P188" s="228">
        <v>6898252.8880000003</v>
      </c>
      <c r="Q188" s="110" t="s">
        <v>1228</v>
      </c>
      <c r="R188" s="214">
        <v>50</v>
      </c>
      <c r="S188" s="219">
        <v>115.78700000000001</v>
      </c>
      <c r="T188" s="168">
        <v>-32.058</v>
      </c>
      <c r="U188" s="174">
        <v>58501</v>
      </c>
      <c r="V188" s="174">
        <v>-1.7070000000000001</v>
      </c>
      <c r="W188" s="233">
        <v>-65.959999999999994</v>
      </c>
      <c r="X188" s="122" t="s">
        <v>290</v>
      </c>
      <c r="Y188" s="174" t="s">
        <v>293</v>
      </c>
      <c r="Z188" s="174" t="s">
        <v>932</v>
      </c>
      <c r="AA188" s="174" t="s">
        <v>930</v>
      </c>
      <c r="AB188" s="174" t="s">
        <v>933</v>
      </c>
      <c r="AC188" s="177" t="s">
        <v>758</v>
      </c>
      <c r="AD188" s="149">
        <v>0.11899999999999999</v>
      </c>
      <c r="AE188" s="172">
        <v>0.123</v>
      </c>
      <c r="AF188" s="172">
        <v>9.7000000000000003E-2</v>
      </c>
      <c r="AG188" s="172">
        <v>0.11239351900085545</v>
      </c>
      <c r="AH188" s="178">
        <v>0.20453372587775676</v>
      </c>
      <c r="AI188" s="179"/>
      <c r="AJ188" s="179"/>
      <c r="AK188" s="179"/>
      <c r="AL188" s="179"/>
      <c r="AM188" s="179"/>
      <c r="AN188" s="179"/>
      <c r="AO188" s="179"/>
      <c r="AP188" s="208"/>
      <c r="AQ188" s="116">
        <v>408.62</v>
      </c>
      <c r="AR188" s="171">
        <v>409.08</v>
      </c>
      <c r="AS188" s="171">
        <v>258.98</v>
      </c>
      <c r="AT188" s="171">
        <v>150.40080160320639</v>
      </c>
      <c r="AU188" s="171">
        <v>0.46092184368735423</v>
      </c>
      <c r="AV188" s="180">
        <v>2.7168738174550304</v>
      </c>
      <c r="AW188" s="181">
        <v>3.0646235842770124E-3</v>
      </c>
      <c r="AX188" s="203">
        <v>2.7252256081261699</v>
      </c>
      <c r="AY188" s="37">
        <v>5480</v>
      </c>
      <c r="AZ188" s="199">
        <v>14888.468519653567</v>
      </c>
      <c r="BA188" s="239">
        <v>2564.54</v>
      </c>
      <c r="BB188" s="182">
        <v>2561.61</v>
      </c>
      <c r="BC188" s="182">
        <v>2618.21</v>
      </c>
      <c r="BD188" s="183">
        <v>2581.3228244255397</v>
      </c>
      <c r="BE188" s="184">
        <v>2.6539999999999999</v>
      </c>
      <c r="BF188" s="184">
        <v>2.6890000000000001</v>
      </c>
      <c r="BG188" s="184">
        <v>2.7570000000000001</v>
      </c>
      <c r="BH188" s="185">
        <v>2.6999999999999997</v>
      </c>
      <c r="BI188" s="184">
        <v>0</v>
      </c>
      <c r="BJ188" s="184">
        <v>0.2</v>
      </c>
      <c r="BK188" s="184">
        <v>0</v>
      </c>
      <c r="BL188" s="197">
        <v>0.2</v>
      </c>
      <c r="BM188" s="155">
        <v>-0.3</v>
      </c>
      <c r="BN188" s="186">
        <v>3.73488</v>
      </c>
      <c r="BO188" s="190">
        <v>10.7829</v>
      </c>
    </row>
    <row r="189" spans="1:67" x14ac:dyDescent="0.25">
      <c r="A189" s="122" t="s">
        <v>1162</v>
      </c>
      <c r="B189" s="174">
        <v>271870</v>
      </c>
      <c r="C189" s="174" t="s">
        <v>1229</v>
      </c>
      <c r="D189" s="175"/>
      <c r="E189" s="176" t="s">
        <v>678</v>
      </c>
      <c r="F189" s="174">
        <v>149</v>
      </c>
      <c r="G189" s="174">
        <v>23</v>
      </c>
      <c r="H189" s="231">
        <v>45391</v>
      </c>
      <c r="I189" s="215"/>
      <c r="J189" s="122" t="s">
        <v>677</v>
      </c>
      <c r="K189" s="174">
        <v>490.12</v>
      </c>
      <c r="L189" s="174">
        <v>490.27</v>
      </c>
      <c r="M189" s="225">
        <v>117.79949999999999</v>
      </c>
      <c r="N189" s="225">
        <v>-28.038699999999999</v>
      </c>
      <c r="O189" s="228">
        <v>578582.18900000001</v>
      </c>
      <c r="P189" s="228">
        <v>6898252.8880000003</v>
      </c>
      <c r="Q189" s="110" t="s">
        <v>1228</v>
      </c>
      <c r="R189" s="214">
        <v>50</v>
      </c>
      <c r="S189" s="219">
        <v>115.78700000000001</v>
      </c>
      <c r="T189" s="168">
        <v>-32.058</v>
      </c>
      <c r="U189" s="174">
        <v>58501</v>
      </c>
      <c r="V189" s="174">
        <v>-1.7070000000000001</v>
      </c>
      <c r="W189" s="233">
        <v>-65.959999999999994</v>
      </c>
      <c r="X189" s="122" t="s">
        <v>290</v>
      </c>
      <c r="Y189" s="174" t="s">
        <v>293</v>
      </c>
      <c r="Z189" s="174" t="s">
        <v>934</v>
      </c>
      <c r="AA189" s="174" t="s">
        <v>930</v>
      </c>
      <c r="AB189" s="174" t="s">
        <v>935</v>
      </c>
      <c r="AC189" s="177" t="s">
        <v>759</v>
      </c>
      <c r="AD189" s="149">
        <v>7.1999999999999995E-2</v>
      </c>
      <c r="AE189" s="172">
        <v>1.7999999999999999E-2</v>
      </c>
      <c r="AF189" s="172">
        <v>9.5000000000000001E-2</v>
      </c>
      <c r="AG189" s="172">
        <v>4.9748066051098182E-2</v>
      </c>
      <c r="AH189" s="178">
        <v>0.12713615760018651</v>
      </c>
      <c r="AI189" s="179"/>
      <c r="AJ189" s="179"/>
      <c r="AK189" s="179"/>
      <c r="AL189" s="179"/>
      <c r="AM189" s="179"/>
      <c r="AN189" s="179"/>
      <c r="AO189" s="179"/>
      <c r="AP189" s="208"/>
      <c r="AQ189" s="116">
        <v>128.46</v>
      </c>
      <c r="AR189" s="171">
        <v>128.58000000000001</v>
      </c>
      <c r="AS189" s="171">
        <v>81.239999999999995</v>
      </c>
      <c r="AT189" s="171">
        <v>47.434869739478977</v>
      </c>
      <c r="AU189" s="171">
        <v>0.12024048096192841</v>
      </c>
      <c r="AV189" s="180">
        <v>2.7081343472750308</v>
      </c>
      <c r="AW189" s="181">
        <v>2.5348542458809571E-3</v>
      </c>
      <c r="AX189" s="203">
        <v>2.7150165184243962</v>
      </c>
      <c r="AY189" s="37" t="s">
        <v>287</v>
      </c>
      <c r="AZ189" s="199" t="s">
        <v>287</v>
      </c>
      <c r="BA189" s="239">
        <v>10916.04</v>
      </c>
      <c r="BB189" s="182">
        <v>11699.11</v>
      </c>
      <c r="BC189" s="182">
        <v>12386.49</v>
      </c>
      <c r="BD189" s="183">
        <v>11651.684945659848</v>
      </c>
      <c r="BE189" s="184">
        <v>6.0460000000000003</v>
      </c>
      <c r="BF189" s="184">
        <v>6.1680000000000001</v>
      </c>
      <c r="BG189" s="184">
        <v>6.4610000000000003</v>
      </c>
      <c r="BH189" s="185">
        <v>6.2250000000000005</v>
      </c>
      <c r="BI189" s="184">
        <v>0</v>
      </c>
      <c r="BJ189" s="184">
        <v>0</v>
      </c>
      <c r="BK189" s="184">
        <v>0</v>
      </c>
      <c r="BL189" s="197">
        <v>0</v>
      </c>
      <c r="BM189" s="155">
        <v>-0.3</v>
      </c>
      <c r="BN189" s="186">
        <v>-0.9</v>
      </c>
      <c r="BO189" s="190">
        <v>12.51742</v>
      </c>
    </row>
    <row r="190" spans="1:67" x14ac:dyDescent="0.25">
      <c r="A190" s="122" t="s">
        <v>1163</v>
      </c>
      <c r="B190" s="174">
        <v>271871</v>
      </c>
      <c r="C190" s="174" t="s">
        <v>1229</v>
      </c>
      <c r="D190" s="175"/>
      <c r="E190" s="176" t="s">
        <v>289</v>
      </c>
      <c r="F190" s="174">
        <v>142</v>
      </c>
      <c r="G190" s="174">
        <v>50</v>
      </c>
      <c r="H190" s="231">
        <v>45391</v>
      </c>
      <c r="I190" s="215"/>
      <c r="J190" s="122" t="s">
        <v>677</v>
      </c>
      <c r="K190" s="174">
        <v>497.77</v>
      </c>
      <c r="L190" s="174">
        <v>497.97</v>
      </c>
      <c r="M190" s="225">
        <v>117.79949999999999</v>
      </c>
      <c r="N190" s="225">
        <v>-28.038699999999999</v>
      </c>
      <c r="O190" s="228">
        <v>578582.18900000001</v>
      </c>
      <c r="P190" s="228">
        <v>6898252.8880000003</v>
      </c>
      <c r="Q190" s="110" t="s">
        <v>1228</v>
      </c>
      <c r="R190" s="214">
        <v>50</v>
      </c>
      <c r="S190" s="219">
        <v>115.78700000000001</v>
      </c>
      <c r="T190" s="168">
        <v>-32.058</v>
      </c>
      <c r="U190" s="174">
        <v>58501</v>
      </c>
      <c r="V190" s="174">
        <v>-1.7070000000000001</v>
      </c>
      <c r="W190" s="233">
        <v>-65.959999999999994</v>
      </c>
      <c r="X190" s="122" t="s">
        <v>679</v>
      </c>
      <c r="Y190" s="174" t="s">
        <v>680</v>
      </c>
      <c r="Z190" s="174" t="s">
        <v>936</v>
      </c>
      <c r="AA190" s="174" t="s">
        <v>928</v>
      </c>
      <c r="AB190" s="174" t="s">
        <v>937</v>
      </c>
      <c r="AC190" s="177" t="s">
        <v>760</v>
      </c>
      <c r="AD190" s="149">
        <v>1521</v>
      </c>
      <c r="AE190" s="172">
        <v>1083</v>
      </c>
      <c r="AF190" s="172">
        <v>2000</v>
      </c>
      <c r="AG190" s="172">
        <v>1487.9758710967692</v>
      </c>
      <c r="AH190" s="178">
        <v>2858.2826103072057</v>
      </c>
      <c r="AI190" s="179">
        <v>94.509640000000005</v>
      </c>
      <c r="AJ190" s="179">
        <v>0</v>
      </c>
      <c r="AK190" s="179">
        <v>-80.514160000000004</v>
      </c>
      <c r="AL190" s="179">
        <v>347.39580000000001</v>
      </c>
      <c r="AM190" s="179">
        <v>237.47660000000002</v>
      </c>
      <c r="AN190" s="179">
        <v>-82.994855000000001</v>
      </c>
      <c r="AO190" s="179">
        <v>3.678337</v>
      </c>
      <c r="AP190" s="208">
        <v>2034.2152389151956</v>
      </c>
      <c r="AQ190" s="116">
        <v>506.67</v>
      </c>
      <c r="AR190" s="171">
        <v>507.12</v>
      </c>
      <c r="AS190" s="171">
        <v>360.13</v>
      </c>
      <c r="AT190" s="171">
        <v>147.28456913827657</v>
      </c>
      <c r="AU190" s="171">
        <v>0.45090180360720306</v>
      </c>
      <c r="AV190" s="180">
        <v>3.440075243213824</v>
      </c>
      <c r="AW190" s="181">
        <v>3.0614327505271693E-3</v>
      </c>
      <c r="AX190" s="203">
        <v>3.4506391428961369</v>
      </c>
      <c r="AY190" s="37">
        <v>5450</v>
      </c>
      <c r="AZ190" s="199">
        <v>18748.410075515341</v>
      </c>
      <c r="BA190" s="239">
        <v>886.58</v>
      </c>
      <c r="BB190" s="182">
        <v>893.35</v>
      </c>
      <c r="BC190" s="182">
        <v>834.62</v>
      </c>
      <c r="BD190" s="183">
        <v>871.11625903572019</v>
      </c>
      <c r="BE190" s="184">
        <v>102.55</v>
      </c>
      <c r="BF190" s="184">
        <v>102.97</v>
      </c>
      <c r="BG190" s="184">
        <v>102.54</v>
      </c>
      <c r="BH190" s="185">
        <v>102.68666666666667</v>
      </c>
      <c r="BI190" s="184">
        <v>0.1</v>
      </c>
      <c r="BJ190" s="184">
        <v>0</v>
      </c>
      <c r="BK190" s="184">
        <v>0</v>
      </c>
      <c r="BL190" s="197">
        <v>0.1</v>
      </c>
      <c r="BM190" s="155">
        <v>-0.3</v>
      </c>
      <c r="BN190" s="186">
        <v>4.6543400000000004</v>
      </c>
      <c r="BO190" s="190">
        <v>-1.5</v>
      </c>
    </row>
    <row r="191" spans="1:67" x14ac:dyDescent="0.25">
      <c r="A191" s="122" t="s">
        <v>1164</v>
      </c>
      <c r="B191" s="174">
        <v>271872</v>
      </c>
      <c r="C191" s="174" t="s">
        <v>1229</v>
      </c>
      <c r="D191" s="175"/>
      <c r="E191" s="176" t="s">
        <v>289</v>
      </c>
      <c r="F191" s="174">
        <v>140</v>
      </c>
      <c r="G191" s="174">
        <v>50</v>
      </c>
      <c r="H191" s="231">
        <v>45391</v>
      </c>
      <c r="I191" s="215"/>
      <c r="J191" s="122" t="s">
        <v>677</v>
      </c>
      <c r="K191" s="174">
        <v>499.63</v>
      </c>
      <c r="L191" s="174">
        <v>499.83</v>
      </c>
      <c r="M191" s="225">
        <v>117.79949999999999</v>
      </c>
      <c r="N191" s="225">
        <v>-28.038699999999999</v>
      </c>
      <c r="O191" s="228">
        <v>578582.18900000001</v>
      </c>
      <c r="P191" s="228">
        <v>6898252.8880000003</v>
      </c>
      <c r="Q191" s="110" t="s">
        <v>1228</v>
      </c>
      <c r="R191" s="214">
        <v>50</v>
      </c>
      <c r="S191" s="219">
        <v>115.78700000000001</v>
      </c>
      <c r="T191" s="168">
        <v>-32.058</v>
      </c>
      <c r="U191" s="174">
        <v>58501</v>
      </c>
      <c r="V191" s="174">
        <v>-1.7070000000000001</v>
      </c>
      <c r="W191" s="233">
        <v>-65.959999999999994</v>
      </c>
      <c r="X191" s="122" t="s">
        <v>397</v>
      </c>
      <c r="Y191" s="174" t="s">
        <v>685</v>
      </c>
      <c r="Z191" s="174" t="s">
        <v>938</v>
      </c>
      <c r="AA191" s="174" t="s">
        <v>930</v>
      </c>
      <c r="AB191" s="174" t="s">
        <v>939</v>
      </c>
      <c r="AC191" s="177" t="s">
        <v>761</v>
      </c>
      <c r="AD191" s="149">
        <v>0.42099999999999999</v>
      </c>
      <c r="AE191" s="172">
        <v>0.376</v>
      </c>
      <c r="AF191" s="172">
        <v>0.41099999999999998</v>
      </c>
      <c r="AG191" s="172">
        <v>0.40219554358874171</v>
      </c>
      <c r="AH191" s="178">
        <v>0.73207632844022763</v>
      </c>
      <c r="AI191" s="179"/>
      <c r="AJ191" s="179"/>
      <c r="AK191" s="179"/>
      <c r="AL191" s="179"/>
      <c r="AM191" s="179"/>
      <c r="AN191" s="179"/>
      <c r="AO191" s="179"/>
      <c r="AP191" s="208"/>
      <c r="AQ191" s="116">
        <v>337.77</v>
      </c>
      <c r="AR191" s="171">
        <v>338.18</v>
      </c>
      <c r="AS191" s="171">
        <v>217.31</v>
      </c>
      <c r="AT191" s="171">
        <v>121.11222444889781</v>
      </c>
      <c r="AU191" s="171">
        <v>0.4108216432865982</v>
      </c>
      <c r="AV191" s="180">
        <v>2.7889009679821291</v>
      </c>
      <c r="AW191" s="181">
        <v>3.3920741292299576E-3</v>
      </c>
      <c r="AX191" s="203">
        <v>2.7983933255852569</v>
      </c>
      <c r="AY191" s="37">
        <v>5710</v>
      </c>
      <c r="AZ191" s="199">
        <v>15924.624527177957</v>
      </c>
      <c r="BA191" s="239">
        <v>2474.96</v>
      </c>
      <c r="BB191" s="182">
        <v>2594.4499999999998</v>
      </c>
      <c r="BC191" s="182">
        <v>2584.09</v>
      </c>
      <c r="BD191" s="183">
        <v>2550.5883697845661</v>
      </c>
      <c r="BE191" s="184">
        <v>5.2489999999999997</v>
      </c>
      <c r="BF191" s="184">
        <v>5.5039999999999996</v>
      </c>
      <c r="BG191" s="184">
        <v>5.5110000000000001</v>
      </c>
      <c r="BH191" s="185">
        <v>5.4213333333333331</v>
      </c>
      <c r="BI191" s="184">
        <v>0</v>
      </c>
      <c r="BJ191" s="184">
        <v>0</v>
      </c>
      <c r="BK191" s="184">
        <v>0</v>
      </c>
      <c r="BL191" s="197">
        <v>0</v>
      </c>
      <c r="BM191" s="155">
        <v>1.6429400000000001</v>
      </c>
      <c r="BN191" s="186">
        <v>-0.9</v>
      </c>
      <c r="BO191" s="190">
        <v>8.6637599999999999</v>
      </c>
    </row>
    <row r="192" spans="1:67" x14ac:dyDescent="0.25">
      <c r="A192" s="122" t="s">
        <v>1165</v>
      </c>
      <c r="B192" s="174">
        <v>271873</v>
      </c>
      <c r="C192" s="174" t="s">
        <v>1229</v>
      </c>
      <c r="D192" s="175"/>
      <c r="E192" s="176" t="s">
        <v>289</v>
      </c>
      <c r="F192" s="174">
        <v>141</v>
      </c>
      <c r="G192" s="174">
        <v>50</v>
      </c>
      <c r="H192" s="231">
        <v>45391</v>
      </c>
      <c r="I192" s="215"/>
      <c r="J192" s="122" t="s">
        <v>677</v>
      </c>
      <c r="K192" s="174">
        <v>508.43</v>
      </c>
      <c r="L192" s="174">
        <v>508.63</v>
      </c>
      <c r="M192" s="225">
        <v>117.79949999999999</v>
      </c>
      <c r="N192" s="225">
        <v>-28.038699999999999</v>
      </c>
      <c r="O192" s="228">
        <v>578582.18900000001</v>
      </c>
      <c r="P192" s="228">
        <v>6898252.8880000003</v>
      </c>
      <c r="Q192" s="110" t="s">
        <v>1228</v>
      </c>
      <c r="R192" s="214">
        <v>50</v>
      </c>
      <c r="S192" s="219">
        <v>115.78700000000001</v>
      </c>
      <c r="T192" s="168">
        <v>-32.058</v>
      </c>
      <c r="U192" s="174">
        <v>58501</v>
      </c>
      <c r="V192" s="174">
        <v>-1.7070000000000001</v>
      </c>
      <c r="W192" s="233">
        <v>-65.959999999999994</v>
      </c>
      <c r="X192" s="122" t="s">
        <v>679</v>
      </c>
      <c r="Y192" s="174" t="s">
        <v>680</v>
      </c>
      <c r="Z192" s="174" t="s">
        <v>940</v>
      </c>
      <c r="AA192" s="174" t="s">
        <v>563</v>
      </c>
      <c r="AB192" s="174" t="s">
        <v>941</v>
      </c>
      <c r="AC192" s="177" t="s">
        <v>762</v>
      </c>
      <c r="AD192" s="149">
        <v>326</v>
      </c>
      <c r="AE192" s="172">
        <v>20.100000000000001</v>
      </c>
      <c r="AF192" s="172">
        <v>1.76</v>
      </c>
      <c r="AG192" s="172">
        <v>22.593080085698343</v>
      </c>
      <c r="AH192" s="178">
        <v>41.200740844279494</v>
      </c>
      <c r="AI192" s="179">
        <v>187.80644999999998</v>
      </c>
      <c r="AJ192" s="179">
        <v>0</v>
      </c>
      <c r="AK192" s="179">
        <v>-43.501655</v>
      </c>
      <c r="AL192" s="179">
        <v>161.7132</v>
      </c>
      <c r="AM192" s="179">
        <v>68.716425000000001</v>
      </c>
      <c r="AN192" s="179">
        <v>27.706490000000002</v>
      </c>
      <c r="AO192" s="179">
        <v>0.86175935000000004</v>
      </c>
      <c r="AP192" s="208">
        <v>4042.3256564786907</v>
      </c>
      <c r="AQ192" s="116">
        <v>330.09</v>
      </c>
      <c r="AR192" s="171">
        <v>330.36</v>
      </c>
      <c r="AS192" s="171">
        <v>217.37</v>
      </c>
      <c r="AT192" s="171">
        <v>113.21643286573148</v>
      </c>
      <c r="AU192" s="171">
        <v>0.2705410821643674</v>
      </c>
      <c r="AV192" s="180">
        <v>2.9155661562970168</v>
      </c>
      <c r="AW192" s="181">
        <v>2.3895919992923146E-3</v>
      </c>
      <c r="AX192" s="203">
        <v>2.9225498580553588</v>
      </c>
      <c r="AY192" s="37">
        <v>5600</v>
      </c>
      <c r="AZ192" s="199">
        <v>16327.170475263294</v>
      </c>
      <c r="BA192" s="239">
        <v>32371</v>
      </c>
      <c r="BB192" s="182">
        <v>32777.78</v>
      </c>
      <c r="BC192" s="182">
        <v>34983.910000000003</v>
      </c>
      <c r="BD192" s="183">
        <v>33358.102048959845</v>
      </c>
      <c r="BE192" s="184">
        <v>35.427</v>
      </c>
      <c r="BF192" s="184">
        <v>34.414999999999999</v>
      </c>
      <c r="BG192" s="184">
        <v>34.667999999999999</v>
      </c>
      <c r="BH192" s="185">
        <v>34.836666666666666</v>
      </c>
      <c r="BI192" s="184">
        <v>0</v>
      </c>
      <c r="BJ192" s="184">
        <v>0</v>
      </c>
      <c r="BK192" s="184">
        <v>0</v>
      </c>
      <c r="BL192" s="197">
        <v>0</v>
      </c>
      <c r="BM192" s="155">
        <v>-0.3</v>
      </c>
      <c r="BN192" s="186">
        <v>4.9417799999999996</v>
      </c>
      <c r="BO192" s="190">
        <v>-1.5</v>
      </c>
    </row>
    <row r="193" spans="1:67" x14ac:dyDescent="0.25">
      <c r="A193" s="122" t="s">
        <v>1166</v>
      </c>
      <c r="B193" s="174">
        <v>271874</v>
      </c>
      <c r="C193" s="174" t="s">
        <v>1229</v>
      </c>
      <c r="D193" s="175"/>
      <c r="E193" s="176" t="s">
        <v>289</v>
      </c>
      <c r="F193" s="174">
        <v>142</v>
      </c>
      <c r="G193" s="174">
        <v>50</v>
      </c>
      <c r="H193" s="231">
        <v>45391</v>
      </c>
      <c r="I193" s="215"/>
      <c r="J193" s="122" t="s">
        <v>677</v>
      </c>
      <c r="K193" s="174">
        <v>515.03</v>
      </c>
      <c r="L193" s="174">
        <v>515.23</v>
      </c>
      <c r="M193" s="225">
        <v>117.79949999999999</v>
      </c>
      <c r="N193" s="225">
        <v>-28.038699999999999</v>
      </c>
      <c r="O193" s="228">
        <v>578582.18900000001</v>
      </c>
      <c r="P193" s="228">
        <v>6898252.8880000003</v>
      </c>
      <c r="Q193" s="110" t="s">
        <v>1228</v>
      </c>
      <c r="R193" s="214">
        <v>50</v>
      </c>
      <c r="S193" s="219">
        <v>115.78700000000001</v>
      </c>
      <c r="T193" s="168">
        <v>-32.058</v>
      </c>
      <c r="U193" s="174">
        <v>58501</v>
      </c>
      <c r="V193" s="174">
        <v>-1.7070000000000001</v>
      </c>
      <c r="W193" s="233">
        <v>-65.959999999999994</v>
      </c>
      <c r="X193" s="122" t="s">
        <v>397</v>
      </c>
      <c r="Y193" s="174" t="s">
        <v>685</v>
      </c>
      <c r="Z193" s="174" t="s">
        <v>942</v>
      </c>
      <c r="AA193" s="174" t="s">
        <v>930</v>
      </c>
      <c r="AB193" s="174" t="s">
        <v>943</v>
      </c>
      <c r="AC193" s="177" t="s">
        <v>763</v>
      </c>
      <c r="AD193" s="149">
        <v>0.52100000000000002</v>
      </c>
      <c r="AE193" s="172">
        <v>0.36</v>
      </c>
      <c r="AF193" s="172">
        <v>0.20799999999999999</v>
      </c>
      <c r="AG193" s="172">
        <v>0.33915731336571631</v>
      </c>
      <c r="AH193" s="178">
        <v>0.61719847886293056</v>
      </c>
      <c r="AI193" s="179"/>
      <c r="AJ193" s="179"/>
      <c r="AK193" s="179"/>
      <c r="AL193" s="179"/>
      <c r="AM193" s="179"/>
      <c r="AN193" s="179"/>
      <c r="AO193" s="179"/>
      <c r="AP193" s="208"/>
      <c r="AQ193" s="116">
        <v>296.95999999999998</v>
      </c>
      <c r="AR193" s="171">
        <v>297.27999999999997</v>
      </c>
      <c r="AS193" s="171">
        <v>189.51</v>
      </c>
      <c r="AT193" s="171">
        <v>107.98597194388776</v>
      </c>
      <c r="AU193" s="171">
        <v>0.32064128256512342</v>
      </c>
      <c r="AV193" s="180">
        <v>2.7499868237914078</v>
      </c>
      <c r="AW193" s="181">
        <v>2.9692864433515189E-3</v>
      </c>
      <c r="AX193" s="203">
        <v>2.7581766402978132</v>
      </c>
      <c r="AY193" s="37">
        <v>5010</v>
      </c>
      <c r="AZ193" s="199">
        <v>13777.433987194952</v>
      </c>
      <c r="BA193" s="239">
        <v>3209.23</v>
      </c>
      <c r="BB193" s="182">
        <v>3356.14</v>
      </c>
      <c r="BC193" s="182">
        <v>3530.51</v>
      </c>
      <c r="BD193" s="183">
        <v>3362.7360991513133</v>
      </c>
      <c r="BE193" s="184">
        <v>5.3460000000000001</v>
      </c>
      <c r="BF193" s="184">
        <v>5.7039999999999997</v>
      </c>
      <c r="BG193" s="184">
        <v>6.1470000000000002</v>
      </c>
      <c r="BH193" s="185">
        <v>5.7323333333333339</v>
      </c>
      <c r="BI193" s="184">
        <v>0</v>
      </c>
      <c r="BJ193" s="184">
        <v>0</v>
      </c>
      <c r="BK193" s="184">
        <v>0</v>
      </c>
      <c r="BL193" s="197">
        <v>0</v>
      </c>
      <c r="BM193" s="155">
        <v>-0.3</v>
      </c>
      <c r="BN193" s="186">
        <v>-0.9</v>
      </c>
      <c r="BO193" s="190">
        <v>20.064450000000001</v>
      </c>
    </row>
    <row r="194" spans="1:67" x14ac:dyDescent="0.25">
      <c r="A194" s="122" t="s">
        <v>1167</v>
      </c>
      <c r="B194" s="174">
        <v>271875</v>
      </c>
      <c r="C194" s="174" t="s">
        <v>1229</v>
      </c>
      <c r="D194" s="175"/>
      <c r="E194" s="176" t="s">
        <v>289</v>
      </c>
      <c r="F194" s="174">
        <v>145</v>
      </c>
      <c r="G194" s="174">
        <v>50</v>
      </c>
      <c r="H194" s="231">
        <v>45391</v>
      </c>
      <c r="I194" s="215"/>
      <c r="J194" s="122" t="s">
        <v>677</v>
      </c>
      <c r="K194" s="174">
        <v>520.62</v>
      </c>
      <c r="L194" s="174">
        <v>520.82000000000005</v>
      </c>
      <c r="M194" s="225">
        <v>117.79949999999999</v>
      </c>
      <c r="N194" s="225">
        <v>-28.038699999999999</v>
      </c>
      <c r="O194" s="228">
        <v>578582.18900000001</v>
      </c>
      <c r="P194" s="228">
        <v>6898252.8880000003</v>
      </c>
      <c r="Q194" s="110" t="s">
        <v>1228</v>
      </c>
      <c r="R194" s="214">
        <v>50</v>
      </c>
      <c r="S194" s="219">
        <v>115.78700000000001</v>
      </c>
      <c r="T194" s="168">
        <v>-32.058</v>
      </c>
      <c r="U194" s="174">
        <v>58501</v>
      </c>
      <c r="V194" s="174">
        <v>-1.7070000000000001</v>
      </c>
      <c r="W194" s="233">
        <v>-65.959999999999994</v>
      </c>
      <c r="X194" s="122" t="s">
        <v>290</v>
      </c>
      <c r="Y194" s="174" t="s">
        <v>293</v>
      </c>
      <c r="Z194" s="174" t="s">
        <v>944</v>
      </c>
      <c r="AA194" s="174" t="s">
        <v>930</v>
      </c>
      <c r="AB194" s="174" t="s">
        <v>945</v>
      </c>
      <c r="AC194" s="177" t="s">
        <v>764</v>
      </c>
      <c r="AD194" s="149">
        <v>0.09</v>
      </c>
      <c r="AE194" s="172">
        <v>4.8000000000000001E-2</v>
      </c>
      <c r="AF194" s="172">
        <v>5.5E-2</v>
      </c>
      <c r="AG194" s="172">
        <v>6.1936806927382029E-2</v>
      </c>
      <c r="AH194" s="178">
        <v>0.1126754391622934</v>
      </c>
      <c r="AI194" s="179"/>
      <c r="AJ194" s="179"/>
      <c r="AK194" s="179"/>
      <c r="AL194" s="179"/>
      <c r="AM194" s="179"/>
      <c r="AN194" s="179"/>
      <c r="AO194" s="179"/>
      <c r="AP194" s="208"/>
      <c r="AQ194" s="116">
        <v>328.28</v>
      </c>
      <c r="AR194" s="171">
        <v>328.67</v>
      </c>
      <c r="AS194" s="171">
        <v>207.15</v>
      </c>
      <c r="AT194" s="171">
        <v>121.76352705410822</v>
      </c>
      <c r="AU194" s="171">
        <v>0.39078156312629581</v>
      </c>
      <c r="AV194" s="180">
        <v>2.6960454246214609</v>
      </c>
      <c r="AW194" s="181">
        <v>3.2093482554315603E-3</v>
      </c>
      <c r="AX194" s="203">
        <v>2.7047258317510119</v>
      </c>
      <c r="AY194" s="37">
        <v>5480</v>
      </c>
      <c r="AZ194" s="199">
        <v>14774.328926925606</v>
      </c>
      <c r="BA194" s="239">
        <v>3469.89</v>
      </c>
      <c r="BB194" s="182">
        <v>3653.68</v>
      </c>
      <c r="BC194" s="182">
        <v>3730.94</v>
      </c>
      <c r="BD194" s="183">
        <v>3616.4974235311292</v>
      </c>
      <c r="BE194" s="184">
        <v>4.2460000000000004</v>
      </c>
      <c r="BF194" s="184">
        <v>4.431</v>
      </c>
      <c r="BG194" s="184">
        <v>4.4880000000000004</v>
      </c>
      <c r="BH194" s="185">
        <v>4.3883333333333328</v>
      </c>
      <c r="BI194" s="184">
        <v>0</v>
      </c>
      <c r="BJ194" s="184">
        <v>0.2</v>
      </c>
      <c r="BK194" s="184">
        <v>0.1</v>
      </c>
      <c r="BL194" s="197">
        <v>0.14142135623730953</v>
      </c>
      <c r="BM194" s="155">
        <v>2.9660799999999998</v>
      </c>
      <c r="BN194" s="186">
        <v>-0.9</v>
      </c>
      <c r="BO194" s="190">
        <v>-1.5</v>
      </c>
    </row>
    <row r="195" spans="1:67" x14ac:dyDescent="0.25">
      <c r="A195" s="122" t="s">
        <v>1168</v>
      </c>
      <c r="B195" s="174">
        <v>271876</v>
      </c>
      <c r="C195" s="174" t="s">
        <v>1229</v>
      </c>
      <c r="D195" s="175"/>
      <c r="E195" s="176" t="s">
        <v>289</v>
      </c>
      <c r="F195" s="174">
        <v>73</v>
      </c>
      <c r="G195" s="174">
        <v>50</v>
      </c>
      <c r="H195" s="231">
        <v>45391</v>
      </c>
      <c r="I195" s="215"/>
      <c r="J195" s="122" t="s">
        <v>677</v>
      </c>
      <c r="K195" s="174">
        <v>523.48</v>
      </c>
      <c r="L195" s="174">
        <v>523.65</v>
      </c>
      <c r="M195" s="225">
        <v>117.79949999999999</v>
      </c>
      <c r="N195" s="225">
        <v>-28.038699999999999</v>
      </c>
      <c r="O195" s="228">
        <v>578582.18900000001</v>
      </c>
      <c r="P195" s="228">
        <v>6898252.8880000003</v>
      </c>
      <c r="Q195" s="110" t="s">
        <v>1228</v>
      </c>
      <c r="R195" s="214">
        <v>50</v>
      </c>
      <c r="S195" s="219">
        <v>115.78700000000001</v>
      </c>
      <c r="T195" s="168">
        <v>-32.058</v>
      </c>
      <c r="U195" s="174">
        <v>58501</v>
      </c>
      <c r="V195" s="174">
        <v>-1.7070000000000001</v>
      </c>
      <c r="W195" s="233">
        <v>-65.959999999999994</v>
      </c>
      <c r="X195" s="122" t="s">
        <v>290</v>
      </c>
      <c r="Y195" s="174" t="s">
        <v>293</v>
      </c>
      <c r="Z195" s="174" t="s">
        <v>946</v>
      </c>
      <c r="AA195" s="174" t="s">
        <v>947</v>
      </c>
      <c r="AB195" s="174" t="s">
        <v>948</v>
      </c>
      <c r="AC195" s="177" t="s">
        <v>765</v>
      </c>
      <c r="AD195" s="149">
        <v>3.1E-2</v>
      </c>
      <c r="AE195" s="172">
        <v>1.4999999999999999E-2</v>
      </c>
      <c r="AF195" s="172">
        <v>2E-3</v>
      </c>
      <c r="AG195" s="172">
        <v>9.7610000766850755E-3</v>
      </c>
      <c r="AH195" s="178">
        <v>1.859275294606973E-2</v>
      </c>
      <c r="AI195" s="179"/>
      <c r="AJ195" s="179"/>
      <c r="AK195" s="179"/>
      <c r="AL195" s="179"/>
      <c r="AM195" s="179"/>
      <c r="AN195" s="179"/>
      <c r="AO195" s="179"/>
      <c r="AP195" s="208"/>
      <c r="AQ195" s="116">
        <v>157.57</v>
      </c>
      <c r="AR195" s="171">
        <v>157.71</v>
      </c>
      <c r="AS195" s="171">
        <v>98.91</v>
      </c>
      <c r="AT195" s="171">
        <v>58.917835671342694</v>
      </c>
      <c r="AU195" s="171">
        <v>0.14028056112225931</v>
      </c>
      <c r="AV195" s="180">
        <v>2.6744023809523805</v>
      </c>
      <c r="AW195" s="181">
        <v>2.3809523809526323E-3</v>
      </c>
      <c r="AX195" s="203">
        <v>2.6807852028639618</v>
      </c>
      <c r="AY195" s="37">
        <v>5430</v>
      </c>
      <c r="AZ195" s="199">
        <v>14522.004928571427</v>
      </c>
      <c r="BA195" s="239">
        <v>3360</v>
      </c>
      <c r="BB195" s="182">
        <v>3227.28</v>
      </c>
      <c r="BC195" s="182">
        <v>3223.69</v>
      </c>
      <c r="BD195" s="183">
        <v>3269.7137377912659</v>
      </c>
      <c r="BE195" s="184">
        <v>3.4969999999999999</v>
      </c>
      <c r="BF195" s="184">
        <v>3.464</v>
      </c>
      <c r="BG195" s="184">
        <v>3.492</v>
      </c>
      <c r="BH195" s="185">
        <v>3.4843333333333333</v>
      </c>
      <c r="BI195" s="184">
        <v>0.3</v>
      </c>
      <c r="BJ195" s="184">
        <v>0.2</v>
      </c>
      <c r="BK195" s="184">
        <v>0</v>
      </c>
      <c r="BL195" s="197">
        <v>0.2449489742783178</v>
      </c>
      <c r="BM195" s="155">
        <v>2.0038299999999998</v>
      </c>
      <c r="BN195" s="186">
        <v>7.7239399999999998</v>
      </c>
      <c r="BO195" s="190">
        <v>-1.5</v>
      </c>
    </row>
    <row r="196" spans="1:67" x14ac:dyDescent="0.25">
      <c r="A196" s="122" t="s">
        <v>1169</v>
      </c>
      <c r="B196" s="174">
        <v>271877</v>
      </c>
      <c r="C196" s="174" t="s">
        <v>1229</v>
      </c>
      <c r="D196" s="175"/>
      <c r="E196" s="176" t="s">
        <v>289</v>
      </c>
      <c r="F196" s="174">
        <v>140</v>
      </c>
      <c r="G196" s="174">
        <v>50</v>
      </c>
      <c r="H196" s="231">
        <v>45391</v>
      </c>
      <c r="I196" s="215"/>
      <c r="J196" s="122" t="s">
        <v>677</v>
      </c>
      <c r="K196" s="174">
        <v>527.29999999999995</v>
      </c>
      <c r="L196" s="174">
        <v>527.5</v>
      </c>
      <c r="M196" s="225">
        <v>117.79949999999999</v>
      </c>
      <c r="N196" s="225">
        <v>-28.038699999999999</v>
      </c>
      <c r="O196" s="228">
        <v>578582.18900000001</v>
      </c>
      <c r="P196" s="228">
        <v>6898252.8880000003</v>
      </c>
      <c r="Q196" s="110" t="s">
        <v>1228</v>
      </c>
      <c r="R196" s="214">
        <v>50</v>
      </c>
      <c r="S196" s="219">
        <v>115.78700000000001</v>
      </c>
      <c r="T196" s="168">
        <v>-32.058</v>
      </c>
      <c r="U196" s="174">
        <v>58501</v>
      </c>
      <c r="V196" s="174">
        <v>-1.7070000000000001</v>
      </c>
      <c r="W196" s="233">
        <v>-65.959999999999994</v>
      </c>
      <c r="X196" s="122" t="s">
        <v>397</v>
      </c>
      <c r="Y196" s="174" t="s">
        <v>685</v>
      </c>
      <c r="Z196" s="174" t="s">
        <v>949</v>
      </c>
      <c r="AA196" s="174" t="s">
        <v>930</v>
      </c>
      <c r="AB196" s="174" t="s">
        <v>950</v>
      </c>
      <c r="AC196" s="177" t="s">
        <v>766</v>
      </c>
      <c r="AD196" s="149">
        <v>0.26600000000000001</v>
      </c>
      <c r="AE196" s="172">
        <v>0.24</v>
      </c>
      <c r="AF196" s="172">
        <v>0.24299999999999999</v>
      </c>
      <c r="AG196" s="172">
        <v>0.24940187680245229</v>
      </c>
      <c r="AH196" s="178">
        <v>0.4539612961558237</v>
      </c>
      <c r="AI196" s="179"/>
      <c r="AJ196" s="179"/>
      <c r="AK196" s="179"/>
      <c r="AL196" s="179"/>
      <c r="AM196" s="179"/>
      <c r="AN196" s="179"/>
      <c r="AO196" s="179"/>
      <c r="AP196" s="208"/>
      <c r="AQ196" s="116">
        <v>300.92</v>
      </c>
      <c r="AR196" s="171">
        <v>301.24</v>
      </c>
      <c r="AS196" s="171">
        <v>192.4</v>
      </c>
      <c r="AT196" s="171">
        <v>109.05811623246494</v>
      </c>
      <c r="AU196" s="171">
        <v>0.32064128256512342</v>
      </c>
      <c r="AV196" s="180">
        <v>2.7592627710400586</v>
      </c>
      <c r="AW196" s="181">
        <v>2.9400955531054128E-3</v>
      </c>
      <c r="AX196" s="203">
        <v>2.7673991890895686</v>
      </c>
      <c r="AY196" s="37">
        <v>5700</v>
      </c>
      <c r="AZ196" s="199">
        <v>15727.797794928334</v>
      </c>
      <c r="BA196" s="239">
        <v>12158.22</v>
      </c>
      <c r="BB196" s="182">
        <v>12349.36</v>
      </c>
      <c r="BC196" s="182">
        <v>12320.79</v>
      </c>
      <c r="BD196" s="183">
        <v>12275.833838372277</v>
      </c>
      <c r="BE196" s="184">
        <v>13.406000000000001</v>
      </c>
      <c r="BF196" s="184">
        <v>13.481</v>
      </c>
      <c r="BG196" s="184">
        <v>13.476000000000001</v>
      </c>
      <c r="BH196" s="185">
        <v>13.454333333333333</v>
      </c>
      <c r="BI196" s="184">
        <v>0</v>
      </c>
      <c r="BJ196" s="184">
        <v>0</v>
      </c>
      <c r="BK196" s="184">
        <v>0</v>
      </c>
      <c r="BL196" s="197">
        <v>0</v>
      </c>
      <c r="BM196" s="155">
        <v>2.3002600000000002</v>
      </c>
      <c r="BN196" s="186">
        <v>5.29481</v>
      </c>
      <c r="BO196" s="190">
        <v>-1.5</v>
      </c>
    </row>
    <row r="197" spans="1:67" x14ac:dyDescent="0.25">
      <c r="A197" s="122" t="s">
        <v>1170</v>
      </c>
      <c r="B197" s="174">
        <v>271878</v>
      </c>
      <c r="C197" s="174" t="s">
        <v>1229</v>
      </c>
      <c r="D197" s="175"/>
      <c r="E197" s="176" t="s">
        <v>678</v>
      </c>
      <c r="F197" s="174">
        <v>197</v>
      </c>
      <c r="G197" s="174">
        <v>23</v>
      </c>
      <c r="H197" s="231">
        <v>45391</v>
      </c>
      <c r="I197" s="215"/>
      <c r="J197" s="122" t="s">
        <v>677</v>
      </c>
      <c r="K197" s="174">
        <v>529.74</v>
      </c>
      <c r="L197" s="174">
        <v>529.94000000000005</v>
      </c>
      <c r="M197" s="225">
        <v>117.79949999999999</v>
      </c>
      <c r="N197" s="225">
        <v>-28.038699999999999</v>
      </c>
      <c r="O197" s="228">
        <v>578582.18900000001</v>
      </c>
      <c r="P197" s="228">
        <v>6898252.8880000003</v>
      </c>
      <c r="Q197" s="110" t="s">
        <v>1228</v>
      </c>
      <c r="R197" s="214">
        <v>50</v>
      </c>
      <c r="S197" s="219">
        <v>115.78700000000001</v>
      </c>
      <c r="T197" s="168">
        <v>-32.058</v>
      </c>
      <c r="U197" s="174">
        <v>58501</v>
      </c>
      <c r="V197" s="174">
        <v>-1.7070000000000001</v>
      </c>
      <c r="W197" s="233">
        <v>-65.959999999999994</v>
      </c>
      <c r="X197" s="122" t="s">
        <v>397</v>
      </c>
      <c r="Y197" s="174" t="s">
        <v>685</v>
      </c>
      <c r="Z197" s="174" t="s">
        <v>951</v>
      </c>
      <c r="AA197" s="174" t="s">
        <v>930</v>
      </c>
      <c r="AB197" s="174" t="s">
        <v>952</v>
      </c>
      <c r="AC197" s="177" t="s">
        <v>767</v>
      </c>
      <c r="AD197" s="149">
        <v>0.128</v>
      </c>
      <c r="AE197" s="172">
        <v>0.13300000000000001</v>
      </c>
      <c r="AF197" s="172">
        <v>9.1999999999999998E-2</v>
      </c>
      <c r="AG197" s="172">
        <v>0.11613144038548065</v>
      </c>
      <c r="AH197" s="178">
        <v>0.29567064722143371</v>
      </c>
      <c r="AI197" s="179"/>
      <c r="AJ197" s="179"/>
      <c r="AK197" s="179"/>
      <c r="AL197" s="179"/>
      <c r="AM197" s="179"/>
      <c r="AN197" s="179"/>
      <c r="AO197" s="179"/>
      <c r="AP197" s="208"/>
      <c r="AQ197" s="116">
        <v>194.79</v>
      </c>
      <c r="AR197" s="171">
        <v>194.99</v>
      </c>
      <c r="AS197" s="171">
        <v>124.71</v>
      </c>
      <c r="AT197" s="171">
        <v>70.420841683366746</v>
      </c>
      <c r="AU197" s="171">
        <v>0.20040080160322349</v>
      </c>
      <c r="AV197" s="180">
        <v>2.7660845190665904</v>
      </c>
      <c r="AW197" s="181">
        <v>2.8457598178716135E-3</v>
      </c>
      <c r="AX197" s="203">
        <v>2.7739785958904108</v>
      </c>
      <c r="AY197" s="37">
        <v>5500</v>
      </c>
      <c r="AZ197" s="199">
        <v>15213.464854866246</v>
      </c>
      <c r="BA197" s="239">
        <v>4707.3999999999996</v>
      </c>
      <c r="BB197" s="182">
        <v>4755.24</v>
      </c>
      <c r="BC197" s="182">
        <v>4765.75</v>
      </c>
      <c r="BD197" s="183">
        <v>4742.7285315098934</v>
      </c>
      <c r="BE197" s="184">
        <v>9.048</v>
      </c>
      <c r="BF197" s="184">
        <v>9.1170000000000009</v>
      </c>
      <c r="BG197" s="184">
        <v>9.1720000000000006</v>
      </c>
      <c r="BH197" s="185">
        <v>9.1123333333333338</v>
      </c>
      <c r="BI197" s="184">
        <v>0</v>
      </c>
      <c r="BJ197" s="184">
        <v>0</v>
      </c>
      <c r="BK197" s="184">
        <v>0</v>
      </c>
      <c r="BL197" s="197">
        <v>0</v>
      </c>
      <c r="BM197" s="155">
        <v>1.5469200000000001</v>
      </c>
      <c r="BN197" s="186">
        <v>-0.9</v>
      </c>
      <c r="BO197" s="190">
        <v>10.651590000000001</v>
      </c>
    </row>
    <row r="198" spans="1:67" x14ac:dyDescent="0.25">
      <c r="A198" s="122" t="s">
        <v>1171</v>
      </c>
      <c r="B198" s="174">
        <v>271879</v>
      </c>
      <c r="C198" s="174" t="s">
        <v>1229</v>
      </c>
      <c r="D198" s="175"/>
      <c r="E198" s="176" t="s">
        <v>678</v>
      </c>
      <c r="F198" s="174">
        <v>164</v>
      </c>
      <c r="G198" s="174">
        <v>25</v>
      </c>
      <c r="H198" s="231">
        <v>45391</v>
      </c>
      <c r="I198" s="215"/>
      <c r="J198" s="122" t="s">
        <v>677</v>
      </c>
      <c r="K198" s="174">
        <v>530.83000000000004</v>
      </c>
      <c r="L198" s="174">
        <v>531</v>
      </c>
      <c r="M198" s="225">
        <v>117.79949999999999</v>
      </c>
      <c r="N198" s="225">
        <v>-28.038699999999999</v>
      </c>
      <c r="O198" s="228">
        <v>578582.18900000001</v>
      </c>
      <c r="P198" s="228">
        <v>6898252.8880000003</v>
      </c>
      <c r="Q198" s="110" t="s">
        <v>1228</v>
      </c>
      <c r="R198" s="214">
        <v>50</v>
      </c>
      <c r="S198" s="219">
        <v>115.78700000000001</v>
      </c>
      <c r="T198" s="168">
        <v>-32.058</v>
      </c>
      <c r="U198" s="174">
        <v>58501</v>
      </c>
      <c r="V198" s="174">
        <v>-1.7070000000000001</v>
      </c>
      <c r="W198" s="233">
        <v>-65.959999999999994</v>
      </c>
      <c r="X198" s="122" t="s">
        <v>397</v>
      </c>
      <c r="Y198" s="174" t="s">
        <v>685</v>
      </c>
      <c r="Z198" s="174" t="s">
        <v>953</v>
      </c>
      <c r="AA198" s="174" t="s">
        <v>930</v>
      </c>
      <c r="AB198" s="174" t="s">
        <v>954</v>
      </c>
      <c r="AC198" s="177" t="s">
        <v>768</v>
      </c>
      <c r="AD198" s="149">
        <v>0.189</v>
      </c>
      <c r="AE198" s="172">
        <v>0.13200000000000001</v>
      </c>
      <c r="AF198" s="172">
        <v>0.20899999999999999</v>
      </c>
      <c r="AG198" s="172">
        <v>0.17340462386348129</v>
      </c>
      <c r="AH198" s="178">
        <v>0.44263264287392234</v>
      </c>
      <c r="AI198" s="179"/>
      <c r="AJ198" s="179"/>
      <c r="AK198" s="179"/>
      <c r="AL198" s="179"/>
      <c r="AM198" s="179"/>
      <c r="AN198" s="179"/>
      <c r="AO198" s="179"/>
      <c r="AP198" s="208"/>
      <c r="AQ198" s="116">
        <v>196.17</v>
      </c>
      <c r="AR198" s="171">
        <v>196.34</v>
      </c>
      <c r="AS198" s="171">
        <v>125.64</v>
      </c>
      <c r="AT198" s="171">
        <v>70.841683366733463</v>
      </c>
      <c r="AU198" s="171">
        <v>0.17034068136274139</v>
      </c>
      <c r="AV198" s="180">
        <v>2.7691323903818952</v>
      </c>
      <c r="AW198" s="181">
        <v>2.4045261669026294E-3</v>
      </c>
      <c r="AX198" s="203">
        <v>2.775806890684815</v>
      </c>
      <c r="AY198" s="37">
        <v>5400</v>
      </c>
      <c r="AZ198" s="199">
        <v>14953.314908062233</v>
      </c>
      <c r="BA198" s="239">
        <v>8149.33</v>
      </c>
      <c r="BB198" s="182">
        <v>8678.66</v>
      </c>
      <c r="BC198" s="182">
        <v>9008.1299999999992</v>
      </c>
      <c r="BD198" s="183">
        <v>8604.7133667113994</v>
      </c>
      <c r="BE198" s="184">
        <v>13.573</v>
      </c>
      <c r="BF198" s="184">
        <v>14.192</v>
      </c>
      <c r="BG198" s="184">
        <v>14.62</v>
      </c>
      <c r="BH198" s="185">
        <v>14.128333333333332</v>
      </c>
      <c r="BI198" s="184">
        <v>0</v>
      </c>
      <c r="BJ198" s="184">
        <v>0</v>
      </c>
      <c r="BK198" s="184">
        <v>0</v>
      </c>
      <c r="BL198" s="197">
        <v>0</v>
      </c>
      <c r="BM198" s="155">
        <v>1.8585799999999999</v>
      </c>
      <c r="BN198" s="186">
        <v>-0.9</v>
      </c>
      <c r="BO198" s="190">
        <v>-1.5</v>
      </c>
    </row>
    <row r="199" spans="1:67" x14ac:dyDescent="0.25">
      <c r="A199" s="122" t="s">
        <v>1172</v>
      </c>
      <c r="B199" s="174">
        <v>271880</v>
      </c>
      <c r="C199" s="174" t="s">
        <v>1229</v>
      </c>
      <c r="D199" s="175"/>
      <c r="E199" s="176" t="s">
        <v>289</v>
      </c>
      <c r="F199" s="174">
        <v>146</v>
      </c>
      <c r="G199" s="174">
        <v>60</v>
      </c>
      <c r="H199" s="231">
        <v>45391</v>
      </c>
      <c r="I199" s="215"/>
      <c r="J199" s="122" t="s">
        <v>677</v>
      </c>
      <c r="K199" s="174">
        <v>33.03</v>
      </c>
      <c r="L199" s="174">
        <v>33.229999999999997</v>
      </c>
      <c r="M199" s="225">
        <v>117.79949999999999</v>
      </c>
      <c r="N199" s="225">
        <v>-28.038699999999999</v>
      </c>
      <c r="O199" s="228">
        <v>578582.18900000001</v>
      </c>
      <c r="P199" s="228">
        <v>6898252.8880000003</v>
      </c>
      <c r="Q199" s="110" t="s">
        <v>1228</v>
      </c>
      <c r="R199" s="214">
        <v>50</v>
      </c>
      <c r="S199" s="219">
        <v>115.78700000000001</v>
      </c>
      <c r="T199" s="168">
        <v>-32.058</v>
      </c>
      <c r="U199" s="174">
        <v>58501</v>
      </c>
      <c r="V199" s="174">
        <v>-1.7070000000000001</v>
      </c>
      <c r="W199" s="233">
        <v>-65.959999999999994</v>
      </c>
      <c r="X199" s="122" t="s">
        <v>397</v>
      </c>
      <c r="Y199" s="174" t="s">
        <v>685</v>
      </c>
      <c r="Z199" s="174" t="s">
        <v>955</v>
      </c>
      <c r="AA199" s="174" t="s">
        <v>956</v>
      </c>
      <c r="AB199" s="174" t="s">
        <v>784</v>
      </c>
      <c r="AC199" s="177" t="s">
        <v>769</v>
      </c>
      <c r="AD199" s="149">
        <v>0.33</v>
      </c>
      <c r="AE199" s="172">
        <v>0.42399999999999999</v>
      </c>
      <c r="AF199" s="172">
        <v>0.27500000000000002</v>
      </c>
      <c r="AG199" s="172">
        <v>0.33760134130925651</v>
      </c>
      <c r="AH199" s="178">
        <v>0.56116094952424622</v>
      </c>
      <c r="AI199" s="179">
        <v>0.68222344999999995</v>
      </c>
      <c r="AJ199" s="179">
        <v>0</v>
      </c>
      <c r="AK199" s="179">
        <v>-71.341970000000003</v>
      </c>
      <c r="AL199" s="179">
        <v>0.55138189999999998</v>
      </c>
      <c r="AM199" s="179">
        <v>209.07505</v>
      </c>
      <c r="AN199" s="179">
        <v>-23.939193</v>
      </c>
      <c r="AO199" s="179">
        <v>0.78658675</v>
      </c>
      <c r="AP199" s="208">
        <v>14.684103529918209</v>
      </c>
      <c r="AQ199" s="116">
        <v>314.88</v>
      </c>
      <c r="AR199" s="171">
        <v>343.24</v>
      </c>
      <c r="AS199" s="171">
        <v>166.63</v>
      </c>
      <c r="AT199" s="171">
        <v>176.96392785571143</v>
      </c>
      <c r="AU199" s="171">
        <v>28.416833667334682</v>
      </c>
      <c r="AV199" s="180">
        <v>1.7793456769152369</v>
      </c>
      <c r="AW199" s="181">
        <v>0.16057980861785862</v>
      </c>
      <c r="AX199" s="203">
        <v>2.1197318043844859</v>
      </c>
      <c r="AY199" s="37">
        <v>1040</v>
      </c>
      <c r="AZ199" s="199">
        <v>1850.5195039918465</v>
      </c>
      <c r="BA199" s="219">
        <v>9.33</v>
      </c>
      <c r="BB199" s="168">
        <v>9.3000000000000007</v>
      </c>
      <c r="BC199" s="168">
        <v>9.24</v>
      </c>
      <c r="BD199" s="183">
        <v>9.2899245723028177</v>
      </c>
      <c r="BE199" s="184">
        <v>115.83</v>
      </c>
      <c r="BF199" s="184">
        <v>116.57</v>
      </c>
      <c r="BG199" s="184">
        <v>116.61</v>
      </c>
      <c r="BH199" s="185">
        <v>116.33666666666666</v>
      </c>
      <c r="BI199" s="184">
        <v>0</v>
      </c>
      <c r="BJ199" s="184">
        <v>0</v>
      </c>
      <c r="BK199" s="184">
        <v>0</v>
      </c>
      <c r="BL199" s="197">
        <v>0</v>
      </c>
      <c r="BM199" s="155">
        <v>0.41343000000000002</v>
      </c>
      <c r="BN199" s="186">
        <v>-0.9</v>
      </c>
      <c r="BO199" s="190">
        <v>-1.5</v>
      </c>
    </row>
    <row r="200" spans="1:67" x14ac:dyDescent="0.25">
      <c r="A200" s="122" t="s">
        <v>1173</v>
      </c>
      <c r="B200" s="174">
        <v>271881</v>
      </c>
      <c r="C200" s="174" t="s">
        <v>1229</v>
      </c>
      <c r="D200" s="175"/>
      <c r="E200" s="176" t="s">
        <v>289</v>
      </c>
      <c r="F200" s="174">
        <v>140</v>
      </c>
      <c r="G200" s="174">
        <v>60</v>
      </c>
      <c r="H200" s="231">
        <v>45391</v>
      </c>
      <c r="I200" s="215"/>
      <c r="J200" s="122" t="s">
        <v>677</v>
      </c>
      <c r="K200" s="174">
        <v>36.130000000000003</v>
      </c>
      <c r="L200" s="174">
        <v>36.33</v>
      </c>
      <c r="M200" s="225">
        <v>117.79949999999999</v>
      </c>
      <c r="N200" s="225">
        <v>-28.038699999999999</v>
      </c>
      <c r="O200" s="228">
        <v>578582.18900000001</v>
      </c>
      <c r="P200" s="228">
        <v>6898252.8880000003</v>
      </c>
      <c r="Q200" s="110" t="s">
        <v>1228</v>
      </c>
      <c r="R200" s="214">
        <v>50</v>
      </c>
      <c r="S200" s="219">
        <v>115.78700000000001</v>
      </c>
      <c r="T200" s="168">
        <v>-32.058</v>
      </c>
      <c r="U200" s="174">
        <v>58501</v>
      </c>
      <c r="V200" s="174">
        <v>-1.7070000000000001</v>
      </c>
      <c r="W200" s="233">
        <v>-65.959999999999994</v>
      </c>
      <c r="X200" s="122" t="s">
        <v>397</v>
      </c>
      <c r="Y200" s="174" t="s">
        <v>690</v>
      </c>
      <c r="Z200" s="174" t="s">
        <v>563</v>
      </c>
      <c r="AA200" s="174" t="s">
        <v>956</v>
      </c>
      <c r="AB200" s="174" t="s">
        <v>784</v>
      </c>
      <c r="AC200" s="177" t="s">
        <v>770</v>
      </c>
      <c r="AD200" s="149">
        <v>0.218</v>
      </c>
      <c r="AE200" s="172">
        <v>0.22500000000000001</v>
      </c>
      <c r="AF200" s="172">
        <v>0.17100000000000001</v>
      </c>
      <c r="AG200" s="172">
        <v>0.20317879206503184</v>
      </c>
      <c r="AH200" s="178">
        <v>0.33796760272097398</v>
      </c>
      <c r="AI200" s="179">
        <v>0.44726705</v>
      </c>
      <c r="AJ200" s="179">
        <v>0</v>
      </c>
      <c r="AK200" s="179">
        <v>-3.3742449999999948</v>
      </c>
      <c r="AL200" s="179">
        <v>9.7437490000000002E-2</v>
      </c>
      <c r="AM200" s="179">
        <v>167.35724499999998</v>
      </c>
      <c r="AN200" s="179">
        <v>-34.770894999999996</v>
      </c>
      <c r="AO200" s="179">
        <v>0.23303089999999999</v>
      </c>
      <c r="AP200" s="208">
        <v>9.6269274644855791</v>
      </c>
      <c r="AQ200" s="116">
        <v>304.54000000000002</v>
      </c>
      <c r="AR200" s="171">
        <v>330.77</v>
      </c>
      <c r="AS200" s="171">
        <v>155.37</v>
      </c>
      <c r="AT200" s="171">
        <v>175.751503006012</v>
      </c>
      <c r="AU200" s="171">
        <v>26.282565130260483</v>
      </c>
      <c r="AV200" s="180">
        <v>1.7327874572405932</v>
      </c>
      <c r="AW200" s="181">
        <v>0.14954389965792456</v>
      </c>
      <c r="AX200" s="203">
        <v>2.0374801903868067</v>
      </c>
      <c r="AY200" s="37">
        <v>2460</v>
      </c>
      <c r="AZ200" s="199">
        <v>4262.6571448118593</v>
      </c>
      <c r="BA200" s="219">
        <v>11.25</v>
      </c>
      <c r="BB200" s="168">
        <v>11.1</v>
      </c>
      <c r="BC200" s="168">
        <v>10.97</v>
      </c>
      <c r="BD200" s="183">
        <v>11.106077752628924</v>
      </c>
      <c r="BE200" s="184">
        <v>102.16</v>
      </c>
      <c r="BF200" s="184">
        <v>104.59</v>
      </c>
      <c r="BG200" s="184">
        <v>106.19</v>
      </c>
      <c r="BH200" s="185">
        <v>104.31333333333333</v>
      </c>
      <c r="BI200" s="184">
        <v>0</v>
      </c>
      <c r="BJ200" s="184">
        <v>0</v>
      </c>
      <c r="BK200" s="184">
        <v>0</v>
      </c>
      <c r="BL200" s="197">
        <v>0</v>
      </c>
      <c r="BM200" s="155">
        <v>-0.3</v>
      </c>
      <c r="BN200" s="186">
        <v>2.46299</v>
      </c>
      <c r="BO200" s="190">
        <v>-1.5</v>
      </c>
    </row>
    <row r="201" spans="1:67" x14ac:dyDescent="0.25">
      <c r="A201" s="122" t="s">
        <v>1174</v>
      </c>
      <c r="B201" s="174">
        <v>271882</v>
      </c>
      <c r="C201" s="174" t="s">
        <v>1229</v>
      </c>
      <c r="D201" s="175"/>
      <c r="E201" s="176" t="s">
        <v>289</v>
      </c>
      <c r="F201" s="174">
        <v>140</v>
      </c>
      <c r="G201" s="174">
        <v>60</v>
      </c>
      <c r="H201" s="231">
        <v>45391</v>
      </c>
      <c r="I201" s="215"/>
      <c r="J201" s="122" t="s">
        <v>677</v>
      </c>
      <c r="K201" s="174">
        <v>37.130000000000003</v>
      </c>
      <c r="L201" s="174">
        <v>37.33</v>
      </c>
      <c r="M201" s="225">
        <v>117.79949999999999</v>
      </c>
      <c r="N201" s="225">
        <v>-28.038699999999999</v>
      </c>
      <c r="O201" s="228">
        <v>578582.18900000001</v>
      </c>
      <c r="P201" s="228">
        <v>6898252.8880000003</v>
      </c>
      <c r="Q201" s="110" t="s">
        <v>1228</v>
      </c>
      <c r="R201" s="214">
        <v>50</v>
      </c>
      <c r="S201" s="219">
        <v>115.78700000000001</v>
      </c>
      <c r="T201" s="168">
        <v>-32.058</v>
      </c>
      <c r="U201" s="174">
        <v>58501</v>
      </c>
      <c r="V201" s="174">
        <v>-1.7070000000000001</v>
      </c>
      <c r="W201" s="233">
        <v>-65.959999999999994</v>
      </c>
      <c r="X201" s="122" t="s">
        <v>397</v>
      </c>
      <c r="Y201" s="174" t="s">
        <v>690</v>
      </c>
      <c r="Z201" s="174" t="s">
        <v>563</v>
      </c>
      <c r="AA201" s="174" t="s">
        <v>956</v>
      </c>
      <c r="AB201" s="174" t="s">
        <v>784</v>
      </c>
      <c r="AC201" s="177" t="s">
        <v>771</v>
      </c>
      <c r="AD201" s="149">
        <v>0.41199999999999998</v>
      </c>
      <c r="AE201" s="172">
        <v>0.42399999999999999</v>
      </c>
      <c r="AF201" s="172">
        <v>0.36</v>
      </c>
      <c r="AG201" s="172">
        <v>0.39766911043422754</v>
      </c>
      <c r="AH201" s="178">
        <v>0.66148279829629408</v>
      </c>
      <c r="AI201" s="179"/>
      <c r="AJ201" s="179"/>
      <c r="AK201" s="179"/>
      <c r="AL201" s="179"/>
      <c r="AM201" s="179"/>
      <c r="AN201" s="179"/>
      <c r="AO201" s="179"/>
      <c r="AP201" s="208"/>
      <c r="AQ201" s="116">
        <v>381.34</v>
      </c>
      <c r="AR201" s="171">
        <v>384.64</v>
      </c>
      <c r="AS201" s="171">
        <v>208.83</v>
      </c>
      <c r="AT201" s="171">
        <v>176.16232464929857</v>
      </c>
      <c r="AU201" s="171">
        <v>3.3066132264529173</v>
      </c>
      <c r="AV201" s="180">
        <v>2.1647080370854903</v>
      </c>
      <c r="AW201" s="181">
        <v>1.8770263352482861E-2</v>
      </c>
      <c r="AX201" s="203">
        <v>2.2061174424671037</v>
      </c>
      <c r="AY201" s="37">
        <v>2440</v>
      </c>
      <c r="AZ201" s="199">
        <v>5281.8876104885967</v>
      </c>
      <c r="BA201" s="219">
        <v>53.25</v>
      </c>
      <c r="BB201" s="168">
        <v>54.17</v>
      </c>
      <c r="BC201" s="168">
        <v>55.49</v>
      </c>
      <c r="BD201" s="183">
        <v>54.295569260550707</v>
      </c>
      <c r="BE201" s="184">
        <v>24.431000000000001</v>
      </c>
      <c r="BF201" s="184">
        <v>24.213000000000001</v>
      </c>
      <c r="BG201" s="184">
        <v>23.952999999999999</v>
      </c>
      <c r="BH201" s="185">
        <v>24.199000000000002</v>
      </c>
      <c r="BI201" s="184">
        <v>0</v>
      </c>
      <c r="BJ201" s="184">
        <v>0</v>
      </c>
      <c r="BK201" s="184">
        <v>0</v>
      </c>
      <c r="BL201" s="197">
        <v>0</v>
      </c>
      <c r="BM201" s="155">
        <v>0.8337</v>
      </c>
      <c r="BN201" s="186">
        <v>-0.9</v>
      </c>
      <c r="BO201" s="190">
        <v>-1.5</v>
      </c>
    </row>
    <row r="202" spans="1:67" x14ac:dyDescent="0.25">
      <c r="A202" s="122" t="s">
        <v>1175</v>
      </c>
      <c r="B202" s="174">
        <v>271883</v>
      </c>
      <c r="C202" s="174" t="s">
        <v>1229</v>
      </c>
      <c r="D202" s="175"/>
      <c r="E202" s="176" t="s">
        <v>289</v>
      </c>
      <c r="F202" s="174">
        <v>124</v>
      </c>
      <c r="G202" s="174">
        <v>60</v>
      </c>
      <c r="H202" s="231">
        <v>45391</v>
      </c>
      <c r="I202" s="215"/>
      <c r="J202" s="122" t="s">
        <v>677</v>
      </c>
      <c r="K202" s="174">
        <v>42.44</v>
      </c>
      <c r="L202" s="174">
        <v>42.62</v>
      </c>
      <c r="M202" s="225">
        <v>117.79949999999999</v>
      </c>
      <c r="N202" s="225">
        <v>-28.038699999999999</v>
      </c>
      <c r="O202" s="228">
        <v>578582.18900000001</v>
      </c>
      <c r="P202" s="228">
        <v>6898252.8880000003</v>
      </c>
      <c r="Q202" s="110" t="s">
        <v>1228</v>
      </c>
      <c r="R202" s="214">
        <v>50</v>
      </c>
      <c r="S202" s="219">
        <v>115.78700000000001</v>
      </c>
      <c r="T202" s="168">
        <v>-32.058</v>
      </c>
      <c r="U202" s="174">
        <v>58501</v>
      </c>
      <c r="V202" s="174">
        <v>-1.7070000000000001</v>
      </c>
      <c r="W202" s="233">
        <v>-65.959999999999994</v>
      </c>
      <c r="X202" s="122" t="s">
        <v>397</v>
      </c>
      <c r="Y202" s="174" t="s">
        <v>690</v>
      </c>
      <c r="Z202" s="174" t="s">
        <v>957</v>
      </c>
      <c r="AA202" s="174" t="s">
        <v>956</v>
      </c>
      <c r="AB202" s="174" t="s">
        <v>784</v>
      </c>
      <c r="AC202" s="177" t="s">
        <v>772</v>
      </c>
      <c r="AD202" s="149">
        <v>0.48399999999999999</v>
      </c>
      <c r="AE202" s="172">
        <v>0.55500000000000005</v>
      </c>
      <c r="AF202" s="172">
        <v>0.55400000000000005</v>
      </c>
      <c r="AG202" s="172">
        <v>0.52992698650070635</v>
      </c>
      <c r="AH202" s="178">
        <v>0.88317631570207722</v>
      </c>
      <c r="AI202" s="179"/>
      <c r="AJ202" s="179"/>
      <c r="AK202" s="179"/>
      <c r="AL202" s="179"/>
      <c r="AM202" s="179"/>
      <c r="AN202" s="179"/>
      <c r="AO202" s="179"/>
      <c r="AP202" s="208"/>
      <c r="AQ202" s="116">
        <v>393.4</v>
      </c>
      <c r="AR202" s="171">
        <v>393.68</v>
      </c>
      <c r="AS202" s="171">
        <v>236.55</v>
      </c>
      <c r="AT202" s="171">
        <v>157.44488977955911</v>
      </c>
      <c r="AU202" s="171">
        <v>0.28056112224451862</v>
      </c>
      <c r="AV202" s="180">
        <v>2.4986520715331255</v>
      </c>
      <c r="AW202" s="181">
        <v>1.7819639788711869E-3</v>
      </c>
      <c r="AX202" s="203">
        <v>2.5031125278928918</v>
      </c>
      <c r="AY202" s="37">
        <v>2530</v>
      </c>
      <c r="AZ202" s="199">
        <v>6321.5897409788076</v>
      </c>
      <c r="BA202" s="219">
        <v>123.33</v>
      </c>
      <c r="BB202" s="168">
        <v>124.33</v>
      </c>
      <c r="BC202" s="168">
        <v>125.9</v>
      </c>
      <c r="BD202" s="183">
        <v>124.51551382746985</v>
      </c>
      <c r="BE202" s="184">
        <v>10.295999999999999</v>
      </c>
      <c r="BF202" s="184">
        <v>10.372</v>
      </c>
      <c r="BG202" s="184">
        <v>10.481999999999999</v>
      </c>
      <c r="BH202" s="185">
        <v>10.383333333333333</v>
      </c>
      <c r="BI202" s="184">
        <v>0</v>
      </c>
      <c r="BJ202" s="184">
        <v>0</v>
      </c>
      <c r="BK202" s="184">
        <v>0</v>
      </c>
      <c r="BL202" s="197">
        <v>0</v>
      </c>
      <c r="BM202" s="155">
        <v>2.2865099999999998</v>
      </c>
      <c r="BN202" s="186">
        <v>-0.9</v>
      </c>
      <c r="BO202" s="190">
        <v>-1.5</v>
      </c>
    </row>
    <row r="203" spans="1:67" x14ac:dyDescent="0.25">
      <c r="A203" s="122" t="s">
        <v>1176</v>
      </c>
      <c r="B203" s="174">
        <v>271884</v>
      </c>
      <c r="C203" s="174" t="s">
        <v>1229</v>
      </c>
      <c r="D203" s="175"/>
      <c r="E203" s="176" t="s">
        <v>289</v>
      </c>
      <c r="F203" s="174">
        <v>136</v>
      </c>
      <c r="G203" s="174">
        <v>60</v>
      </c>
      <c r="H203" s="231">
        <v>45391</v>
      </c>
      <c r="I203" s="215"/>
      <c r="J203" s="122" t="s">
        <v>677</v>
      </c>
      <c r="K203" s="174">
        <v>42.88</v>
      </c>
      <c r="L203" s="174">
        <v>43.07</v>
      </c>
      <c r="M203" s="225">
        <v>117.79949999999999</v>
      </c>
      <c r="N203" s="225">
        <v>-28.038699999999999</v>
      </c>
      <c r="O203" s="228">
        <v>578582.18900000001</v>
      </c>
      <c r="P203" s="228">
        <v>6898252.8880000003</v>
      </c>
      <c r="Q203" s="110" t="s">
        <v>1228</v>
      </c>
      <c r="R203" s="214">
        <v>50</v>
      </c>
      <c r="S203" s="219">
        <v>115.78700000000001</v>
      </c>
      <c r="T203" s="168">
        <v>-32.058</v>
      </c>
      <c r="U203" s="174">
        <v>58501</v>
      </c>
      <c r="V203" s="174">
        <v>-1.7070000000000001</v>
      </c>
      <c r="W203" s="233">
        <v>-65.959999999999994</v>
      </c>
      <c r="X203" s="122" t="s">
        <v>397</v>
      </c>
      <c r="Y203" s="174" t="s">
        <v>690</v>
      </c>
      <c r="Z203" s="174" t="s">
        <v>958</v>
      </c>
      <c r="AA203" s="174" t="s">
        <v>956</v>
      </c>
      <c r="AB203" s="174" t="s">
        <v>784</v>
      </c>
      <c r="AC203" s="177" t="s">
        <v>773</v>
      </c>
      <c r="AD203" s="149">
        <v>0.64500000000000002</v>
      </c>
      <c r="AE203" s="172">
        <v>0.60799999999999998</v>
      </c>
      <c r="AF203" s="172">
        <v>0.56200000000000006</v>
      </c>
      <c r="AG203" s="172">
        <v>0.6040411649794194</v>
      </c>
      <c r="AH203" s="178">
        <v>1.0052453067587499</v>
      </c>
      <c r="AI203" s="179"/>
      <c r="AJ203" s="179"/>
      <c r="AK203" s="179"/>
      <c r="AL203" s="179"/>
      <c r="AM203" s="179"/>
      <c r="AN203" s="179"/>
      <c r="AO203" s="179"/>
      <c r="AP203" s="208"/>
      <c r="AQ203" s="116">
        <v>434.34</v>
      </c>
      <c r="AR203" s="171">
        <v>436.11</v>
      </c>
      <c r="AS203" s="171">
        <v>265.2</v>
      </c>
      <c r="AT203" s="171">
        <v>171.25250501002006</v>
      </c>
      <c r="AU203" s="171">
        <v>1.7735470941884155</v>
      </c>
      <c r="AV203" s="180">
        <v>2.5362548709847283</v>
      </c>
      <c r="AW203" s="181">
        <v>1.035632789187314E-2</v>
      </c>
      <c r="AX203" s="203">
        <v>2.5627960269599148</v>
      </c>
      <c r="AY203" s="37">
        <v>2460</v>
      </c>
      <c r="AZ203" s="199">
        <v>6239.186982622432</v>
      </c>
      <c r="BA203" s="219">
        <v>129.9</v>
      </c>
      <c r="BB203" s="168">
        <v>132.43</v>
      </c>
      <c r="BC203" s="168">
        <v>134.97999999999999</v>
      </c>
      <c r="BD203" s="183">
        <v>132.42042720705663</v>
      </c>
      <c r="BE203" s="184">
        <v>8.7579999999999991</v>
      </c>
      <c r="BF203" s="184">
        <v>8.7680000000000007</v>
      </c>
      <c r="BG203" s="184">
        <v>9.0269999999999992</v>
      </c>
      <c r="BH203" s="185">
        <v>8.8509999999999991</v>
      </c>
      <c r="BI203" s="184">
        <v>0</v>
      </c>
      <c r="BJ203" s="184">
        <v>0</v>
      </c>
      <c r="BK203" s="184">
        <v>0</v>
      </c>
      <c r="BL203" s="197">
        <v>0</v>
      </c>
      <c r="BM203" s="155">
        <v>1.3328800000000001</v>
      </c>
      <c r="BN203" s="186">
        <v>-0.9</v>
      </c>
      <c r="BO203" s="190">
        <v>-1.5</v>
      </c>
    </row>
    <row r="204" spans="1:67" x14ac:dyDescent="0.25">
      <c r="A204" s="122" t="s">
        <v>1177</v>
      </c>
      <c r="B204" s="174">
        <v>271885</v>
      </c>
      <c r="C204" s="174" t="s">
        <v>1229</v>
      </c>
      <c r="D204" s="175"/>
      <c r="E204" s="176" t="s">
        <v>289</v>
      </c>
      <c r="F204" s="174">
        <v>141</v>
      </c>
      <c r="G204" s="174">
        <v>63</v>
      </c>
      <c r="H204" s="231">
        <v>45391</v>
      </c>
      <c r="I204" s="215"/>
      <c r="J204" s="122" t="s">
        <v>677</v>
      </c>
      <c r="K204" s="174">
        <v>56.65</v>
      </c>
      <c r="L204" s="174">
        <v>56.85</v>
      </c>
      <c r="M204" s="225">
        <v>117.79949999999999</v>
      </c>
      <c r="N204" s="225">
        <v>-28.038699999999999</v>
      </c>
      <c r="O204" s="228">
        <v>578582.18900000001</v>
      </c>
      <c r="P204" s="228">
        <v>6898252.8880000003</v>
      </c>
      <c r="Q204" s="110" t="s">
        <v>1228</v>
      </c>
      <c r="R204" s="214">
        <v>50</v>
      </c>
      <c r="S204" s="219">
        <v>115.78700000000001</v>
      </c>
      <c r="T204" s="168">
        <v>-32.058</v>
      </c>
      <c r="U204" s="174">
        <v>58501</v>
      </c>
      <c r="V204" s="174">
        <v>-1.7070000000000001</v>
      </c>
      <c r="W204" s="233">
        <v>-65.959999999999994</v>
      </c>
      <c r="X204" s="122" t="s">
        <v>679</v>
      </c>
      <c r="Y204" s="174" t="s">
        <v>680</v>
      </c>
      <c r="Z204" s="174" t="s">
        <v>959</v>
      </c>
      <c r="AA204" s="174" t="s">
        <v>956</v>
      </c>
      <c r="AB204" s="174" t="s">
        <v>960</v>
      </c>
      <c r="AC204" s="177" t="s">
        <v>774</v>
      </c>
      <c r="AD204" s="149">
        <v>173</v>
      </c>
      <c r="AE204" s="172">
        <v>225</v>
      </c>
      <c r="AF204" s="172">
        <v>83.8</v>
      </c>
      <c r="AG204" s="172">
        <v>148.30559876478134</v>
      </c>
      <c r="AH204" s="178">
        <v>239.29108360697467</v>
      </c>
      <c r="AI204" s="179">
        <v>19.701430000000002</v>
      </c>
      <c r="AJ204" s="179">
        <v>0</v>
      </c>
      <c r="AK204" s="179">
        <v>-86.590564999999998</v>
      </c>
      <c r="AL204" s="179">
        <v>14.670385</v>
      </c>
      <c r="AM204" s="179">
        <v>294.18295000000001</v>
      </c>
      <c r="AN204" s="179">
        <v>-75.487020000000001</v>
      </c>
      <c r="AO204" s="179">
        <v>0.74472549999999993</v>
      </c>
      <c r="AP204" s="208">
        <v>424.05144210073189</v>
      </c>
      <c r="AQ204" s="116">
        <v>537.91999999999996</v>
      </c>
      <c r="AR204" s="171">
        <v>561.35</v>
      </c>
      <c r="AS204" s="171">
        <v>365.46</v>
      </c>
      <c r="AT204" s="171">
        <v>196.28256513026056</v>
      </c>
      <c r="AU204" s="171">
        <v>23.476953907815695</v>
      </c>
      <c r="AV204" s="180">
        <v>2.7405388738577763</v>
      </c>
      <c r="AW204" s="181">
        <v>0.11960794323344764</v>
      </c>
      <c r="AX204" s="203">
        <v>3.1128618810158879</v>
      </c>
      <c r="AY204" s="37">
        <v>3720</v>
      </c>
      <c r="AZ204" s="199">
        <v>10194.804610750927</v>
      </c>
      <c r="BA204" s="239">
        <v>208.03</v>
      </c>
      <c r="BB204" s="182">
        <v>197.87</v>
      </c>
      <c r="BC204" s="182">
        <v>190.68</v>
      </c>
      <c r="BD204" s="183">
        <v>198.73316786032339</v>
      </c>
      <c r="BE204" s="184">
        <v>8.2959999999999994</v>
      </c>
      <c r="BF204" s="184">
        <v>8.7439999999999998</v>
      </c>
      <c r="BG204" s="184">
        <v>9.08</v>
      </c>
      <c r="BH204" s="185">
        <v>8.7066666666666652</v>
      </c>
      <c r="BI204" s="184">
        <v>0</v>
      </c>
      <c r="BJ204" s="184">
        <v>0</v>
      </c>
      <c r="BK204" s="184">
        <v>0</v>
      </c>
      <c r="BL204" s="197">
        <v>0</v>
      </c>
      <c r="BM204" s="155">
        <v>0.55064999999999997</v>
      </c>
      <c r="BN204" s="186">
        <v>-0.9</v>
      </c>
      <c r="BO204" s="190">
        <v>-1.5</v>
      </c>
    </row>
    <row r="205" spans="1:67" x14ac:dyDescent="0.25">
      <c r="A205" s="122" t="s">
        <v>1178</v>
      </c>
      <c r="B205" s="174">
        <v>271886</v>
      </c>
      <c r="C205" s="174" t="s">
        <v>1229</v>
      </c>
      <c r="D205" s="175"/>
      <c r="E205" s="176" t="s">
        <v>289</v>
      </c>
      <c r="F205" s="174">
        <v>91</v>
      </c>
      <c r="G205" s="174">
        <v>63</v>
      </c>
      <c r="H205" s="231">
        <v>45391</v>
      </c>
      <c r="I205" s="215"/>
      <c r="J205" s="122" t="s">
        <v>677</v>
      </c>
      <c r="K205" s="174">
        <v>60.2</v>
      </c>
      <c r="L205" s="174">
        <v>60.35</v>
      </c>
      <c r="M205" s="225">
        <v>117.79949999999999</v>
      </c>
      <c r="N205" s="225">
        <v>-28.038699999999999</v>
      </c>
      <c r="O205" s="228">
        <v>578582.18900000001</v>
      </c>
      <c r="P205" s="228">
        <v>6898252.8880000003</v>
      </c>
      <c r="Q205" s="110" t="s">
        <v>1228</v>
      </c>
      <c r="R205" s="214">
        <v>50</v>
      </c>
      <c r="S205" s="219">
        <v>115.78700000000001</v>
      </c>
      <c r="T205" s="168">
        <v>-32.058</v>
      </c>
      <c r="U205" s="174">
        <v>58501</v>
      </c>
      <c r="V205" s="174">
        <v>-1.7070000000000001</v>
      </c>
      <c r="W205" s="233">
        <v>-65.959999999999994</v>
      </c>
      <c r="X205" s="122" t="s">
        <v>679</v>
      </c>
      <c r="Y205" s="174" t="s">
        <v>680</v>
      </c>
      <c r="Z205" s="174" t="s">
        <v>961</v>
      </c>
      <c r="AA205" s="174" t="s">
        <v>956</v>
      </c>
      <c r="AB205" s="174" t="s">
        <v>962</v>
      </c>
      <c r="AC205" s="177" t="s">
        <v>775</v>
      </c>
      <c r="AD205" s="149">
        <v>43.6</v>
      </c>
      <c r="AE205" s="172">
        <v>72.3</v>
      </c>
      <c r="AF205" s="172">
        <v>86</v>
      </c>
      <c r="AG205" s="172">
        <v>64.720383090086003</v>
      </c>
      <c r="AH205" s="178">
        <v>105.42303201544109</v>
      </c>
      <c r="AI205" s="179">
        <v>5.0288889999999995</v>
      </c>
      <c r="AJ205" s="179">
        <v>0</v>
      </c>
      <c r="AK205" s="179">
        <v>-48.204509999999999</v>
      </c>
      <c r="AL205" s="179">
        <v>12.681089999999999</v>
      </c>
      <c r="AM205" s="179">
        <v>355.86095</v>
      </c>
      <c r="AN205" s="179">
        <v>-56.750775000000004</v>
      </c>
      <c r="AO205" s="179">
        <v>2.6021774999999998</v>
      </c>
      <c r="AP205" s="208">
        <v>108.24126130004304</v>
      </c>
      <c r="AQ205" s="116">
        <v>426.6</v>
      </c>
      <c r="AR205" s="171">
        <v>427.87</v>
      </c>
      <c r="AS205" s="171">
        <v>277.38</v>
      </c>
      <c r="AT205" s="171">
        <v>150.79158316633269</v>
      </c>
      <c r="AU205" s="171">
        <v>1.2725450901803426</v>
      </c>
      <c r="AV205" s="180">
        <v>2.8290703701242603</v>
      </c>
      <c r="AW205" s="181">
        <v>8.439098943451271E-3</v>
      </c>
      <c r="AX205" s="203">
        <v>2.8531483715319661</v>
      </c>
      <c r="AY205" s="37">
        <v>5130</v>
      </c>
      <c r="AZ205" s="199">
        <v>14513.130998737455</v>
      </c>
      <c r="BA205" s="239">
        <v>3220.04</v>
      </c>
      <c r="BB205" s="182">
        <v>3209.56</v>
      </c>
      <c r="BC205" s="182">
        <v>3130.67</v>
      </c>
      <c r="BD205" s="183">
        <v>3186.5055973804801</v>
      </c>
      <c r="BE205" s="184">
        <v>9.5039999999999996</v>
      </c>
      <c r="BF205" s="184">
        <v>9.4870000000000001</v>
      </c>
      <c r="BG205" s="184">
        <v>9.4689999999999994</v>
      </c>
      <c r="BH205" s="185">
        <v>9.4866666666666664</v>
      </c>
      <c r="BI205" s="184">
        <v>0</v>
      </c>
      <c r="BJ205" s="184">
        <v>0</v>
      </c>
      <c r="BK205" s="184">
        <v>0</v>
      </c>
      <c r="BL205" s="197">
        <v>0</v>
      </c>
      <c r="BM205" s="155">
        <v>-0.3</v>
      </c>
      <c r="BN205" s="186">
        <v>-0.9</v>
      </c>
      <c r="BO205" s="190">
        <v>5.7111299999999998</v>
      </c>
    </row>
    <row r="206" spans="1:67" x14ac:dyDescent="0.25">
      <c r="A206" s="122" t="s">
        <v>1179</v>
      </c>
      <c r="B206" s="174">
        <v>271887</v>
      </c>
      <c r="C206" s="174" t="s">
        <v>1229</v>
      </c>
      <c r="D206" s="175"/>
      <c r="E206" s="176" t="s">
        <v>289</v>
      </c>
      <c r="F206" s="174">
        <v>146</v>
      </c>
      <c r="G206" s="174">
        <v>63</v>
      </c>
      <c r="H206" s="231">
        <v>45391</v>
      </c>
      <c r="I206" s="215"/>
      <c r="J206" s="122" t="s">
        <v>677</v>
      </c>
      <c r="K206" s="174">
        <v>61.94</v>
      </c>
      <c r="L206" s="174">
        <v>62.14</v>
      </c>
      <c r="M206" s="225">
        <v>117.79949999999999</v>
      </c>
      <c r="N206" s="225">
        <v>-28.038699999999999</v>
      </c>
      <c r="O206" s="228">
        <v>578582.18900000001</v>
      </c>
      <c r="P206" s="228">
        <v>6898252.8880000003</v>
      </c>
      <c r="Q206" s="110" t="s">
        <v>1228</v>
      </c>
      <c r="R206" s="214">
        <v>50</v>
      </c>
      <c r="S206" s="219">
        <v>115.78700000000001</v>
      </c>
      <c r="T206" s="168">
        <v>-32.058</v>
      </c>
      <c r="U206" s="174">
        <v>58501</v>
      </c>
      <c r="V206" s="174">
        <v>-1.7070000000000001</v>
      </c>
      <c r="W206" s="233">
        <v>-65.959999999999994</v>
      </c>
      <c r="X206" s="122" t="s">
        <v>679</v>
      </c>
      <c r="Y206" s="174" t="s">
        <v>680</v>
      </c>
      <c r="Z206" s="174" t="s">
        <v>963</v>
      </c>
      <c r="AA206" s="174" t="s">
        <v>956</v>
      </c>
      <c r="AB206" s="174" t="s">
        <v>964</v>
      </c>
      <c r="AC206" s="177" t="s">
        <v>776</v>
      </c>
      <c r="AD206" s="149">
        <v>19.7</v>
      </c>
      <c r="AE206" s="172">
        <v>151</v>
      </c>
      <c r="AF206" s="172">
        <v>206</v>
      </c>
      <c r="AG206" s="172">
        <v>84.938280455042204</v>
      </c>
      <c r="AH206" s="178">
        <v>136.39389075470677</v>
      </c>
      <c r="AI206" s="179">
        <v>1.32975</v>
      </c>
      <c r="AJ206" s="179">
        <v>0</v>
      </c>
      <c r="AK206" s="179">
        <v>-52.485635000000002</v>
      </c>
      <c r="AL206" s="179">
        <v>2.8751369999999996</v>
      </c>
      <c r="AM206" s="179">
        <v>184.92415</v>
      </c>
      <c r="AN206" s="179">
        <v>-45.939750000000004</v>
      </c>
      <c r="AO206" s="179">
        <v>2.1597654999999998</v>
      </c>
      <c r="AP206" s="208">
        <v>28.621394748170466</v>
      </c>
      <c r="AQ206" s="116">
        <v>849.11</v>
      </c>
      <c r="AR206" s="171">
        <v>853.49</v>
      </c>
      <c r="AS206" s="171">
        <v>585.02</v>
      </c>
      <c r="AT206" s="171">
        <v>269.00801603206418</v>
      </c>
      <c r="AU206" s="171">
        <v>4.3887775551102157</v>
      </c>
      <c r="AV206" s="180">
        <v>3.1564486907289449</v>
      </c>
      <c r="AW206" s="181">
        <v>1.6314672030394436E-2</v>
      </c>
      <c r="AX206" s="203">
        <v>3.2087991972433634</v>
      </c>
      <c r="AY206" s="37">
        <v>5350</v>
      </c>
      <c r="AZ206" s="199">
        <v>16887.000495399854</v>
      </c>
      <c r="BA206" s="219">
        <v>3205.42</v>
      </c>
      <c r="BB206" s="168">
        <v>3763.15</v>
      </c>
      <c r="BC206" s="168">
        <v>5780.43</v>
      </c>
      <c r="BD206" s="183">
        <v>4115.9068698629217</v>
      </c>
      <c r="BE206" s="184">
        <v>2.431</v>
      </c>
      <c r="BF206" s="184">
        <v>2.863</v>
      </c>
      <c r="BG206" s="184">
        <v>3.5230000000000001</v>
      </c>
      <c r="BH206" s="185">
        <v>2.9390000000000001</v>
      </c>
      <c r="BI206" s="184">
        <v>0</v>
      </c>
      <c r="BJ206" s="184">
        <v>0</v>
      </c>
      <c r="BK206" s="184">
        <v>0</v>
      </c>
      <c r="BL206" s="197">
        <v>0</v>
      </c>
      <c r="BM206" s="155">
        <v>0.46618999999999999</v>
      </c>
      <c r="BN206" s="186">
        <v>-0.9</v>
      </c>
      <c r="BO206" s="190">
        <v>-1.5</v>
      </c>
    </row>
    <row r="207" spans="1:67" x14ac:dyDescent="0.25">
      <c r="A207" s="122" t="s">
        <v>1180</v>
      </c>
      <c r="B207" s="174">
        <v>271888</v>
      </c>
      <c r="C207" s="174" t="s">
        <v>1229</v>
      </c>
      <c r="D207" s="175"/>
      <c r="E207" s="176" t="s">
        <v>289</v>
      </c>
      <c r="F207" s="174">
        <v>113</v>
      </c>
      <c r="G207" s="174">
        <v>63</v>
      </c>
      <c r="H207" s="231">
        <v>45391</v>
      </c>
      <c r="I207" s="215"/>
      <c r="J207" s="122" t="s">
        <v>677</v>
      </c>
      <c r="K207" s="174">
        <v>65.900000000000006</v>
      </c>
      <c r="L207" s="174">
        <v>66.069999999999993</v>
      </c>
      <c r="M207" s="225">
        <v>117.79949999999999</v>
      </c>
      <c r="N207" s="225">
        <v>-28.038699999999999</v>
      </c>
      <c r="O207" s="228">
        <v>578582.18900000001</v>
      </c>
      <c r="P207" s="228">
        <v>6898252.8880000003</v>
      </c>
      <c r="Q207" s="110" t="s">
        <v>1228</v>
      </c>
      <c r="R207" s="214">
        <v>50</v>
      </c>
      <c r="S207" s="219">
        <v>115.78700000000001</v>
      </c>
      <c r="T207" s="168">
        <v>-32.058</v>
      </c>
      <c r="U207" s="174">
        <v>58501</v>
      </c>
      <c r="V207" s="174">
        <v>-1.7070000000000001</v>
      </c>
      <c r="W207" s="233">
        <v>-65.959999999999994</v>
      </c>
      <c r="X207" s="122" t="s">
        <v>679</v>
      </c>
      <c r="Y207" s="174" t="s">
        <v>680</v>
      </c>
      <c r="Z207" s="174" t="s">
        <v>965</v>
      </c>
      <c r="AA207" s="174" t="s">
        <v>956</v>
      </c>
      <c r="AB207" s="174" t="s">
        <v>964</v>
      </c>
      <c r="AC207" s="177" t="s">
        <v>777</v>
      </c>
      <c r="AD207" s="149">
        <v>13.2</v>
      </c>
      <c r="AE207" s="172">
        <v>65.599999999999994</v>
      </c>
      <c r="AF207" s="172">
        <v>147</v>
      </c>
      <c r="AG207" s="172">
        <v>50.303519127932383</v>
      </c>
      <c r="AH207" s="178">
        <v>81.109394241878178</v>
      </c>
      <c r="AI207" s="179">
        <v>1.0328175499999999</v>
      </c>
      <c r="AJ207" s="179">
        <v>0</v>
      </c>
      <c r="AK207" s="179">
        <v>-73.094904999999997</v>
      </c>
      <c r="AL207" s="179">
        <v>1.3280959999999999</v>
      </c>
      <c r="AM207" s="179">
        <v>179.80844999999999</v>
      </c>
      <c r="AN207" s="179">
        <v>-56.851579999999998</v>
      </c>
      <c r="AO207" s="179">
        <v>1.2841960000000001</v>
      </c>
      <c r="AP207" s="208">
        <v>22.230252905725351</v>
      </c>
      <c r="AQ207" s="116">
        <v>623.04</v>
      </c>
      <c r="AR207" s="171">
        <v>628.55999999999995</v>
      </c>
      <c r="AS207" s="171">
        <v>420.68</v>
      </c>
      <c r="AT207" s="171">
        <v>208.29659318637269</v>
      </c>
      <c r="AU207" s="171">
        <v>5.5310621242484785</v>
      </c>
      <c r="AV207" s="180">
        <v>2.9911194920146245</v>
      </c>
      <c r="AW207" s="181">
        <v>2.6553781027515794E-2</v>
      </c>
      <c r="AX207" s="203">
        <v>3.0727116030836137</v>
      </c>
      <c r="AY207" s="37">
        <v>4900</v>
      </c>
      <c r="AZ207" s="199">
        <v>14656.48551087166</v>
      </c>
      <c r="BA207" s="239">
        <v>18543.66</v>
      </c>
      <c r="BB207" s="182">
        <v>20891.740000000002</v>
      </c>
      <c r="BC207" s="182">
        <v>21822.32</v>
      </c>
      <c r="BD207" s="183">
        <v>20371.530698074937</v>
      </c>
      <c r="BE207" s="184">
        <v>6.7539999999999996</v>
      </c>
      <c r="BF207" s="184">
        <v>5.6859999999999999</v>
      </c>
      <c r="BG207" s="184">
        <v>6.508</v>
      </c>
      <c r="BH207" s="185">
        <v>6.3159999999999998</v>
      </c>
      <c r="BI207" s="184">
        <v>0</v>
      </c>
      <c r="BJ207" s="184">
        <v>0</v>
      </c>
      <c r="BK207" s="184">
        <v>0</v>
      </c>
      <c r="BL207" s="197">
        <v>0</v>
      </c>
      <c r="BM207" s="155">
        <v>-0.3</v>
      </c>
      <c r="BN207" s="186">
        <v>-0.9</v>
      </c>
      <c r="BO207" s="190">
        <v>10.357239999999999</v>
      </c>
    </row>
    <row r="208" spans="1:67" x14ac:dyDescent="0.25">
      <c r="A208" s="122" t="s">
        <v>1181</v>
      </c>
      <c r="B208" s="174">
        <v>271889</v>
      </c>
      <c r="C208" s="174" t="s">
        <v>1229</v>
      </c>
      <c r="D208" s="175"/>
      <c r="E208" s="176" t="s">
        <v>289</v>
      </c>
      <c r="F208" s="174">
        <v>140</v>
      </c>
      <c r="G208" s="174">
        <v>63</v>
      </c>
      <c r="H208" s="231">
        <v>45391</v>
      </c>
      <c r="I208" s="215"/>
      <c r="J208" s="122" t="s">
        <v>677</v>
      </c>
      <c r="K208" s="174">
        <v>68</v>
      </c>
      <c r="L208" s="174">
        <v>68.2</v>
      </c>
      <c r="M208" s="225">
        <v>117.79949999999999</v>
      </c>
      <c r="N208" s="225">
        <v>-28.038699999999999</v>
      </c>
      <c r="O208" s="228">
        <v>578582.18900000001</v>
      </c>
      <c r="P208" s="228">
        <v>6898252.8880000003</v>
      </c>
      <c r="Q208" s="110" t="s">
        <v>1228</v>
      </c>
      <c r="R208" s="214">
        <v>50</v>
      </c>
      <c r="S208" s="219">
        <v>115.78700000000001</v>
      </c>
      <c r="T208" s="168">
        <v>-32.058</v>
      </c>
      <c r="U208" s="174">
        <v>58501</v>
      </c>
      <c r="V208" s="174">
        <v>-1.7070000000000001</v>
      </c>
      <c r="W208" s="233">
        <v>-65.959999999999994</v>
      </c>
      <c r="X208" s="122" t="s">
        <v>679</v>
      </c>
      <c r="Y208" s="174" t="s">
        <v>680</v>
      </c>
      <c r="Z208" s="174" t="s">
        <v>966</v>
      </c>
      <c r="AA208" s="174" t="s">
        <v>956</v>
      </c>
      <c r="AB208" s="174" t="s">
        <v>967</v>
      </c>
      <c r="AC208" s="177" t="s">
        <v>778</v>
      </c>
      <c r="AD208" s="149">
        <v>14.2</v>
      </c>
      <c r="AE208" s="172">
        <v>8.26</v>
      </c>
      <c r="AF208" s="172">
        <v>6.85</v>
      </c>
      <c r="AG208" s="172">
        <v>9.2965038695149005</v>
      </c>
      <c r="AH208" s="178">
        <v>14.932974165601784</v>
      </c>
      <c r="AI208" s="179">
        <v>4.8414229999999998</v>
      </c>
      <c r="AJ208" s="179">
        <v>0</v>
      </c>
      <c r="AK208" s="179">
        <v>-33.98762</v>
      </c>
      <c r="AL208" s="179">
        <v>14.165120000000002</v>
      </c>
      <c r="AM208" s="179">
        <v>175.97944999999999</v>
      </c>
      <c r="AN208" s="179">
        <v>3.3435931999999999</v>
      </c>
      <c r="AO208" s="179">
        <v>4.6206304999999999</v>
      </c>
      <c r="AP208" s="208">
        <v>104.2062634524322</v>
      </c>
      <c r="AQ208" s="116">
        <v>491.56</v>
      </c>
      <c r="AR208" s="171">
        <v>494.6</v>
      </c>
      <c r="AS208" s="171">
        <v>324.77</v>
      </c>
      <c r="AT208" s="171">
        <v>170.17034068136277</v>
      </c>
      <c r="AU208" s="171">
        <v>3.0460921843687578</v>
      </c>
      <c r="AV208" s="180">
        <v>2.8886349879291049</v>
      </c>
      <c r="AW208" s="181">
        <v>1.7900253194370955E-2</v>
      </c>
      <c r="AX208" s="203">
        <v>2.9412847293003175</v>
      </c>
      <c r="AY208" s="37">
        <v>5180</v>
      </c>
      <c r="AZ208" s="199">
        <v>14963.129237472764</v>
      </c>
      <c r="BA208" s="239">
        <v>22439.47</v>
      </c>
      <c r="BB208" s="182">
        <v>25152.61</v>
      </c>
      <c r="BC208" s="182">
        <v>24421.15</v>
      </c>
      <c r="BD208" s="183">
        <v>23976.581028734701</v>
      </c>
      <c r="BE208" s="184">
        <v>3.9860000000000002</v>
      </c>
      <c r="BF208" s="184">
        <v>4.5869999999999997</v>
      </c>
      <c r="BG208" s="184">
        <v>4.9880000000000004</v>
      </c>
      <c r="BH208" s="185">
        <v>4.5203333333333333</v>
      </c>
      <c r="BI208" s="184">
        <v>0</v>
      </c>
      <c r="BJ208" s="184">
        <v>0</v>
      </c>
      <c r="BK208" s="184">
        <v>0</v>
      </c>
      <c r="BL208" s="197">
        <v>0</v>
      </c>
      <c r="BM208" s="155">
        <v>-0.3</v>
      </c>
      <c r="BN208" s="186">
        <v>1.9070800000000001</v>
      </c>
      <c r="BO208" s="190">
        <v>-1.5</v>
      </c>
    </row>
    <row r="209" spans="1:67" x14ac:dyDescent="0.25">
      <c r="A209" s="122" t="s">
        <v>1182</v>
      </c>
      <c r="B209" s="174">
        <v>271890</v>
      </c>
      <c r="C209" s="174" t="s">
        <v>1229</v>
      </c>
      <c r="D209" s="175"/>
      <c r="E209" s="176" t="s">
        <v>289</v>
      </c>
      <c r="F209" s="174">
        <v>110</v>
      </c>
      <c r="G209" s="174">
        <v>63</v>
      </c>
      <c r="H209" s="231">
        <v>45391</v>
      </c>
      <c r="I209" s="215"/>
      <c r="J209" s="122" t="s">
        <v>677</v>
      </c>
      <c r="K209" s="174">
        <v>70.150000000000006</v>
      </c>
      <c r="L209" s="174">
        <v>70.319999999999993</v>
      </c>
      <c r="M209" s="225">
        <v>117.79949999999999</v>
      </c>
      <c r="N209" s="225">
        <v>-28.038699999999999</v>
      </c>
      <c r="O209" s="228">
        <v>578582.18900000001</v>
      </c>
      <c r="P209" s="228">
        <v>6898252.8880000003</v>
      </c>
      <c r="Q209" s="110" t="s">
        <v>1228</v>
      </c>
      <c r="R209" s="214">
        <v>50</v>
      </c>
      <c r="S209" s="219">
        <v>115.78700000000001</v>
      </c>
      <c r="T209" s="168">
        <v>-32.058</v>
      </c>
      <c r="U209" s="174">
        <v>58501</v>
      </c>
      <c r="V209" s="174">
        <v>-1.7070000000000001</v>
      </c>
      <c r="W209" s="233">
        <v>-65.959999999999994</v>
      </c>
      <c r="X209" s="122" t="s">
        <v>679</v>
      </c>
      <c r="Y209" s="174" t="s">
        <v>680</v>
      </c>
      <c r="Z209" s="174" t="s">
        <v>563</v>
      </c>
      <c r="AA209" s="174" t="s">
        <v>956</v>
      </c>
      <c r="AB209" s="174" t="s">
        <v>967</v>
      </c>
      <c r="AC209" s="177" t="s">
        <v>779</v>
      </c>
      <c r="AD209" s="149">
        <v>3.14</v>
      </c>
      <c r="AE209" s="172">
        <v>3.39</v>
      </c>
      <c r="AF209" s="172">
        <v>3.39</v>
      </c>
      <c r="AG209" s="172">
        <v>3.3045298672190992</v>
      </c>
      <c r="AH209" s="178">
        <v>5.3278935049173537</v>
      </c>
      <c r="AI209" s="179"/>
      <c r="AJ209" s="179"/>
      <c r="AK209" s="179"/>
      <c r="AL209" s="179"/>
      <c r="AM209" s="179"/>
      <c r="AN209" s="179"/>
      <c r="AO209" s="179"/>
      <c r="AP209" s="208"/>
      <c r="AQ209" s="116">
        <v>425.24</v>
      </c>
      <c r="AR209" s="171">
        <v>427.42</v>
      </c>
      <c r="AS209" s="171">
        <v>288.38</v>
      </c>
      <c r="AT209" s="171">
        <v>139.31863727454913</v>
      </c>
      <c r="AU209" s="171">
        <v>2.1843687374749567</v>
      </c>
      <c r="AV209" s="180">
        <v>3.0522836593785954</v>
      </c>
      <c r="AW209" s="181">
        <v>1.567894131185275E-2</v>
      </c>
      <c r="AX209" s="203">
        <v>3.1009025281309368</v>
      </c>
      <c r="AY209" s="37">
        <v>5970</v>
      </c>
      <c r="AZ209" s="199">
        <v>18222.133446490214</v>
      </c>
      <c r="BA209" s="239">
        <v>10163.89</v>
      </c>
      <c r="BB209" s="182">
        <v>11925.11</v>
      </c>
      <c r="BC209" s="182">
        <v>12397.16</v>
      </c>
      <c r="BD209" s="183">
        <v>11453.762813577776</v>
      </c>
      <c r="BE209" s="184">
        <v>1.7529999999999999</v>
      </c>
      <c r="BF209" s="184">
        <v>1.9590000000000001</v>
      </c>
      <c r="BG209" s="184">
        <v>2.0489999999999999</v>
      </c>
      <c r="BH209" s="185">
        <v>1.920333333333333</v>
      </c>
      <c r="BI209" s="184">
        <v>0</v>
      </c>
      <c r="BJ209" s="184">
        <v>0</v>
      </c>
      <c r="BK209" s="184">
        <v>0</v>
      </c>
      <c r="BL209" s="197">
        <v>0</v>
      </c>
      <c r="BM209" s="155">
        <v>-0.3</v>
      </c>
      <c r="BN209" s="186">
        <v>2.2401300000000002</v>
      </c>
      <c r="BO209" s="190">
        <v>-1.5</v>
      </c>
    </row>
    <row r="210" spans="1:67" x14ac:dyDescent="0.25">
      <c r="A210" s="122" t="s">
        <v>1183</v>
      </c>
      <c r="B210" s="174">
        <v>271891</v>
      </c>
      <c r="C210" s="174" t="s">
        <v>1229</v>
      </c>
      <c r="D210" s="175"/>
      <c r="E210" s="176" t="s">
        <v>289</v>
      </c>
      <c r="F210" s="174">
        <v>90</v>
      </c>
      <c r="G210" s="174">
        <v>63</v>
      </c>
      <c r="H210" s="231">
        <v>45391</v>
      </c>
      <c r="I210" s="215"/>
      <c r="J210" s="122" t="s">
        <v>677</v>
      </c>
      <c r="K210" s="174">
        <v>72.349999999999994</v>
      </c>
      <c r="L210" s="174">
        <v>72.5</v>
      </c>
      <c r="M210" s="225">
        <v>117.79949999999999</v>
      </c>
      <c r="N210" s="225">
        <v>-28.038699999999999</v>
      </c>
      <c r="O210" s="228">
        <v>578582.18900000001</v>
      </c>
      <c r="P210" s="228">
        <v>6898252.8880000003</v>
      </c>
      <c r="Q210" s="110" t="s">
        <v>1228</v>
      </c>
      <c r="R210" s="214">
        <v>50</v>
      </c>
      <c r="S210" s="219">
        <v>115.78700000000001</v>
      </c>
      <c r="T210" s="168">
        <v>-32.058</v>
      </c>
      <c r="U210" s="174">
        <v>58501</v>
      </c>
      <c r="V210" s="174">
        <v>-1.7070000000000001</v>
      </c>
      <c r="W210" s="233">
        <v>-65.959999999999994</v>
      </c>
      <c r="X210" s="122" t="s">
        <v>679</v>
      </c>
      <c r="Y210" s="174" t="s">
        <v>680</v>
      </c>
      <c r="Z210" s="174" t="s">
        <v>968</v>
      </c>
      <c r="AA210" s="174" t="s">
        <v>956</v>
      </c>
      <c r="AB210" s="174" t="s">
        <v>967</v>
      </c>
      <c r="AC210" s="177" t="s">
        <v>780</v>
      </c>
      <c r="AD210" s="149">
        <v>3.65</v>
      </c>
      <c r="AE210" s="172">
        <v>3.54</v>
      </c>
      <c r="AF210" s="172">
        <v>3.89</v>
      </c>
      <c r="AG210" s="172">
        <v>3.6904719543812763</v>
      </c>
      <c r="AH210" s="240">
        <v>6.0165764272277951</v>
      </c>
      <c r="AI210" s="179"/>
      <c r="AJ210" s="179"/>
      <c r="AK210" s="179"/>
      <c r="AL210" s="179"/>
      <c r="AM210" s="179"/>
      <c r="AN210" s="179"/>
      <c r="AO210" s="179"/>
      <c r="AP210" s="208"/>
      <c r="AQ210" s="116">
        <v>279.77</v>
      </c>
      <c r="AR210" s="171">
        <v>286.02</v>
      </c>
      <c r="AS210" s="171">
        <v>187.51</v>
      </c>
      <c r="AT210" s="171">
        <v>98.707414829659314</v>
      </c>
      <c r="AU210" s="171">
        <v>6.2625250501002006</v>
      </c>
      <c r="AV210" s="180">
        <v>2.8343362095218758</v>
      </c>
      <c r="AW210" s="181">
        <v>6.3445335498934122E-2</v>
      </c>
      <c r="AX210" s="203">
        <v>3.0263435941903318</v>
      </c>
      <c r="AY210" s="37">
        <v>4160</v>
      </c>
      <c r="AZ210" s="199">
        <v>11790.838631611003</v>
      </c>
      <c r="BA210" s="239">
        <v>1781.53</v>
      </c>
      <c r="BB210" s="182">
        <v>1870.23</v>
      </c>
      <c r="BC210" s="182">
        <v>1946.74</v>
      </c>
      <c r="BD210" s="183">
        <v>1864.9421753451879</v>
      </c>
      <c r="BE210" s="184">
        <v>2.6360000000000001</v>
      </c>
      <c r="BF210" s="184">
        <v>2.5619999999999998</v>
      </c>
      <c r="BG210" s="184">
        <v>2.609</v>
      </c>
      <c r="BH210" s="185">
        <v>2.6023333333333336</v>
      </c>
      <c r="BI210" s="184">
        <v>0</v>
      </c>
      <c r="BJ210" s="184">
        <v>0</v>
      </c>
      <c r="BK210" s="184">
        <v>0</v>
      </c>
      <c r="BL210" s="197">
        <v>0</v>
      </c>
      <c r="BM210" s="155">
        <v>-0.3</v>
      </c>
      <c r="BN210" s="186">
        <v>-0.9</v>
      </c>
      <c r="BO210" s="190">
        <v>-1.5</v>
      </c>
    </row>
    <row r="211" spans="1:67" x14ac:dyDescent="0.25">
      <c r="A211" s="122" t="s">
        <v>1184</v>
      </c>
      <c r="B211" s="174">
        <v>271892</v>
      </c>
      <c r="C211" s="174" t="s">
        <v>1229</v>
      </c>
      <c r="D211" s="175"/>
      <c r="E211" s="176" t="s">
        <v>289</v>
      </c>
      <c r="F211" s="174">
        <v>92</v>
      </c>
      <c r="G211" s="174">
        <v>63</v>
      </c>
      <c r="H211" s="231">
        <v>45391</v>
      </c>
      <c r="I211" s="215"/>
      <c r="J211" s="122" t="s">
        <v>677</v>
      </c>
      <c r="K211" s="174">
        <v>75.41</v>
      </c>
      <c r="L211" s="174">
        <v>75.56</v>
      </c>
      <c r="M211" s="225">
        <v>117.79949999999999</v>
      </c>
      <c r="N211" s="225">
        <v>-28.038699999999999</v>
      </c>
      <c r="O211" s="228">
        <v>578582.18900000001</v>
      </c>
      <c r="P211" s="228">
        <v>6898252.8880000003</v>
      </c>
      <c r="Q211" s="110" t="s">
        <v>1228</v>
      </c>
      <c r="R211" s="214">
        <v>50</v>
      </c>
      <c r="S211" s="219">
        <v>115.78700000000001</v>
      </c>
      <c r="T211" s="168">
        <v>-32.058</v>
      </c>
      <c r="U211" s="174">
        <v>58501</v>
      </c>
      <c r="V211" s="174">
        <v>-1.7070000000000001</v>
      </c>
      <c r="W211" s="233">
        <v>-65.959999999999994</v>
      </c>
      <c r="X211" s="122" t="s">
        <v>679</v>
      </c>
      <c r="Y211" s="174" t="s">
        <v>680</v>
      </c>
      <c r="Z211" s="174" t="s">
        <v>969</v>
      </c>
      <c r="AA211" s="174" t="s">
        <v>956</v>
      </c>
      <c r="AB211" s="174" t="s">
        <v>970</v>
      </c>
      <c r="AC211" s="177" t="s">
        <v>781</v>
      </c>
      <c r="AD211" s="149">
        <v>4.45</v>
      </c>
      <c r="AE211" s="172">
        <v>4.9400000000000004</v>
      </c>
      <c r="AF211" s="172">
        <v>4.95</v>
      </c>
      <c r="AG211" s="172">
        <v>4.7741645788621678</v>
      </c>
      <c r="AH211" s="240">
        <v>7.7670883533508608</v>
      </c>
      <c r="AI211" s="179"/>
      <c r="AJ211" s="179"/>
      <c r="AK211" s="179"/>
      <c r="AL211" s="179"/>
      <c r="AM211" s="179"/>
      <c r="AN211" s="179"/>
      <c r="AO211" s="179"/>
      <c r="AP211" s="208"/>
      <c r="AQ211" s="116">
        <v>395.9</v>
      </c>
      <c r="AR211" s="171">
        <v>410.32</v>
      </c>
      <c r="AS211" s="171">
        <v>263.14</v>
      </c>
      <c r="AT211" s="171">
        <v>147.47494989979961</v>
      </c>
      <c r="AU211" s="171">
        <v>14.448897795591199</v>
      </c>
      <c r="AV211" s="180">
        <v>2.684523712460932</v>
      </c>
      <c r="AW211" s="181">
        <v>9.7975268378855923E-2</v>
      </c>
      <c r="AX211" s="203">
        <v>2.9761087677011147</v>
      </c>
      <c r="AY211" s="37">
        <v>3230</v>
      </c>
      <c r="AZ211" s="199">
        <v>8671.0115912488109</v>
      </c>
      <c r="BA211" s="239">
        <v>626.14</v>
      </c>
      <c r="BB211" s="182">
        <v>736.75</v>
      </c>
      <c r="BC211" s="182">
        <v>745.86</v>
      </c>
      <c r="BD211" s="183">
        <v>700.7282665251505</v>
      </c>
      <c r="BE211" s="184">
        <v>5.508</v>
      </c>
      <c r="BF211" s="184">
        <v>5.4850000000000003</v>
      </c>
      <c r="BG211" s="184">
        <v>5.5060000000000002</v>
      </c>
      <c r="BH211" s="185">
        <v>5.4996666666666671</v>
      </c>
      <c r="BI211" s="184">
        <v>0</v>
      </c>
      <c r="BJ211" s="184">
        <v>0</v>
      </c>
      <c r="BK211" s="184">
        <v>0</v>
      </c>
      <c r="BL211" s="197">
        <v>0</v>
      </c>
      <c r="BM211" s="155">
        <v>-0.3</v>
      </c>
      <c r="BN211" s="186">
        <v>2.2709800000000002</v>
      </c>
      <c r="BO211" s="190">
        <v>4.6784400000000002</v>
      </c>
    </row>
    <row r="212" spans="1:67" x14ac:dyDescent="0.25">
      <c r="A212" s="122" t="s">
        <v>1185</v>
      </c>
      <c r="B212" s="174">
        <v>271893</v>
      </c>
      <c r="C212" s="174" t="s">
        <v>1229</v>
      </c>
      <c r="D212" s="175"/>
      <c r="E212" s="176" t="s">
        <v>289</v>
      </c>
      <c r="F212" s="174">
        <v>81</v>
      </c>
      <c r="G212" s="174">
        <v>63</v>
      </c>
      <c r="H212" s="231">
        <v>45391</v>
      </c>
      <c r="I212" s="215"/>
      <c r="J212" s="122" t="s">
        <v>677</v>
      </c>
      <c r="K212" s="174">
        <v>77.73</v>
      </c>
      <c r="L212" s="174">
        <v>77.88</v>
      </c>
      <c r="M212" s="225">
        <v>117.79949999999999</v>
      </c>
      <c r="N212" s="225">
        <v>-28.038699999999999</v>
      </c>
      <c r="O212" s="228">
        <v>578582.18900000001</v>
      </c>
      <c r="P212" s="228">
        <v>6898252.8880000003</v>
      </c>
      <c r="Q212" s="110" t="s">
        <v>1228</v>
      </c>
      <c r="R212" s="214">
        <v>50</v>
      </c>
      <c r="S212" s="219">
        <v>115.78700000000001</v>
      </c>
      <c r="T212" s="168">
        <v>-32.058</v>
      </c>
      <c r="U212" s="174">
        <v>58501</v>
      </c>
      <c r="V212" s="174">
        <v>-1.7070000000000001</v>
      </c>
      <c r="W212" s="233">
        <v>-65.959999999999994</v>
      </c>
      <c r="X212" s="122" t="s">
        <v>679</v>
      </c>
      <c r="Y212" s="174" t="s">
        <v>680</v>
      </c>
      <c r="Z212" s="174" t="s">
        <v>969</v>
      </c>
      <c r="AA212" s="174" t="s">
        <v>956</v>
      </c>
      <c r="AB212" s="174" t="s">
        <v>960</v>
      </c>
      <c r="AC212" s="177" t="s">
        <v>781</v>
      </c>
      <c r="AD212" s="149">
        <v>5.29</v>
      </c>
      <c r="AE212" s="172">
        <v>6.58</v>
      </c>
      <c r="AF212" s="172">
        <v>13.7</v>
      </c>
      <c r="AG212" s="172">
        <v>7.8126921347947409</v>
      </c>
      <c r="AH212" s="240">
        <v>12.856566177018227</v>
      </c>
      <c r="AI212" s="179">
        <v>1.38123</v>
      </c>
      <c r="AJ212" s="179">
        <v>0</v>
      </c>
      <c r="AK212" s="179">
        <v>66.522790000000001</v>
      </c>
      <c r="AL212" s="179">
        <v>6.0244675000000001</v>
      </c>
      <c r="AM212" s="179">
        <v>170.61775</v>
      </c>
      <c r="AN212" s="179">
        <v>-18.166975000000001</v>
      </c>
      <c r="AO212" s="179">
        <v>4.4320709999999996</v>
      </c>
      <c r="AP212" s="208">
        <v>29.729444683598793</v>
      </c>
      <c r="AQ212" s="116">
        <v>316.18</v>
      </c>
      <c r="AR212" s="171">
        <v>336.92</v>
      </c>
      <c r="AS212" s="171">
        <v>206</v>
      </c>
      <c r="AT212" s="171">
        <v>131.18236472945893</v>
      </c>
      <c r="AU212" s="171">
        <v>20.781563126252514</v>
      </c>
      <c r="AV212" s="180">
        <v>2.4102325084020775</v>
      </c>
      <c r="AW212" s="181">
        <v>0.15841735410937985</v>
      </c>
      <c r="AX212" s="203">
        <v>2.8639284806679979</v>
      </c>
      <c r="AY212" s="37">
        <v>2690</v>
      </c>
      <c r="AZ212" s="199">
        <v>6483.525447601588</v>
      </c>
      <c r="BA212" s="239">
        <v>178.62</v>
      </c>
      <c r="BB212" s="182">
        <v>177.57</v>
      </c>
      <c r="BC212" s="182">
        <v>176.73</v>
      </c>
      <c r="BD212" s="183">
        <v>177.63831802696751</v>
      </c>
      <c r="BE212" s="184">
        <v>10.741</v>
      </c>
      <c r="BF212" s="184">
        <v>11.162000000000001</v>
      </c>
      <c r="BG212" s="184">
        <v>11.57</v>
      </c>
      <c r="BH212" s="185">
        <v>11.157666666666666</v>
      </c>
      <c r="BI212" s="184">
        <v>0</v>
      </c>
      <c r="BJ212" s="184">
        <v>0</v>
      </c>
      <c r="BK212" s="184">
        <v>0</v>
      </c>
      <c r="BL212" s="197">
        <v>0</v>
      </c>
      <c r="BM212" s="155">
        <v>0.57189999999999996</v>
      </c>
      <c r="BN212" s="186">
        <v>-0.9</v>
      </c>
      <c r="BO212" s="190">
        <v>4.0958600000000001</v>
      </c>
    </row>
    <row r="213" spans="1:67" x14ac:dyDescent="0.25">
      <c r="A213" s="122" t="s">
        <v>1186</v>
      </c>
      <c r="B213" s="174">
        <v>271894</v>
      </c>
      <c r="C213" s="174" t="s">
        <v>1229</v>
      </c>
      <c r="D213" s="175"/>
      <c r="E213" s="176" t="s">
        <v>289</v>
      </c>
      <c r="F213" s="174">
        <v>126</v>
      </c>
      <c r="G213" s="174">
        <v>63</v>
      </c>
      <c r="H213" s="231">
        <v>45391</v>
      </c>
      <c r="I213" s="215"/>
      <c r="J213" s="122" t="s">
        <v>971</v>
      </c>
      <c r="K213" s="174">
        <v>5.0999999999999996</v>
      </c>
      <c r="L213" s="174">
        <v>5.28</v>
      </c>
      <c r="M213" s="225">
        <v>118.1705</v>
      </c>
      <c r="N213" s="225">
        <v>-33.3202</v>
      </c>
      <c r="O213" s="229">
        <v>608949.59400000004</v>
      </c>
      <c r="P213" s="229">
        <v>6312603.3700000001</v>
      </c>
      <c r="Q213" s="110" t="s">
        <v>1228</v>
      </c>
      <c r="R213" s="226">
        <v>50</v>
      </c>
      <c r="S213" s="219">
        <v>115.78700000000001</v>
      </c>
      <c r="T213" s="168">
        <v>-32.058</v>
      </c>
      <c r="U213" s="174">
        <v>58501</v>
      </c>
      <c r="V213" s="174">
        <v>-1.7070000000000001</v>
      </c>
      <c r="W213" s="233">
        <v>-65.959999999999994</v>
      </c>
      <c r="X213" s="122" t="s">
        <v>972</v>
      </c>
      <c r="Y213" s="174" t="s">
        <v>973</v>
      </c>
      <c r="Z213" s="174" t="s">
        <v>997</v>
      </c>
      <c r="AA213" s="174" t="s">
        <v>998</v>
      </c>
      <c r="AB213" s="174" t="s">
        <v>784</v>
      </c>
      <c r="AC213" s="175" t="s">
        <v>975</v>
      </c>
      <c r="AD213" s="149">
        <v>3.1E-2</v>
      </c>
      <c r="AE213" s="172">
        <v>3.3000000000000002E-2</v>
      </c>
      <c r="AF213" s="172">
        <v>0.03</v>
      </c>
      <c r="AG213" s="172">
        <v>3.1308742841059278E-2</v>
      </c>
      <c r="AH213" s="178">
        <v>5.0378898105548492E-2</v>
      </c>
      <c r="AI213" s="179"/>
      <c r="AJ213" s="179"/>
      <c r="AK213" s="179"/>
      <c r="AL213" s="179"/>
      <c r="AM213" s="179"/>
      <c r="AN213" s="179"/>
      <c r="AO213" s="179"/>
      <c r="AP213" s="208"/>
      <c r="AQ213" s="116">
        <v>530.84</v>
      </c>
      <c r="AR213" s="171">
        <v>533.25</v>
      </c>
      <c r="AS213" s="171">
        <v>326.23</v>
      </c>
      <c r="AT213" s="171">
        <v>207.43486973947893</v>
      </c>
      <c r="AU213" s="171">
        <v>2.4148296593186056</v>
      </c>
      <c r="AV213" s="180">
        <v>2.5590683025794614</v>
      </c>
      <c r="AW213" s="181">
        <v>1.1641387305574191E-2</v>
      </c>
      <c r="AX213" s="203">
        <v>2.5892103025267583</v>
      </c>
      <c r="AY213" s="37">
        <v>3980</v>
      </c>
      <c r="AZ213" s="199">
        <v>10185.091844266257</v>
      </c>
      <c r="BA213" s="239">
        <v>345.02</v>
      </c>
      <c r="BB213" s="182">
        <v>367.95</v>
      </c>
      <c r="BC213" s="182">
        <v>387.9</v>
      </c>
      <c r="BD213" s="183">
        <v>366.53682974998486</v>
      </c>
      <c r="BE213" s="184">
        <v>7.6479999999999997</v>
      </c>
      <c r="BF213" s="184">
        <v>7.6639999999999997</v>
      </c>
      <c r="BG213" s="184">
        <v>7.5759999999999996</v>
      </c>
      <c r="BH213" s="185">
        <v>7.6293333333333324</v>
      </c>
      <c r="BI213" s="184">
        <v>0.2</v>
      </c>
      <c r="BJ213" s="184">
        <v>0</v>
      </c>
      <c r="BK213" s="184">
        <v>0.1</v>
      </c>
      <c r="BL213" s="197">
        <v>0.14142135623730953</v>
      </c>
      <c r="BM213" s="155">
        <v>6.3711599999999997</v>
      </c>
      <c r="BN213" s="186">
        <v>4.0662000000000003</v>
      </c>
      <c r="BO213" s="190">
        <v>9.2810699999999997</v>
      </c>
    </row>
    <row r="214" spans="1:67" x14ac:dyDescent="0.25">
      <c r="A214" s="122" t="s">
        <v>1187</v>
      </c>
      <c r="B214" s="174">
        <v>271895</v>
      </c>
      <c r="C214" s="174" t="s">
        <v>1229</v>
      </c>
      <c r="D214" s="175"/>
      <c r="E214" s="176" t="s">
        <v>289</v>
      </c>
      <c r="F214" s="174">
        <v>80</v>
      </c>
      <c r="G214" s="174">
        <v>63</v>
      </c>
      <c r="H214" s="231">
        <v>45391</v>
      </c>
      <c r="I214" s="215"/>
      <c r="J214" s="122" t="s">
        <v>971</v>
      </c>
      <c r="K214" s="174">
        <v>13.28</v>
      </c>
      <c r="L214" s="174">
        <v>13.43</v>
      </c>
      <c r="M214" s="225">
        <v>118.1705</v>
      </c>
      <c r="N214" s="225">
        <v>-33.3202</v>
      </c>
      <c r="O214" s="229">
        <v>608949.59400000004</v>
      </c>
      <c r="P214" s="229">
        <v>6312603.3700000001</v>
      </c>
      <c r="Q214" s="110" t="s">
        <v>1228</v>
      </c>
      <c r="R214" s="226">
        <v>50</v>
      </c>
      <c r="S214" s="219">
        <v>115.78700000000001</v>
      </c>
      <c r="T214" s="168">
        <v>-32.058</v>
      </c>
      <c r="U214" s="174">
        <v>58501</v>
      </c>
      <c r="V214" s="174">
        <v>-1.7070000000000001</v>
      </c>
      <c r="W214" s="233">
        <v>-65.959999999999994</v>
      </c>
      <c r="X214" s="122" t="s">
        <v>972</v>
      </c>
      <c r="Y214" s="174" t="s">
        <v>973</v>
      </c>
      <c r="Z214" s="174" t="s">
        <v>999</v>
      </c>
      <c r="AA214" s="174" t="s">
        <v>998</v>
      </c>
      <c r="AB214" s="174" t="s">
        <v>784</v>
      </c>
      <c r="AC214" s="175" t="s">
        <v>976</v>
      </c>
      <c r="AD214" s="149">
        <v>1E-3</v>
      </c>
      <c r="AE214" s="172">
        <v>0.01</v>
      </c>
      <c r="AF214" s="172">
        <v>1.9E-2</v>
      </c>
      <c r="AG214" s="172">
        <v>5.7488970789448309E-3</v>
      </c>
      <c r="AH214" s="240">
        <v>9.4701581581458204E-3</v>
      </c>
      <c r="AI214" s="179"/>
      <c r="AJ214" s="179"/>
      <c r="AK214" s="179"/>
      <c r="AL214" s="179"/>
      <c r="AM214" s="179"/>
      <c r="AN214" s="179"/>
      <c r="AO214" s="179"/>
      <c r="AP214" s="208"/>
      <c r="AQ214" s="116">
        <v>319.45999999999998</v>
      </c>
      <c r="AR214" s="171">
        <v>319.68</v>
      </c>
      <c r="AS214" s="171">
        <v>196.32</v>
      </c>
      <c r="AT214" s="171">
        <v>123.60721442885773</v>
      </c>
      <c r="AU214" s="171">
        <v>0.22044088176355439</v>
      </c>
      <c r="AV214" s="180">
        <v>2.5844769779507129</v>
      </c>
      <c r="AW214" s="181">
        <v>1.7833981841766152E-3</v>
      </c>
      <c r="AX214" s="203">
        <v>2.5890943641383792</v>
      </c>
      <c r="AY214" s="37">
        <v>4590</v>
      </c>
      <c r="AZ214" s="199">
        <v>11862.749328793772</v>
      </c>
      <c r="BA214" s="239">
        <v>597.89</v>
      </c>
      <c r="BB214" s="182">
        <v>678.22</v>
      </c>
      <c r="BC214" s="182">
        <v>795.54</v>
      </c>
      <c r="BD214" s="183">
        <v>685.83235198201726</v>
      </c>
      <c r="BE214" s="184">
        <v>8.07</v>
      </c>
      <c r="BF214" s="184">
        <v>8.0860000000000003</v>
      </c>
      <c r="BG214" s="184">
        <v>7.931</v>
      </c>
      <c r="BH214" s="185">
        <v>8.0289999999999999</v>
      </c>
      <c r="BI214" s="184">
        <v>0</v>
      </c>
      <c r="BJ214" s="184">
        <v>0.1</v>
      </c>
      <c r="BK214" s="184">
        <v>0</v>
      </c>
      <c r="BL214" s="197">
        <v>0.1</v>
      </c>
      <c r="BM214" s="155">
        <v>7.0553900000000001</v>
      </c>
      <c r="BN214" s="186">
        <v>-0.9</v>
      </c>
      <c r="BO214" s="190">
        <v>54.460650000000001</v>
      </c>
    </row>
    <row r="215" spans="1:67" x14ac:dyDescent="0.25">
      <c r="A215" s="122" t="s">
        <v>1188</v>
      </c>
      <c r="B215" s="174">
        <v>271896</v>
      </c>
      <c r="C215" s="174" t="s">
        <v>1229</v>
      </c>
      <c r="D215" s="175"/>
      <c r="E215" s="176" t="s">
        <v>289</v>
      </c>
      <c r="F215" s="174">
        <v>144</v>
      </c>
      <c r="G215" s="174">
        <v>63</v>
      </c>
      <c r="H215" s="231">
        <v>45391</v>
      </c>
      <c r="I215" s="215"/>
      <c r="J215" s="122" t="s">
        <v>971</v>
      </c>
      <c r="K215" s="174">
        <v>14.97</v>
      </c>
      <c r="L215" s="174">
        <v>15.17</v>
      </c>
      <c r="M215" s="225">
        <v>118.1705</v>
      </c>
      <c r="N215" s="225">
        <v>-33.3202</v>
      </c>
      <c r="O215" s="229">
        <v>608949.59400000004</v>
      </c>
      <c r="P215" s="229">
        <v>6312603.3700000001</v>
      </c>
      <c r="Q215" s="110" t="s">
        <v>1228</v>
      </c>
      <c r="R215" s="226">
        <v>50</v>
      </c>
      <c r="S215" s="219">
        <v>115.78700000000001</v>
      </c>
      <c r="T215" s="168">
        <v>-32.058</v>
      </c>
      <c r="U215" s="174">
        <v>58501</v>
      </c>
      <c r="V215" s="174">
        <v>-1.7070000000000001</v>
      </c>
      <c r="W215" s="233">
        <v>-65.959999999999994</v>
      </c>
      <c r="X215" s="122" t="s">
        <v>398</v>
      </c>
      <c r="Y215" s="174" t="s">
        <v>974</v>
      </c>
      <c r="Z215" s="174" t="s">
        <v>1000</v>
      </c>
      <c r="AA215" s="174" t="s">
        <v>1001</v>
      </c>
      <c r="AB215" s="174" t="s">
        <v>1002</v>
      </c>
      <c r="AC215" s="175" t="s">
        <v>977</v>
      </c>
      <c r="AD215" s="149">
        <v>0.76600000000000001</v>
      </c>
      <c r="AE215" s="172">
        <v>11.4</v>
      </c>
      <c r="AF215" s="172">
        <v>4.62</v>
      </c>
      <c r="AG215" s="172">
        <v>3.4297189432743567</v>
      </c>
      <c r="AH215" s="178">
        <v>5.5064137634269805</v>
      </c>
      <c r="AI215" s="179"/>
      <c r="AJ215" s="179"/>
      <c r="AK215" s="179"/>
      <c r="AL215" s="179"/>
      <c r="AM215" s="179"/>
      <c r="AN215" s="179"/>
      <c r="AO215" s="179"/>
      <c r="AP215" s="208"/>
      <c r="AQ215" s="116">
        <v>721.05</v>
      </c>
      <c r="AR215" s="171">
        <v>723.47</v>
      </c>
      <c r="AS215" s="171">
        <v>486.08</v>
      </c>
      <c r="AT215" s="171">
        <v>237.86573146292591</v>
      </c>
      <c r="AU215" s="171">
        <v>2.4248496993988704</v>
      </c>
      <c r="AV215" s="180">
        <v>3.0313319853405778</v>
      </c>
      <c r="AW215" s="181">
        <v>1.019419520620107E-2</v>
      </c>
      <c r="AX215" s="203">
        <v>3.0625522407115806</v>
      </c>
      <c r="AY215" s="37">
        <v>5820</v>
      </c>
      <c r="AZ215" s="199">
        <v>17642.352154682161</v>
      </c>
      <c r="BA215" s="239">
        <v>498.45</v>
      </c>
      <c r="BB215" s="182">
        <v>576.79</v>
      </c>
      <c r="BC215" s="182">
        <v>641.63</v>
      </c>
      <c r="BD215" s="183">
        <v>569.25649536734011</v>
      </c>
      <c r="BE215" s="184">
        <v>7.3639999999999999</v>
      </c>
      <c r="BF215" s="184">
        <v>7.7469999999999999</v>
      </c>
      <c r="BG215" s="184">
        <v>8.0129999999999999</v>
      </c>
      <c r="BH215" s="185">
        <v>7.7080000000000011</v>
      </c>
      <c r="BI215" s="184">
        <v>0</v>
      </c>
      <c r="BJ215" s="184">
        <v>0</v>
      </c>
      <c r="BK215" s="184">
        <v>0</v>
      </c>
      <c r="BL215" s="197">
        <v>0</v>
      </c>
      <c r="BM215" s="155">
        <v>0.82882</v>
      </c>
      <c r="BN215" s="186">
        <v>2.2126600000000001</v>
      </c>
      <c r="BO215" s="190">
        <v>-1.5</v>
      </c>
    </row>
    <row r="216" spans="1:67" x14ac:dyDescent="0.25">
      <c r="A216" s="122" t="s">
        <v>1189</v>
      </c>
      <c r="B216" s="174">
        <v>271897</v>
      </c>
      <c r="C216" s="174" t="s">
        <v>1229</v>
      </c>
      <c r="D216" s="175"/>
      <c r="E216" s="176" t="s">
        <v>289</v>
      </c>
      <c r="F216" s="174">
        <v>202</v>
      </c>
      <c r="G216" s="174">
        <v>31</v>
      </c>
      <c r="H216" s="231">
        <v>45391</v>
      </c>
      <c r="I216" s="215"/>
      <c r="J216" s="122" t="s">
        <v>971</v>
      </c>
      <c r="K216" s="174">
        <v>17.39</v>
      </c>
      <c r="L216" s="174">
        <v>17.59</v>
      </c>
      <c r="M216" s="225">
        <v>118.1705</v>
      </c>
      <c r="N216" s="225">
        <v>-33.3202</v>
      </c>
      <c r="O216" s="229">
        <v>608949.59400000004</v>
      </c>
      <c r="P216" s="229">
        <v>6312603.3700000001</v>
      </c>
      <c r="Q216" s="110" t="s">
        <v>1228</v>
      </c>
      <c r="R216" s="226">
        <v>50</v>
      </c>
      <c r="S216" s="219">
        <v>115.78700000000001</v>
      </c>
      <c r="T216" s="168">
        <v>-32.058</v>
      </c>
      <c r="U216" s="174">
        <v>58501</v>
      </c>
      <c r="V216" s="174">
        <v>-1.7070000000000001</v>
      </c>
      <c r="W216" s="233">
        <v>-65.959999999999994</v>
      </c>
      <c r="X216" s="122" t="s">
        <v>398</v>
      </c>
      <c r="Y216" s="174" t="s">
        <v>974</v>
      </c>
      <c r="Z216" s="174" t="s">
        <v>1003</v>
      </c>
      <c r="AA216" s="174" t="s">
        <v>563</v>
      </c>
      <c r="AB216" s="174" t="s">
        <v>1002</v>
      </c>
      <c r="AC216" s="175" t="s">
        <v>978</v>
      </c>
      <c r="AD216" s="149">
        <v>0.89800000000000002</v>
      </c>
      <c r="AE216" s="172">
        <v>0.68899999999999995</v>
      </c>
      <c r="AF216" s="172">
        <v>0.91800000000000004</v>
      </c>
      <c r="AG216" s="172">
        <v>0.82815713253935486</v>
      </c>
      <c r="AH216" s="178">
        <v>2.1076599023126579</v>
      </c>
      <c r="AI216" s="179"/>
      <c r="AJ216" s="179"/>
      <c r="AK216" s="179"/>
      <c r="AL216" s="179"/>
      <c r="AM216" s="179"/>
      <c r="AN216" s="179"/>
      <c r="AO216" s="179"/>
      <c r="AP216" s="208"/>
      <c r="AQ216" s="116">
        <v>455.17</v>
      </c>
      <c r="AR216" s="171">
        <v>455.55</v>
      </c>
      <c r="AS216" s="171">
        <v>306.01</v>
      </c>
      <c r="AT216" s="171">
        <v>149.83967935871746</v>
      </c>
      <c r="AU216" s="171">
        <v>0.38076152304608762</v>
      </c>
      <c r="AV216" s="180">
        <v>3.0377133877223481</v>
      </c>
      <c r="AW216" s="181">
        <v>2.5411261201016143E-3</v>
      </c>
      <c r="AX216" s="203">
        <v>3.0454522660230618</v>
      </c>
      <c r="AY216" s="37">
        <v>5700</v>
      </c>
      <c r="AZ216" s="199">
        <v>17314.966310017386</v>
      </c>
      <c r="BA216" s="239">
        <v>8157.79</v>
      </c>
      <c r="BB216" s="182">
        <v>8386.41</v>
      </c>
      <c r="BC216" s="182">
        <v>8407.3700000000008</v>
      </c>
      <c r="BD216" s="183">
        <v>8316.4170014824467</v>
      </c>
      <c r="BE216" s="184">
        <v>4.3390000000000004</v>
      </c>
      <c r="BF216" s="184">
        <v>4.3390000000000004</v>
      </c>
      <c r="BG216" s="184">
        <v>4.3380000000000001</v>
      </c>
      <c r="BH216" s="185">
        <v>4.3386666666666676</v>
      </c>
      <c r="BI216" s="184">
        <v>0</v>
      </c>
      <c r="BJ216" s="184">
        <v>0</v>
      </c>
      <c r="BK216" s="184">
        <v>0</v>
      </c>
      <c r="BL216" s="197">
        <v>0</v>
      </c>
      <c r="BM216" s="155">
        <v>-0.3</v>
      </c>
      <c r="BN216" s="186">
        <v>3.0968200000000001</v>
      </c>
      <c r="BO216" s="190">
        <v>-1.5</v>
      </c>
    </row>
    <row r="217" spans="1:67" x14ac:dyDescent="0.25">
      <c r="A217" s="122" t="s">
        <v>1190</v>
      </c>
      <c r="B217" s="174">
        <v>271898</v>
      </c>
      <c r="C217" s="174" t="s">
        <v>1229</v>
      </c>
      <c r="D217" s="175"/>
      <c r="E217" s="176" t="s">
        <v>289</v>
      </c>
      <c r="F217" s="174">
        <v>106</v>
      </c>
      <c r="G217" s="174">
        <v>63</v>
      </c>
      <c r="H217" s="231">
        <v>45391</v>
      </c>
      <c r="I217" s="215"/>
      <c r="J217" s="122" t="s">
        <v>971</v>
      </c>
      <c r="K217" s="174">
        <v>32.200000000000003</v>
      </c>
      <c r="L217" s="174">
        <v>32.36</v>
      </c>
      <c r="M217" s="225">
        <v>118.1705</v>
      </c>
      <c r="N217" s="225">
        <v>-33.3202</v>
      </c>
      <c r="O217" s="229">
        <v>608949.59400000004</v>
      </c>
      <c r="P217" s="229">
        <v>6312603.3700000001</v>
      </c>
      <c r="Q217" s="110" t="s">
        <v>1228</v>
      </c>
      <c r="R217" s="226">
        <v>50</v>
      </c>
      <c r="S217" s="219">
        <v>115.78700000000001</v>
      </c>
      <c r="T217" s="168">
        <v>-32.058</v>
      </c>
      <c r="U217" s="174">
        <v>58501</v>
      </c>
      <c r="V217" s="174">
        <v>-1.7070000000000001</v>
      </c>
      <c r="W217" s="233">
        <v>-65.959999999999994</v>
      </c>
      <c r="X217" s="122" t="s">
        <v>398</v>
      </c>
      <c r="Y217" s="174" t="s">
        <v>974</v>
      </c>
      <c r="Z217" s="174" t="s">
        <v>1004</v>
      </c>
      <c r="AA217" s="174" t="s">
        <v>563</v>
      </c>
      <c r="AB217" s="174" t="s">
        <v>1005</v>
      </c>
      <c r="AC217" s="175" t="s">
        <v>979</v>
      </c>
      <c r="AD217" s="149">
        <v>48.8</v>
      </c>
      <c r="AE217" s="172">
        <v>36.799999999999997</v>
      </c>
      <c r="AF217" s="172">
        <v>10.6</v>
      </c>
      <c r="AG217" s="172">
        <v>26.700814032516131</v>
      </c>
      <c r="AH217" s="178">
        <v>43.08977368567453</v>
      </c>
      <c r="AI217" s="179">
        <v>1.02196335</v>
      </c>
      <c r="AJ217" s="179">
        <v>0</v>
      </c>
      <c r="AK217" s="179">
        <v>-24.804965000000003</v>
      </c>
      <c r="AL217" s="179">
        <v>3.8101525000000001</v>
      </c>
      <c r="AM217" s="179">
        <v>175.33605</v>
      </c>
      <c r="AN217" s="179">
        <v>-2.2523415</v>
      </c>
      <c r="AO217" s="179">
        <v>3.8079315</v>
      </c>
      <c r="AP217" s="208">
        <v>21.996628282393456</v>
      </c>
      <c r="AQ217" s="116">
        <v>505.14</v>
      </c>
      <c r="AR217" s="171">
        <v>505.85</v>
      </c>
      <c r="AS217" s="171">
        <v>340.64</v>
      </c>
      <c r="AT217" s="171">
        <v>165.54108216432869</v>
      </c>
      <c r="AU217" s="171">
        <v>0.71142284569141923</v>
      </c>
      <c r="AV217" s="180">
        <v>3.0514479753041579</v>
      </c>
      <c r="AW217" s="181">
        <v>4.2975606803464456E-3</v>
      </c>
      <c r="AX217" s="203">
        <v>3.0646183586626137</v>
      </c>
      <c r="AY217" s="37">
        <v>5390</v>
      </c>
      <c r="AZ217" s="199">
        <v>16447.304586889411</v>
      </c>
      <c r="BA217" s="239">
        <v>5000.45</v>
      </c>
      <c r="BB217" s="182">
        <v>4971.32</v>
      </c>
      <c r="BC217" s="182">
        <v>4986.8599999999997</v>
      </c>
      <c r="BD217" s="183">
        <v>4986.1957952000994</v>
      </c>
      <c r="BE217" s="184">
        <v>47.96</v>
      </c>
      <c r="BF217" s="184">
        <v>48.280999999999999</v>
      </c>
      <c r="BG217" s="184">
        <v>48.715000000000003</v>
      </c>
      <c r="BH217" s="185">
        <v>48.318666666666672</v>
      </c>
      <c r="BI217" s="184">
        <v>0</v>
      </c>
      <c r="BJ217" s="184">
        <v>0</v>
      </c>
      <c r="BK217" s="184">
        <v>0</v>
      </c>
      <c r="BL217" s="197">
        <v>0</v>
      </c>
      <c r="BM217" s="155">
        <v>1.45357</v>
      </c>
      <c r="BN217" s="186">
        <v>2.9209499999999999</v>
      </c>
      <c r="BO217" s="190">
        <v>-1.5</v>
      </c>
    </row>
    <row r="218" spans="1:67" x14ac:dyDescent="0.25">
      <c r="A218" s="122" t="s">
        <v>1191</v>
      </c>
      <c r="B218" s="174">
        <v>271899</v>
      </c>
      <c r="C218" s="174" t="s">
        <v>1229</v>
      </c>
      <c r="D218" s="175"/>
      <c r="E218" s="176" t="s">
        <v>289</v>
      </c>
      <c r="F218" s="174">
        <v>145</v>
      </c>
      <c r="G218" s="174">
        <v>63</v>
      </c>
      <c r="H218" s="231">
        <v>45391</v>
      </c>
      <c r="I218" s="215"/>
      <c r="J218" s="122" t="s">
        <v>971</v>
      </c>
      <c r="K218" s="174">
        <v>35.22</v>
      </c>
      <c r="L218" s="174">
        <v>35.42</v>
      </c>
      <c r="M218" s="225">
        <v>118.1705</v>
      </c>
      <c r="N218" s="225">
        <v>-33.3202</v>
      </c>
      <c r="O218" s="229">
        <v>608949.59400000004</v>
      </c>
      <c r="P218" s="229">
        <v>6312603.3700000001</v>
      </c>
      <c r="Q218" s="110" t="s">
        <v>1228</v>
      </c>
      <c r="R218" s="226">
        <v>50</v>
      </c>
      <c r="S218" s="219">
        <v>115.78700000000001</v>
      </c>
      <c r="T218" s="168">
        <v>-32.058</v>
      </c>
      <c r="U218" s="174">
        <v>58501</v>
      </c>
      <c r="V218" s="174">
        <v>-1.7070000000000001</v>
      </c>
      <c r="W218" s="233">
        <v>-65.959999999999994</v>
      </c>
      <c r="X218" s="122" t="s">
        <v>398</v>
      </c>
      <c r="Y218" s="174" t="s">
        <v>974</v>
      </c>
      <c r="Z218" s="174" t="s">
        <v>1006</v>
      </c>
      <c r="AA218" s="174" t="s">
        <v>563</v>
      </c>
      <c r="AB218" s="174" t="s">
        <v>1007</v>
      </c>
      <c r="AC218" s="175" t="s">
        <v>980</v>
      </c>
      <c r="AD218" s="149">
        <v>7.7</v>
      </c>
      <c r="AE218" s="172">
        <v>8.93</v>
      </c>
      <c r="AF218" s="172">
        <v>4.6900000000000004</v>
      </c>
      <c r="AG218" s="172">
        <v>6.8575925190822344</v>
      </c>
      <c r="AH218" s="178">
        <v>11.008493270882711</v>
      </c>
      <c r="AI218" s="179">
        <v>0.60781065000000001</v>
      </c>
      <c r="AJ218" s="179">
        <v>0</v>
      </c>
      <c r="AK218" s="179">
        <v>-87.114535000000004</v>
      </c>
      <c r="AL218" s="179">
        <v>0.42676015</v>
      </c>
      <c r="AM218" s="179">
        <v>179.41985</v>
      </c>
      <c r="AN218" s="179">
        <v>32.463790000000003</v>
      </c>
      <c r="AO218" s="179">
        <v>0.70912405000000001</v>
      </c>
      <c r="AP218" s="208">
        <v>13.082450495049505</v>
      </c>
      <c r="AQ218" s="116">
        <v>664.59</v>
      </c>
      <c r="AR218" s="171">
        <v>666.45</v>
      </c>
      <c r="AS218" s="171">
        <v>436.91</v>
      </c>
      <c r="AT218" s="171">
        <v>230.00000000000003</v>
      </c>
      <c r="AU218" s="171">
        <v>1.8637274549098333</v>
      </c>
      <c r="AV218" s="180">
        <v>2.8895217391304344</v>
      </c>
      <c r="AW218" s="181">
        <v>8.1031628474340575E-3</v>
      </c>
      <c r="AX218" s="203">
        <v>2.9131272839072384</v>
      </c>
      <c r="AY218" s="37">
        <v>5610</v>
      </c>
      <c r="AZ218" s="199">
        <v>16210.216956521737</v>
      </c>
      <c r="BA218" s="239">
        <v>4527.59</v>
      </c>
      <c r="BB218" s="182">
        <v>4542.97</v>
      </c>
      <c r="BC218" s="182">
        <v>4514.12</v>
      </c>
      <c r="BD218" s="183">
        <v>4528.2113290880661</v>
      </c>
      <c r="BE218" s="184">
        <v>4.7069999999999999</v>
      </c>
      <c r="BF218" s="184">
        <v>4.766</v>
      </c>
      <c r="BG218" s="184">
        <v>4.7530000000000001</v>
      </c>
      <c r="BH218" s="185">
        <v>4.742</v>
      </c>
      <c r="BI218" s="184">
        <v>0</v>
      </c>
      <c r="BJ218" s="184">
        <v>0</v>
      </c>
      <c r="BK218" s="184">
        <v>0</v>
      </c>
      <c r="BL218" s="197">
        <v>0</v>
      </c>
      <c r="BM218" s="155">
        <v>2.35053</v>
      </c>
      <c r="BN218" s="186">
        <v>11.544639999999999</v>
      </c>
      <c r="BO218" s="190">
        <v>19.567699999999999</v>
      </c>
    </row>
    <row r="219" spans="1:67" x14ac:dyDescent="0.25">
      <c r="A219" s="122" t="s">
        <v>1192</v>
      </c>
      <c r="B219" s="174">
        <v>271900</v>
      </c>
      <c r="C219" s="174" t="s">
        <v>1229</v>
      </c>
      <c r="D219" s="175"/>
      <c r="E219" s="176" t="s">
        <v>289</v>
      </c>
      <c r="F219" s="174">
        <v>140</v>
      </c>
      <c r="G219" s="174">
        <v>63</v>
      </c>
      <c r="H219" s="231">
        <v>45391</v>
      </c>
      <c r="I219" s="215"/>
      <c r="J219" s="122" t="s">
        <v>971</v>
      </c>
      <c r="K219" s="174">
        <v>37.49</v>
      </c>
      <c r="L219" s="174">
        <v>37.69</v>
      </c>
      <c r="M219" s="225">
        <v>118.1705</v>
      </c>
      <c r="N219" s="225">
        <v>-33.3202</v>
      </c>
      <c r="O219" s="229">
        <v>608949.59400000004</v>
      </c>
      <c r="P219" s="229">
        <v>6312603.3700000001</v>
      </c>
      <c r="Q219" s="110" t="s">
        <v>1228</v>
      </c>
      <c r="R219" s="226">
        <v>50</v>
      </c>
      <c r="S219" s="219">
        <v>115.78700000000001</v>
      </c>
      <c r="T219" s="168">
        <v>-32.058</v>
      </c>
      <c r="U219" s="174">
        <v>58501</v>
      </c>
      <c r="V219" s="174">
        <v>-1.7070000000000001</v>
      </c>
      <c r="W219" s="233">
        <v>-65.959999999999994</v>
      </c>
      <c r="X219" s="122" t="s">
        <v>972</v>
      </c>
      <c r="Y219" s="174" t="s">
        <v>973</v>
      </c>
      <c r="Z219" s="174" t="s">
        <v>1008</v>
      </c>
      <c r="AA219" s="174" t="s">
        <v>563</v>
      </c>
      <c r="AB219" s="174" t="s">
        <v>784</v>
      </c>
      <c r="AC219" s="175" t="s">
        <v>981</v>
      </c>
      <c r="AD219" s="149">
        <v>2.4900000000000002</v>
      </c>
      <c r="AE219" s="172">
        <v>4.9400000000000004</v>
      </c>
      <c r="AF219" s="172">
        <v>2.77</v>
      </c>
      <c r="AG219" s="172">
        <v>3.2419179697224823</v>
      </c>
      <c r="AH219" s="178">
        <v>5.2074928347652234</v>
      </c>
      <c r="AI219" s="179"/>
      <c r="AJ219" s="179"/>
      <c r="AK219" s="179"/>
      <c r="AL219" s="179"/>
      <c r="AM219" s="179"/>
      <c r="AN219" s="179"/>
      <c r="AO219" s="179"/>
      <c r="AP219" s="208"/>
      <c r="AQ219" s="116">
        <v>596.91</v>
      </c>
      <c r="AR219" s="171">
        <v>597.5</v>
      </c>
      <c r="AS219" s="171">
        <v>373.57</v>
      </c>
      <c r="AT219" s="171">
        <v>224.37875751503006</v>
      </c>
      <c r="AU219" s="171">
        <v>0.59118236472949082</v>
      </c>
      <c r="AV219" s="180">
        <v>2.6602785691957305</v>
      </c>
      <c r="AW219" s="181">
        <v>2.6347519314072784E-3</v>
      </c>
      <c r="AX219" s="203">
        <v>2.6673062595146417</v>
      </c>
      <c r="AY219" s="37">
        <v>5490</v>
      </c>
      <c r="AZ219" s="199">
        <v>14604.92934488456</v>
      </c>
      <c r="BA219" s="239">
        <v>9306.6299999999992</v>
      </c>
      <c r="BB219" s="182">
        <v>10416.94</v>
      </c>
      <c r="BC219" s="182">
        <v>10811.83</v>
      </c>
      <c r="BD219" s="183">
        <v>10158.056087359679</v>
      </c>
      <c r="BE219" s="184">
        <v>4.3239999999999998</v>
      </c>
      <c r="BF219" s="184">
        <v>4.5090000000000003</v>
      </c>
      <c r="BG219" s="184">
        <v>4.53</v>
      </c>
      <c r="BH219" s="185">
        <v>4.4543333333333335</v>
      </c>
      <c r="BI219" s="184">
        <v>0</v>
      </c>
      <c r="BJ219" s="184">
        <v>0</v>
      </c>
      <c r="BK219" s="184">
        <v>0</v>
      </c>
      <c r="BL219" s="197">
        <v>0</v>
      </c>
      <c r="BM219" s="155">
        <v>8.5897600000000001</v>
      </c>
      <c r="BN219" s="186">
        <v>16.189769999999999</v>
      </c>
      <c r="BO219" s="190">
        <v>84.983050000000006</v>
      </c>
    </row>
    <row r="220" spans="1:67" x14ac:dyDescent="0.25">
      <c r="A220" s="122" t="s">
        <v>1193</v>
      </c>
      <c r="B220" s="174">
        <v>275001</v>
      </c>
      <c r="C220" s="174" t="s">
        <v>1229</v>
      </c>
      <c r="D220" s="175"/>
      <c r="E220" s="176" t="s">
        <v>289</v>
      </c>
      <c r="F220" s="174">
        <v>203</v>
      </c>
      <c r="G220" s="174">
        <v>30</v>
      </c>
      <c r="H220" s="231">
        <v>45391</v>
      </c>
      <c r="I220" s="215"/>
      <c r="J220" s="122" t="s">
        <v>971</v>
      </c>
      <c r="K220" s="174">
        <v>43.73</v>
      </c>
      <c r="L220" s="174">
        <v>43.93</v>
      </c>
      <c r="M220" s="225">
        <v>118.1705</v>
      </c>
      <c r="N220" s="225">
        <v>-33.3202</v>
      </c>
      <c r="O220" s="229">
        <v>608949.59400000004</v>
      </c>
      <c r="P220" s="229">
        <v>6312603.3700000001</v>
      </c>
      <c r="Q220" s="110" t="s">
        <v>1228</v>
      </c>
      <c r="R220" s="226">
        <v>50</v>
      </c>
      <c r="S220" s="219">
        <v>115.78700000000001</v>
      </c>
      <c r="T220" s="168">
        <v>-32.058</v>
      </c>
      <c r="U220" s="174">
        <v>58501</v>
      </c>
      <c r="V220" s="174">
        <v>-1.7070000000000001</v>
      </c>
      <c r="W220" s="233">
        <v>-65.959999999999994</v>
      </c>
      <c r="X220" s="122" t="s">
        <v>972</v>
      </c>
      <c r="Y220" s="174" t="s">
        <v>973</v>
      </c>
      <c r="Z220" s="174" t="s">
        <v>1009</v>
      </c>
      <c r="AA220" s="174" t="s">
        <v>563</v>
      </c>
      <c r="AB220" s="174" t="s">
        <v>1010</v>
      </c>
      <c r="AC220" s="175" t="s">
        <v>982</v>
      </c>
      <c r="AD220" s="149">
        <v>3.77</v>
      </c>
      <c r="AE220" s="172">
        <v>4.55</v>
      </c>
      <c r="AF220" s="172">
        <v>4.46</v>
      </c>
      <c r="AG220" s="172">
        <v>4.2451776444651417</v>
      </c>
      <c r="AH220" s="178">
        <v>10.803128069634893</v>
      </c>
      <c r="AI220" s="179"/>
      <c r="AJ220" s="179"/>
      <c r="AK220" s="179"/>
      <c r="AL220" s="179"/>
      <c r="AM220" s="179"/>
      <c r="AN220" s="179"/>
      <c r="AO220" s="179"/>
      <c r="AP220" s="208"/>
      <c r="AQ220" s="116">
        <v>406.78</v>
      </c>
      <c r="AR220" s="171">
        <v>407.41</v>
      </c>
      <c r="AS220" s="171">
        <v>253.51</v>
      </c>
      <c r="AT220" s="171">
        <v>154.20841683366737</v>
      </c>
      <c r="AU220" s="171">
        <v>0.63126252505015257</v>
      </c>
      <c r="AV220" s="180">
        <v>2.6378586094866789</v>
      </c>
      <c r="AW220" s="181">
        <v>4.0935672514623269E-3</v>
      </c>
      <c r="AX220" s="203">
        <v>2.6487012461668948</v>
      </c>
      <c r="AY220" s="37">
        <v>4880</v>
      </c>
      <c r="AZ220" s="199">
        <v>12872.750014294994</v>
      </c>
      <c r="BA220" s="239">
        <v>5324.6</v>
      </c>
      <c r="BB220" s="182">
        <v>5597.74</v>
      </c>
      <c r="BC220" s="182">
        <v>5921.66</v>
      </c>
      <c r="BD220" s="183">
        <v>5609.3739451909041</v>
      </c>
      <c r="BE220" s="184">
        <v>11.135999999999999</v>
      </c>
      <c r="BF220" s="184">
        <v>11.211</v>
      </c>
      <c r="BG220" s="184">
        <v>11.305</v>
      </c>
      <c r="BH220" s="185">
        <v>11.217333333333334</v>
      </c>
      <c r="BI220" s="184">
        <v>0</v>
      </c>
      <c r="BJ220" s="184">
        <v>0</v>
      </c>
      <c r="BK220" s="184">
        <v>0</v>
      </c>
      <c r="BL220" s="197">
        <v>0</v>
      </c>
      <c r="BM220" s="155">
        <v>4.4071999999999996</v>
      </c>
      <c r="BN220" s="186">
        <v>-0.9</v>
      </c>
      <c r="BO220" s="190">
        <v>66.983220000000003</v>
      </c>
    </row>
    <row r="221" spans="1:67" x14ac:dyDescent="0.25">
      <c r="A221" s="122" t="s">
        <v>1194</v>
      </c>
      <c r="B221" s="174">
        <v>275002</v>
      </c>
      <c r="C221" s="174" t="s">
        <v>1229</v>
      </c>
      <c r="D221" s="175"/>
      <c r="E221" s="176" t="s">
        <v>289</v>
      </c>
      <c r="F221" s="174">
        <v>144</v>
      </c>
      <c r="G221" s="174">
        <v>63</v>
      </c>
      <c r="H221" s="231">
        <v>45391</v>
      </c>
      <c r="I221" s="215"/>
      <c r="J221" s="122" t="s">
        <v>971</v>
      </c>
      <c r="K221" s="174">
        <v>63.19</v>
      </c>
      <c r="L221" s="174">
        <v>63.39</v>
      </c>
      <c r="M221" s="225">
        <v>118.1705</v>
      </c>
      <c r="N221" s="225">
        <v>-33.3202</v>
      </c>
      <c r="O221" s="229">
        <v>608949.59400000004</v>
      </c>
      <c r="P221" s="229">
        <v>6312603.3700000001</v>
      </c>
      <c r="Q221" s="110" t="s">
        <v>1228</v>
      </c>
      <c r="R221" s="226">
        <v>50</v>
      </c>
      <c r="S221" s="219">
        <v>115.78700000000001</v>
      </c>
      <c r="T221" s="168">
        <v>-32.058</v>
      </c>
      <c r="U221" s="174">
        <v>58501</v>
      </c>
      <c r="V221" s="174">
        <v>-1.7070000000000001</v>
      </c>
      <c r="W221" s="233">
        <v>-65.959999999999994</v>
      </c>
      <c r="X221" s="122" t="s">
        <v>972</v>
      </c>
      <c r="Y221" s="174" t="s">
        <v>973</v>
      </c>
      <c r="Z221" s="174" t="s">
        <v>1011</v>
      </c>
      <c r="AA221" s="174" t="s">
        <v>563</v>
      </c>
      <c r="AB221" s="174" t="s">
        <v>1012</v>
      </c>
      <c r="AC221" s="175" t="s">
        <v>983</v>
      </c>
      <c r="AD221" s="149">
        <v>6.18</v>
      </c>
      <c r="AE221" s="172">
        <v>9.6</v>
      </c>
      <c r="AF221" s="172">
        <v>12</v>
      </c>
      <c r="AG221" s="172">
        <v>8.9292226328842865</v>
      </c>
      <c r="AH221" s="178">
        <v>14.335866937095723</v>
      </c>
      <c r="AI221" s="179">
        <v>0.6275811</v>
      </c>
      <c r="AJ221" s="179">
        <v>0</v>
      </c>
      <c r="AK221" s="179">
        <v>-68.463335000000001</v>
      </c>
      <c r="AL221" s="179">
        <v>0.23253570000000001</v>
      </c>
      <c r="AM221" s="179">
        <v>183.10284999999999</v>
      </c>
      <c r="AN221" s="179">
        <v>29.861709999999999</v>
      </c>
      <c r="AO221" s="179">
        <v>0.36508894999999997</v>
      </c>
      <c r="AP221" s="208">
        <v>13.507987516142919</v>
      </c>
      <c r="AQ221" s="116">
        <v>586.87</v>
      </c>
      <c r="AR221" s="171">
        <v>587.44000000000005</v>
      </c>
      <c r="AS221" s="171">
        <v>365.6</v>
      </c>
      <c r="AT221" s="171">
        <v>222.28456913827659</v>
      </c>
      <c r="AU221" s="171">
        <v>0.57114228456918836</v>
      </c>
      <c r="AV221" s="180">
        <v>2.6401742697439592</v>
      </c>
      <c r="AW221" s="181">
        <v>2.569419401370582E-3</v>
      </c>
      <c r="AX221" s="203">
        <v>2.646975459845438</v>
      </c>
      <c r="AY221" s="37">
        <v>5440</v>
      </c>
      <c r="AZ221" s="199">
        <v>14362.548027407138</v>
      </c>
      <c r="BA221" s="239">
        <v>10843.12</v>
      </c>
      <c r="BB221" s="182">
        <v>11363.45</v>
      </c>
      <c r="BC221" s="182">
        <v>11533.76</v>
      </c>
      <c r="BD221" s="183">
        <v>11242.902900153131</v>
      </c>
      <c r="BE221" s="184">
        <v>7.4660000000000002</v>
      </c>
      <c r="BF221" s="184">
        <v>7.5640000000000001</v>
      </c>
      <c r="BG221" s="184">
        <v>7.5339999999999998</v>
      </c>
      <c r="BH221" s="185">
        <v>7.5213333333333336</v>
      </c>
      <c r="BI221" s="184">
        <v>0</v>
      </c>
      <c r="BJ221" s="184">
        <v>0</v>
      </c>
      <c r="BK221" s="184">
        <v>0</v>
      </c>
      <c r="BL221" s="197">
        <v>0</v>
      </c>
      <c r="BM221" s="155">
        <v>5.5326899999999997</v>
      </c>
      <c r="BN221" s="186">
        <v>2.1873</v>
      </c>
      <c r="BO221" s="190">
        <v>-1.5</v>
      </c>
    </row>
    <row r="222" spans="1:67" x14ac:dyDescent="0.25">
      <c r="A222" s="122" t="s">
        <v>1195</v>
      </c>
      <c r="B222" s="174">
        <v>275003</v>
      </c>
      <c r="C222" s="174" t="s">
        <v>1229</v>
      </c>
      <c r="D222" s="175"/>
      <c r="E222" s="176" t="s">
        <v>289</v>
      </c>
      <c r="F222" s="174">
        <v>138</v>
      </c>
      <c r="G222" s="174">
        <v>63</v>
      </c>
      <c r="H222" s="231">
        <v>45391</v>
      </c>
      <c r="I222" s="215"/>
      <c r="J222" s="122" t="s">
        <v>971</v>
      </c>
      <c r="K222" s="174">
        <v>72.69</v>
      </c>
      <c r="L222" s="174">
        <v>72.89</v>
      </c>
      <c r="M222" s="225">
        <v>118.1705</v>
      </c>
      <c r="N222" s="225">
        <v>-33.3202</v>
      </c>
      <c r="O222" s="229">
        <v>608949.59400000004</v>
      </c>
      <c r="P222" s="229">
        <v>6312603.3700000001</v>
      </c>
      <c r="Q222" s="110" t="s">
        <v>1228</v>
      </c>
      <c r="R222" s="226">
        <v>50</v>
      </c>
      <c r="S222" s="219">
        <v>115.78700000000001</v>
      </c>
      <c r="T222" s="168">
        <v>-32.058</v>
      </c>
      <c r="U222" s="174">
        <v>58501</v>
      </c>
      <c r="V222" s="174">
        <v>-1.7070000000000001</v>
      </c>
      <c r="W222" s="233">
        <v>-65.959999999999994</v>
      </c>
      <c r="X222" s="122" t="s">
        <v>398</v>
      </c>
      <c r="Y222" s="174" t="s">
        <v>974</v>
      </c>
      <c r="Z222" s="174" t="s">
        <v>1013</v>
      </c>
      <c r="AA222" s="174" t="s">
        <v>563</v>
      </c>
      <c r="AB222" s="174" t="s">
        <v>1012</v>
      </c>
      <c r="AC222" s="175" t="s">
        <v>984</v>
      </c>
      <c r="AD222" s="149">
        <v>13.5</v>
      </c>
      <c r="AE222" s="172">
        <v>10.7</v>
      </c>
      <c r="AF222" s="172">
        <v>7.59</v>
      </c>
      <c r="AG222" s="172">
        <v>10.311450802348762</v>
      </c>
      <c r="AH222" s="178">
        <v>16.574626019695401</v>
      </c>
      <c r="AI222" s="179">
        <v>0.60718309999999998</v>
      </c>
      <c r="AJ222" s="179">
        <v>0</v>
      </c>
      <c r="AK222" s="179">
        <v>-68.218485000000001</v>
      </c>
      <c r="AL222" s="179">
        <v>1.0240070000000001</v>
      </c>
      <c r="AM222" s="179">
        <v>192.9862</v>
      </c>
      <c r="AN222" s="179">
        <v>12.112807499999999</v>
      </c>
      <c r="AO222" s="179">
        <v>1.7197575000000001</v>
      </c>
      <c r="AP222" s="208">
        <v>13.068943176926387</v>
      </c>
      <c r="AQ222" s="116">
        <v>650.98</v>
      </c>
      <c r="AR222" s="171">
        <v>651.87</v>
      </c>
      <c r="AS222" s="171">
        <v>436.79</v>
      </c>
      <c r="AT222" s="171">
        <v>215.51102204408815</v>
      </c>
      <c r="AU222" s="171">
        <v>0.89178356713425488</v>
      </c>
      <c r="AV222" s="180">
        <v>3.0206343686070305</v>
      </c>
      <c r="AW222" s="181">
        <v>4.1379951645898576E-3</v>
      </c>
      <c r="AX222" s="203">
        <v>3.0331856762687335</v>
      </c>
      <c r="AY222" s="37">
        <v>4600</v>
      </c>
      <c r="AZ222" s="199">
        <v>13894.91809559234</v>
      </c>
      <c r="BA222" s="239">
        <v>4621.99</v>
      </c>
      <c r="BB222" s="182">
        <v>4881.29</v>
      </c>
      <c r="BC222" s="182">
        <v>4937.8999999999996</v>
      </c>
      <c r="BD222" s="183">
        <v>4811.7379500196321</v>
      </c>
      <c r="BE222" s="184">
        <v>26.169</v>
      </c>
      <c r="BF222" s="184">
        <v>26.77</v>
      </c>
      <c r="BG222" s="184">
        <v>26.939</v>
      </c>
      <c r="BH222" s="185">
        <v>26.626000000000001</v>
      </c>
      <c r="BI222" s="184">
        <v>0</v>
      </c>
      <c r="BJ222" s="184">
        <v>0</v>
      </c>
      <c r="BK222" s="184">
        <v>0</v>
      </c>
      <c r="BL222" s="197">
        <v>0</v>
      </c>
      <c r="BM222" s="155">
        <v>1.3975500000000001</v>
      </c>
      <c r="BN222" s="186">
        <v>6.8275300000000003</v>
      </c>
      <c r="BO222" s="190">
        <v>10.676970000000001</v>
      </c>
    </row>
    <row r="223" spans="1:67" x14ac:dyDescent="0.25">
      <c r="A223" s="122" t="s">
        <v>1196</v>
      </c>
      <c r="B223" s="174">
        <v>275004</v>
      </c>
      <c r="C223" s="174" t="s">
        <v>1229</v>
      </c>
      <c r="D223" s="175"/>
      <c r="E223" s="176" t="s">
        <v>289</v>
      </c>
      <c r="F223" s="174">
        <v>145</v>
      </c>
      <c r="G223" s="174">
        <v>63</v>
      </c>
      <c r="H223" s="231">
        <v>45391</v>
      </c>
      <c r="I223" s="215"/>
      <c r="J223" s="122" t="s">
        <v>971</v>
      </c>
      <c r="K223" s="174">
        <v>76.34</v>
      </c>
      <c r="L223" s="174">
        <v>76.540000000000006</v>
      </c>
      <c r="M223" s="225">
        <v>118.1705</v>
      </c>
      <c r="N223" s="225">
        <v>-33.3202</v>
      </c>
      <c r="O223" s="229">
        <v>608949.59400000004</v>
      </c>
      <c r="P223" s="229">
        <v>6312603.3700000001</v>
      </c>
      <c r="Q223" s="110" t="s">
        <v>1228</v>
      </c>
      <c r="R223" s="226">
        <v>50</v>
      </c>
      <c r="S223" s="219">
        <v>115.78700000000001</v>
      </c>
      <c r="T223" s="168">
        <v>-32.058</v>
      </c>
      <c r="U223" s="174">
        <v>58501</v>
      </c>
      <c r="V223" s="174">
        <v>-1.7070000000000001</v>
      </c>
      <c r="W223" s="233">
        <v>-65.959999999999994</v>
      </c>
      <c r="X223" s="122" t="s">
        <v>972</v>
      </c>
      <c r="Y223" s="174" t="s">
        <v>973</v>
      </c>
      <c r="Z223" s="174" t="s">
        <v>1014</v>
      </c>
      <c r="AA223" s="174" t="s">
        <v>563</v>
      </c>
      <c r="AB223" s="174" t="s">
        <v>1015</v>
      </c>
      <c r="AC223" s="175" t="s">
        <v>985</v>
      </c>
      <c r="AD223" s="149">
        <v>3.5</v>
      </c>
      <c r="AE223" s="172">
        <v>4.12</v>
      </c>
      <c r="AF223" s="172">
        <v>2.77</v>
      </c>
      <c r="AG223" s="172">
        <v>3.4183380546102322</v>
      </c>
      <c r="AH223" s="178">
        <v>5.4874580790658065</v>
      </c>
      <c r="AI223" s="179"/>
      <c r="AJ223" s="179"/>
      <c r="AK223" s="179"/>
      <c r="AL223" s="179"/>
      <c r="AM223" s="179"/>
      <c r="AN223" s="179"/>
      <c r="AO223" s="179"/>
      <c r="AP223" s="208"/>
      <c r="AQ223" s="116">
        <v>593.63</v>
      </c>
      <c r="AR223" s="171">
        <v>594.23</v>
      </c>
      <c r="AS223" s="171">
        <v>368.21</v>
      </c>
      <c r="AT223" s="171">
        <v>226.47294589178361</v>
      </c>
      <c r="AU223" s="171">
        <v>0.60120240480964204</v>
      </c>
      <c r="AV223" s="180">
        <v>2.6211960888416947</v>
      </c>
      <c r="AW223" s="181">
        <v>2.6546323334219212E-3</v>
      </c>
      <c r="AX223" s="203">
        <v>2.6281729216573506</v>
      </c>
      <c r="AY223" s="37">
        <v>5470</v>
      </c>
      <c r="AZ223" s="199">
        <v>14337.94260596407</v>
      </c>
      <c r="BA223" s="239">
        <v>6510.13</v>
      </c>
      <c r="BB223" s="182">
        <v>6879.7</v>
      </c>
      <c r="BC223" s="182">
        <v>7391.81</v>
      </c>
      <c r="BD223" s="183">
        <v>6917.8315963534615</v>
      </c>
      <c r="BE223" s="184">
        <v>5.0890000000000004</v>
      </c>
      <c r="BF223" s="184">
        <v>5.1609999999999996</v>
      </c>
      <c r="BG223" s="184">
        <v>5.2910000000000004</v>
      </c>
      <c r="BH223" s="185">
        <v>5.1803333333333335</v>
      </c>
      <c r="BI223" s="184">
        <v>0</v>
      </c>
      <c r="BJ223" s="184">
        <v>0</v>
      </c>
      <c r="BK223" s="184">
        <v>0</v>
      </c>
      <c r="BL223" s="197">
        <v>0</v>
      </c>
      <c r="BM223" s="155">
        <v>7.86517</v>
      </c>
      <c r="BN223" s="186">
        <v>-0.9</v>
      </c>
      <c r="BO223" s="190">
        <v>-1.5</v>
      </c>
    </row>
    <row r="224" spans="1:67" x14ac:dyDescent="0.25">
      <c r="A224" s="122" t="s">
        <v>1197</v>
      </c>
      <c r="B224" s="174">
        <v>275005</v>
      </c>
      <c r="C224" s="174" t="s">
        <v>1229</v>
      </c>
      <c r="D224" s="175"/>
      <c r="E224" s="176" t="s">
        <v>678</v>
      </c>
      <c r="F224" s="174">
        <v>199</v>
      </c>
      <c r="G224" s="174">
        <v>32</v>
      </c>
      <c r="H224" s="231">
        <v>45391</v>
      </c>
      <c r="I224" s="215"/>
      <c r="J224" s="122" t="s">
        <v>971</v>
      </c>
      <c r="K224" s="174">
        <v>79.37</v>
      </c>
      <c r="L224" s="174">
        <v>79.569999999999993</v>
      </c>
      <c r="M224" s="225">
        <v>118.1705</v>
      </c>
      <c r="N224" s="225">
        <v>-33.3202</v>
      </c>
      <c r="O224" s="229">
        <v>608949.59400000004</v>
      </c>
      <c r="P224" s="229">
        <v>6312603.3700000001</v>
      </c>
      <c r="Q224" s="110" t="s">
        <v>1228</v>
      </c>
      <c r="R224" s="226">
        <v>50</v>
      </c>
      <c r="S224" s="219">
        <v>115.78700000000001</v>
      </c>
      <c r="T224" s="168">
        <v>-32.058</v>
      </c>
      <c r="U224" s="174">
        <v>58501</v>
      </c>
      <c r="V224" s="174">
        <v>-1.7070000000000001</v>
      </c>
      <c r="W224" s="233">
        <v>-65.959999999999994</v>
      </c>
      <c r="X224" s="122" t="s">
        <v>972</v>
      </c>
      <c r="Y224" s="174" t="s">
        <v>973</v>
      </c>
      <c r="Z224" s="174" t="s">
        <v>1009</v>
      </c>
      <c r="AA224" s="174" t="s">
        <v>563</v>
      </c>
      <c r="AB224" s="174" t="s">
        <v>1015</v>
      </c>
      <c r="AC224" s="175" t="s">
        <v>986</v>
      </c>
      <c r="AD224" s="149">
        <v>8.7200000000000006</v>
      </c>
      <c r="AE224" s="172">
        <v>9.32</v>
      </c>
      <c r="AF224" s="172">
        <v>8.61</v>
      </c>
      <c r="AG224" s="172">
        <v>8.8779327222456281</v>
      </c>
      <c r="AH224" s="178">
        <v>22.599665537748471</v>
      </c>
      <c r="AI224" s="179">
        <v>0.68587339999999997</v>
      </c>
      <c r="AJ224" s="179">
        <v>0</v>
      </c>
      <c r="AK224" s="179">
        <v>-84.183144999999996</v>
      </c>
      <c r="AL224" s="179">
        <v>0.34607019999999999</v>
      </c>
      <c r="AM224" s="179">
        <v>200.40134999999998</v>
      </c>
      <c r="AN224" s="179">
        <v>64.122855000000001</v>
      </c>
      <c r="AO224" s="179">
        <v>0.48431895000000003</v>
      </c>
      <c r="AP224" s="208">
        <v>14.762664657770124</v>
      </c>
      <c r="AQ224" s="116">
        <v>399.43</v>
      </c>
      <c r="AR224" s="171">
        <v>399.89</v>
      </c>
      <c r="AS224" s="171">
        <v>250.19</v>
      </c>
      <c r="AT224" s="171">
        <v>150</v>
      </c>
      <c r="AU224" s="171">
        <v>0.46092184368735423</v>
      </c>
      <c r="AV224" s="180">
        <v>2.6628666666666665</v>
      </c>
      <c r="AW224" s="181">
        <v>3.0728122912490282E-3</v>
      </c>
      <c r="AX224" s="203">
        <v>2.6710743768426695</v>
      </c>
      <c r="AY224" s="37">
        <v>5370</v>
      </c>
      <c r="AZ224" s="199">
        <v>14299.593999999999</v>
      </c>
      <c r="BA224" s="239">
        <v>8933.58</v>
      </c>
      <c r="BB224" s="182">
        <v>9208.68</v>
      </c>
      <c r="BC224" s="182">
        <v>9249.59</v>
      </c>
      <c r="BD224" s="183">
        <v>9129.5309440712153</v>
      </c>
      <c r="BE224" s="184">
        <v>4.84</v>
      </c>
      <c r="BF224" s="184">
        <v>4.8029999999999999</v>
      </c>
      <c r="BG224" s="184">
        <v>4.7699999999999996</v>
      </c>
      <c r="BH224" s="185">
        <v>4.8043333333333331</v>
      </c>
      <c r="BI224" s="184">
        <v>0</v>
      </c>
      <c r="BJ224" s="184">
        <v>0</v>
      </c>
      <c r="BK224" s="184">
        <v>0</v>
      </c>
      <c r="BL224" s="197">
        <v>0</v>
      </c>
      <c r="BM224" s="155">
        <v>3.1122000000000001</v>
      </c>
      <c r="BN224" s="186">
        <v>5.8921799999999998</v>
      </c>
      <c r="BO224" s="190">
        <v>41.785539999999997</v>
      </c>
    </row>
    <row r="225" spans="1:67" x14ac:dyDescent="0.25">
      <c r="A225" s="122" t="s">
        <v>1198</v>
      </c>
      <c r="B225" s="174">
        <v>275006</v>
      </c>
      <c r="C225" s="174" t="s">
        <v>1229</v>
      </c>
      <c r="D225" s="175"/>
      <c r="E225" s="176" t="s">
        <v>289</v>
      </c>
      <c r="F225" s="174">
        <v>134</v>
      </c>
      <c r="G225" s="174">
        <v>63</v>
      </c>
      <c r="H225" s="231">
        <v>45391</v>
      </c>
      <c r="I225" s="215"/>
      <c r="J225" s="122" t="s">
        <v>971</v>
      </c>
      <c r="K225" s="174">
        <v>87.44</v>
      </c>
      <c r="L225" s="174">
        <v>87.63</v>
      </c>
      <c r="M225" s="225">
        <v>118.1705</v>
      </c>
      <c r="N225" s="225">
        <v>-33.3202</v>
      </c>
      <c r="O225" s="229">
        <v>608949.59400000004</v>
      </c>
      <c r="P225" s="229">
        <v>6312603.3700000001</v>
      </c>
      <c r="Q225" s="110" t="s">
        <v>1228</v>
      </c>
      <c r="R225" s="226">
        <v>50</v>
      </c>
      <c r="S225" s="219">
        <v>115.78700000000001</v>
      </c>
      <c r="T225" s="168">
        <v>-32.058</v>
      </c>
      <c r="U225" s="174">
        <v>58501</v>
      </c>
      <c r="V225" s="174">
        <v>-1.7070000000000001</v>
      </c>
      <c r="W225" s="233">
        <v>-65.959999999999994</v>
      </c>
      <c r="X225" s="122" t="s">
        <v>972</v>
      </c>
      <c r="Y225" s="174" t="s">
        <v>973</v>
      </c>
      <c r="Z225" s="174" t="s">
        <v>563</v>
      </c>
      <c r="AA225" s="174" t="s">
        <v>1016</v>
      </c>
      <c r="AB225" s="174" t="s">
        <v>1015</v>
      </c>
      <c r="AC225" s="175" t="s">
        <v>987</v>
      </c>
      <c r="AD225" s="149">
        <v>3.14</v>
      </c>
      <c r="AE225" s="172">
        <v>4.6399999999999997</v>
      </c>
      <c r="AF225" s="172">
        <v>4.78</v>
      </c>
      <c r="AG225" s="172">
        <v>4.1142610264538595</v>
      </c>
      <c r="AH225" s="178">
        <v>6.6136746000245799</v>
      </c>
      <c r="AI225" s="179"/>
      <c r="AJ225" s="179"/>
      <c r="AK225" s="179"/>
      <c r="AL225" s="179"/>
      <c r="AM225" s="179"/>
      <c r="AN225" s="179"/>
      <c r="AO225" s="179"/>
      <c r="AP225" s="208"/>
      <c r="AQ225" s="116">
        <v>550.02</v>
      </c>
      <c r="AR225" s="171">
        <v>550.87</v>
      </c>
      <c r="AS225" s="171">
        <v>339.83</v>
      </c>
      <c r="AT225" s="171">
        <v>211.46292585170343</v>
      </c>
      <c r="AU225" s="171">
        <v>0.85170340681365009</v>
      </c>
      <c r="AV225" s="180">
        <v>2.6010233131159968</v>
      </c>
      <c r="AW225" s="181">
        <v>4.0276724791509797E-3</v>
      </c>
      <c r="AX225" s="203">
        <v>2.6115417479423377</v>
      </c>
      <c r="AY225" s="37">
        <v>4580</v>
      </c>
      <c r="AZ225" s="199">
        <v>11912.686774071266</v>
      </c>
      <c r="BA225" s="239">
        <v>4043.07</v>
      </c>
      <c r="BB225" s="182">
        <v>4312.2700000000004</v>
      </c>
      <c r="BC225" s="182">
        <v>4546.91</v>
      </c>
      <c r="BD225" s="183">
        <v>4295.8046248594464</v>
      </c>
      <c r="BE225" s="184">
        <v>12.564</v>
      </c>
      <c r="BF225" s="184">
        <v>12.989000000000001</v>
      </c>
      <c r="BG225" s="184">
        <v>13.382</v>
      </c>
      <c r="BH225" s="185">
        <v>12.978333333333333</v>
      </c>
      <c r="BI225" s="184">
        <v>0</v>
      </c>
      <c r="BJ225" s="184">
        <v>0</v>
      </c>
      <c r="BK225" s="184">
        <v>0</v>
      </c>
      <c r="BL225" s="197">
        <v>0</v>
      </c>
      <c r="BM225" s="155">
        <v>12.061920000000001</v>
      </c>
      <c r="BN225" s="186">
        <v>-0.9</v>
      </c>
      <c r="BO225" s="190">
        <v>59.625</v>
      </c>
    </row>
    <row r="226" spans="1:67" x14ac:dyDescent="0.25">
      <c r="A226" s="122" t="s">
        <v>1199</v>
      </c>
      <c r="B226" s="174">
        <v>275007</v>
      </c>
      <c r="C226" s="174" t="s">
        <v>1229</v>
      </c>
      <c r="D226" s="175"/>
      <c r="E226" s="176" t="s">
        <v>289</v>
      </c>
      <c r="F226" s="174">
        <v>144</v>
      </c>
      <c r="G226" s="174">
        <v>63</v>
      </c>
      <c r="H226" s="231">
        <v>45391</v>
      </c>
      <c r="I226" s="215"/>
      <c r="J226" s="122" t="s">
        <v>971</v>
      </c>
      <c r="K226" s="174">
        <v>88.81</v>
      </c>
      <c r="L226" s="174">
        <v>89.01</v>
      </c>
      <c r="M226" s="225">
        <v>118.1705</v>
      </c>
      <c r="N226" s="225">
        <v>-33.3202</v>
      </c>
      <c r="O226" s="229">
        <v>608949.59400000004</v>
      </c>
      <c r="P226" s="229">
        <v>6312603.3700000001</v>
      </c>
      <c r="Q226" s="110" t="s">
        <v>1228</v>
      </c>
      <c r="R226" s="226">
        <v>50</v>
      </c>
      <c r="S226" s="219">
        <v>115.78700000000001</v>
      </c>
      <c r="T226" s="168">
        <v>-32.058</v>
      </c>
      <c r="U226" s="174">
        <v>58501</v>
      </c>
      <c r="V226" s="174">
        <v>-1.7070000000000001</v>
      </c>
      <c r="W226" s="233">
        <v>-65.959999999999994</v>
      </c>
      <c r="X226" s="122" t="s">
        <v>972</v>
      </c>
      <c r="Y226" s="174" t="s">
        <v>973</v>
      </c>
      <c r="Z226" s="174" t="s">
        <v>1017</v>
      </c>
      <c r="AA226" s="174" t="s">
        <v>1018</v>
      </c>
      <c r="AB226" s="174" t="s">
        <v>1019</v>
      </c>
      <c r="AC226" s="175" t="s">
        <v>988</v>
      </c>
      <c r="AD226" s="149">
        <v>41.5</v>
      </c>
      <c r="AE226" s="172">
        <v>9.2200000000000006</v>
      </c>
      <c r="AF226" s="172">
        <v>19.5</v>
      </c>
      <c r="AG226" s="172">
        <v>19.54059917417791</v>
      </c>
      <c r="AH226" s="178">
        <v>31.386110393564561</v>
      </c>
      <c r="AI226" s="179">
        <v>3.6793399999999998</v>
      </c>
      <c r="AJ226" s="179">
        <v>0</v>
      </c>
      <c r="AK226" s="179">
        <v>-71.954070000000002</v>
      </c>
      <c r="AL226" s="179">
        <v>2.6037530000000002</v>
      </c>
      <c r="AM226" s="179">
        <v>169.10104999999999</v>
      </c>
      <c r="AN226" s="179">
        <v>14.147359999999999</v>
      </c>
      <c r="AO226" s="179">
        <v>0.70504855</v>
      </c>
      <c r="AP226" s="208">
        <v>79.193715023676276</v>
      </c>
      <c r="AQ226" s="116">
        <v>578.22</v>
      </c>
      <c r="AR226" s="171">
        <v>578.83000000000004</v>
      </c>
      <c r="AS226" s="171">
        <v>360.97</v>
      </c>
      <c r="AT226" s="171">
        <v>218.29659318637275</v>
      </c>
      <c r="AU226" s="171">
        <v>0.61122244488979327</v>
      </c>
      <c r="AV226" s="180">
        <v>2.6487816028642248</v>
      </c>
      <c r="AW226" s="181">
        <v>2.7999632791701722E-3</v>
      </c>
      <c r="AX226" s="203">
        <v>2.6562189182968932</v>
      </c>
      <c r="AY226" s="37">
        <v>5500</v>
      </c>
      <c r="AZ226" s="199">
        <v>14568.298815753236</v>
      </c>
      <c r="BA226" s="239">
        <v>83427.33</v>
      </c>
      <c r="BB226" s="182">
        <v>85859.44</v>
      </c>
      <c r="BC226" s="182">
        <v>83122.259999999995</v>
      </c>
      <c r="BD226" s="183">
        <v>84127.486384400545</v>
      </c>
      <c r="BE226" s="184">
        <v>8.6289999999999996</v>
      </c>
      <c r="BF226" s="184">
        <v>8.44</v>
      </c>
      <c r="BG226" s="184">
        <v>8.2959999999999994</v>
      </c>
      <c r="BH226" s="185">
        <v>8.4550000000000001</v>
      </c>
      <c r="BI226" s="184">
        <v>0</v>
      </c>
      <c r="BJ226" s="184">
        <v>0</v>
      </c>
      <c r="BK226" s="184">
        <v>0</v>
      </c>
      <c r="BL226" s="197">
        <v>0</v>
      </c>
      <c r="BM226" s="155">
        <v>5.0755499999999998</v>
      </c>
      <c r="BN226" s="186">
        <v>3.6686899999999998</v>
      </c>
      <c r="BO226" s="190">
        <v>14.868410000000001</v>
      </c>
    </row>
    <row r="227" spans="1:67" x14ac:dyDescent="0.25">
      <c r="A227" s="122" t="s">
        <v>1200</v>
      </c>
      <c r="B227" s="174">
        <v>275008</v>
      </c>
      <c r="C227" s="174" t="s">
        <v>1229</v>
      </c>
      <c r="D227" s="175"/>
      <c r="E227" s="176" t="s">
        <v>289</v>
      </c>
      <c r="F227" s="174">
        <v>143</v>
      </c>
      <c r="G227" s="174">
        <v>63</v>
      </c>
      <c r="H227" s="231">
        <v>45391</v>
      </c>
      <c r="I227" s="215"/>
      <c r="J227" s="122" t="s">
        <v>971</v>
      </c>
      <c r="K227" s="174">
        <v>93.95</v>
      </c>
      <c r="L227" s="174">
        <v>94.15</v>
      </c>
      <c r="M227" s="225">
        <v>118.1705</v>
      </c>
      <c r="N227" s="225">
        <v>-33.3202</v>
      </c>
      <c r="O227" s="229">
        <v>608949.59400000004</v>
      </c>
      <c r="P227" s="229">
        <v>6312603.3700000001</v>
      </c>
      <c r="Q227" s="110" t="s">
        <v>1228</v>
      </c>
      <c r="R227" s="226">
        <v>50</v>
      </c>
      <c r="S227" s="219">
        <v>115.78700000000001</v>
      </c>
      <c r="T227" s="168">
        <v>-32.058</v>
      </c>
      <c r="U227" s="174">
        <v>58501</v>
      </c>
      <c r="V227" s="174">
        <v>-1.7070000000000001</v>
      </c>
      <c r="W227" s="233">
        <v>-65.959999999999994</v>
      </c>
      <c r="X227" s="122" t="s">
        <v>972</v>
      </c>
      <c r="Y227" s="174" t="s">
        <v>973</v>
      </c>
      <c r="Z227" s="174" t="s">
        <v>1020</v>
      </c>
      <c r="AA227" s="174" t="s">
        <v>1021</v>
      </c>
      <c r="AB227" s="174" t="s">
        <v>1022</v>
      </c>
      <c r="AC227" s="175" t="s">
        <v>989</v>
      </c>
      <c r="AD227" s="149">
        <v>15.1</v>
      </c>
      <c r="AE227" s="172">
        <v>17</v>
      </c>
      <c r="AF227" s="172">
        <v>16.2</v>
      </c>
      <c r="AG227" s="172">
        <v>16.081021320738735</v>
      </c>
      <c r="AH227" s="178">
        <v>25.832552649634703</v>
      </c>
      <c r="AI227" s="179">
        <v>0.91654570000000002</v>
      </c>
      <c r="AJ227" s="179">
        <v>0</v>
      </c>
      <c r="AK227" s="179">
        <v>-76.61878999999999</v>
      </c>
      <c r="AL227" s="179">
        <v>0.11086892000000001</v>
      </c>
      <c r="AM227" s="179">
        <v>139.27052</v>
      </c>
      <c r="AN227" s="179">
        <v>54.986774999999994</v>
      </c>
      <c r="AO227" s="179">
        <v>0.11594071</v>
      </c>
      <c r="AP227" s="208">
        <v>19.727630219543695</v>
      </c>
      <c r="AQ227" s="116">
        <v>600.94000000000005</v>
      </c>
      <c r="AR227" s="171">
        <v>601.6</v>
      </c>
      <c r="AS227" s="171">
        <v>375.3</v>
      </c>
      <c r="AT227" s="171">
        <v>226.75350701402806</v>
      </c>
      <c r="AU227" s="171">
        <v>0.66132264529054929</v>
      </c>
      <c r="AV227" s="180">
        <v>2.6501905435262927</v>
      </c>
      <c r="AW227" s="181">
        <v>2.9164825452937171E-3</v>
      </c>
      <c r="AX227" s="203">
        <v>2.6579423861017548</v>
      </c>
      <c r="AY227" s="37">
        <v>5390</v>
      </c>
      <c r="AZ227" s="199">
        <v>14284.527029606717</v>
      </c>
      <c r="BA227" s="239">
        <v>47016.959999999999</v>
      </c>
      <c r="BB227" s="182">
        <v>48410.43</v>
      </c>
      <c r="BC227" s="182">
        <v>51363.24</v>
      </c>
      <c r="BD227" s="183">
        <v>48896.971979493785</v>
      </c>
      <c r="BE227" s="184">
        <v>7.7519999999999998</v>
      </c>
      <c r="BF227" s="184">
        <v>7.9740000000000002</v>
      </c>
      <c r="BG227" s="184">
        <v>8.1140000000000008</v>
      </c>
      <c r="BH227" s="185">
        <v>7.9466666666666663</v>
      </c>
      <c r="BI227" s="184">
        <v>0</v>
      </c>
      <c r="BJ227" s="184">
        <v>0</v>
      </c>
      <c r="BK227" s="184">
        <v>0</v>
      </c>
      <c r="BL227" s="197">
        <v>0</v>
      </c>
      <c r="BM227" s="155">
        <v>5.0308299999999999</v>
      </c>
      <c r="BN227" s="186">
        <v>1.9049100000000001</v>
      </c>
      <c r="BO227" s="190">
        <v>-1.5</v>
      </c>
    </row>
    <row r="228" spans="1:67" x14ac:dyDescent="0.25">
      <c r="A228" s="122" t="s">
        <v>1201</v>
      </c>
      <c r="B228" s="174">
        <v>275009</v>
      </c>
      <c r="C228" s="174" t="s">
        <v>1229</v>
      </c>
      <c r="D228" s="175"/>
      <c r="E228" s="176" t="s">
        <v>289</v>
      </c>
      <c r="F228" s="174">
        <v>143</v>
      </c>
      <c r="G228" s="174">
        <v>63</v>
      </c>
      <c r="H228" s="231">
        <v>45391</v>
      </c>
      <c r="I228" s="215"/>
      <c r="J228" s="122" t="s">
        <v>971</v>
      </c>
      <c r="K228" s="174">
        <v>96.8</v>
      </c>
      <c r="L228" s="174">
        <v>97</v>
      </c>
      <c r="M228" s="225">
        <v>118.1705</v>
      </c>
      <c r="N228" s="225">
        <v>-33.3202</v>
      </c>
      <c r="O228" s="229">
        <v>608949.59400000004</v>
      </c>
      <c r="P228" s="229">
        <v>6312603.3700000001</v>
      </c>
      <c r="Q228" s="110" t="s">
        <v>1228</v>
      </c>
      <c r="R228" s="226">
        <v>50</v>
      </c>
      <c r="S228" s="219">
        <v>115.78700000000001</v>
      </c>
      <c r="T228" s="168">
        <v>-32.058</v>
      </c>
      <c r="U228" s="174">
        <v>58501</v>
      </c>
      <c r="V228" s="174">
        <v>-1.7070000000000001</v>
      </c>
      <c r="W228" s="233">
        <v>-65.959999999999994</v>
      </c>
      <c r="X228" s="122" t="s">
        <v>972</v>
      </c>
      <c r="Y228" s="174" t="s">
        <v>973</v>
      </c>
      <c r="Z228" s="174" t="s">
        <v>1023</v>
      </c>
      <c r="AA228" s="174" t="s">
        <v>563</v>
      </c>
      <c r="AB228" s="174" t="s">
        <v>1024</v>
      </c>
      <c r="AC228" s="175" t="s">
        <v>990</v>
      </c>
      <c r="AD228" s="149">
        <v>15.9</v>
      </c>
      <c r="AE228" s="172">
        <v>11.9</v>
      </c>
      <c r="AF228" s="172">
        <v>12.6</v>
      </c>
      <c r="AG228" s="172">
        <v>13.358925983677322</v>
      </c>
      <c r="AH228" s="178">
        <v>21.45977870017925</v>
      </c>
      <c r="AI228" s="179">
        <v>1.122754</v>
      </c>
      <c r="AJ228" s="179">
        <v>0</v>
      </c>
      <c r="AK228" s="179">
        <v>-49.165469999999999</v>
      </c>
      <c r="AL228" s="179">
        <v>1.8299555000000001</v>
      </c>
      <c r="AM228" s="179">
        <v>187.9845</v>
      </c>
      <c r="AN228" s="179">
        <v>24.293785</v>
      </c>
      <c r="AO228" s="179">
        <v>1.6516445</v>
      </c>
      <c r="AP228" s="208">
        <v>24.166035299182091</v>
      </c>
      <c r="AQ228" s="116">
        <v>594.03</v>
      </c>
      <c r="AR228" s="171">
        <v>594.82000000000005</v>
      </c>
      <c r="AS228" s="171">
        <v>377.52</v>
      </c>
      <c r="AT228" s="171">
        <v>217.73547094188385</v>
      </c>
      <c r="AU228" s="171">
        <v>0.79158316633274284</v>
      </c>
      <c r="AV228" s="180">
        <v>2.7282187758858711</v>
      </c>
      <c r="AW228" s="181">
        <v>3.6355269213073035E-3</v>
      </c>
      <c r="AX228" s="203">
        <v>2.7381734792850212</v>
      </c>
      <c r="AY228" s="37">
        <v>5390</v>
      </c>
      <c r="AZ228" s="199">
        <v>14705.099202024845</v>
      </c>
      <c r="BA228" s="239">
        <v>11085.31</v>
      </c>
      <c r="BB228" s="182">
        <v>11977.24</v>
      </c>
      <c r="BC228" s="182">
        <v>12687.75</v>
      </c>
      <c r="BD228" s="183">
        <v>11898.61472728907</v>
      </c>
      <c r="BE228" s="184">
        <v>10.922000000000001</v>
      </c>
      <c r="BF228" s="184">
        <v>11.375</v>
      </c>
      <c r="BG228" s="184">
        <v>11.765000000000001</v>
      </c>
      <c r="BH228" s="185">
        <v>11.353999999999999</v>
      </c>
      <c r="BI228" s="184">
        <v>0</v>
      </c>
      <c r="BJ228" s="184">
        <v>0</v>
      </c>
      <c r="BK228" s="184">
        <v>0</v>
      </c>
      <c r="BL228" s="197">
        <v>0</v>
      </c>
      <c r="BM228" s="155">
        <v>3.17611</v>
      </c>
      <c r="BN228" s="186">
        <v>5.3412199999999999</v>
      </c>
      <c r="BO228" s="190">
        <v>23.94736</v>
      </c>
    </row>
    <row r="229" spans="1:67" x14ac:dyDescent="0.25">
      <c r="A229" s="122" t="s">
        <v>1202</v>
      </c>
      <c r="B229" s="174">
        <v>275010</v>
      </c>
      <c r="C229" s="174" t="s">
        <v>1229</v>
      </c>
      <c r="D229" s="175"/>
      <c r="E229" s="176" t="s">
        <v>289</v>
      </c>
      <c r="F229" s="174">
        <v>144</v>
      </c>
      <c r="G229" s="174">
        <v>63</v>
      </c>
      <c r="H229" s="231">
        <v>45391</v>
      </c>
      <c r="I229" s="215"/>
      <c r="J229" s="122" t="s">
        <v>971</v>
      </c>
      <c r="K229" s="174">
        <v>99.36</v>
      </c>
      <c r="L229" s="174">
        <v>99.56</v>
      </c>
      <c r="M229" s="225">
        <v>118.1705</v>
      </c>
      <c r="N229" s="225">
        <v>-33.3202</v>
      </c>
      <c r="O229" s="229">
        <v>608949.59400000004</v>
      </c>
      <c r="P229" s="229">
        <v>6312603.3700000001</v>
      </c>
      <c r="Q229" s="110" t="s">
        <v>1228</v>
      </c>
      <c r="R229" s="226">
        <v>50</v>
      </c>
      <c r="S229" s="219">
        <v>115.78700000000001</v>
      </c>
      <c r="T229" s="168">
        <v>-32.058</v>
      </c>
      <c r="U229" s="174">
        <v>58501</v>
      </c>
      <c r="V229" s="174">
        <v>-1.7070000000000001</v>
      </c>
      <c r="W229" s="233">
        <v>-65.959999999999994</v>
      </c>
      <c r="X229" s="122" t="s">
        <v>972</v>
      </c>
      <c r="Y229" s="174" t="s">
        <v>973</v>
      </c>
      <c r="Z229" s="174" t="s">
        <v>563</v>
      </c>
      <c r="AA229" s="174" t="s">
        <v>563</v>
      </c>
      <c r="AB229" s="174" t="s">
        <v>1025</v>
      </c>
      <c r="AC229" s="175" t="s">
        <v>991</v>
      </c>
      <c r="AD229" s="149">
        <v>11.6</v>
      </c>
      <c r="AE229" s="172">
        <v>14.6</v>
      </c>
      <c r="AF229" s="172">
        <v>12</v>
      </c>
      <c r="AG229" s="172">
        <v>12.666715912397029</v>
      </c>
      <c r="AH229" s="178">
        <v>20.34527909849211</v>
      </c>
      <c r="AI229" s="179">
        <v>0.66546045000000009</v>
      </c>
      <c r="AJ229" s="179">
        <v>0</v>
      </c>
      <c r="AK229" s="179">
        <v>-86.532790000000006</v>
      </c>
      <c r="AL229" s="179">
        <v>0.25290449999999998</v>
      </c>
      <c r="AM229" s="179">
        <v>162.3168</v>
      </c>
      <c r="AN229" s="179">
        <v>1.0717049999999997</v>
      </c>
      <c r="AO229" s="179">
        <v>0.37815199999999999</v>
      </c>
      <c r="AP229" s="208">
        <v>14.323298536375377</v>
      </c>
      <c r="AQ229" s="116">
        <v>578.85</v>
      </c>
      <c r="AR229" s="171">
        <v>579.96</v>
      </c>
      <c r="AS229" s="171">
        <v>361.87</v>
      </c>
      <c r="AT229" s="171">
        <v>218.52705410821648</v>
      </c>
      <c r="AU229" s="171">
        <v>1.1122244488978092</v>
      </c>
      <c r="AV229" s="180">
        <v>2.6488711082580583</v>
      </c>
      <c r="AW229" s="181">
        <v>5.0896418909625084E-3</v>
      </c>
      <c r="AX229" s="203">
        <v>2.6624218822011243</v>
      </c>
      <c r="AY229" s="37">
        <v>3060</v>
      </c>
      <c r="AZ229" s="199">
        <v>8105.545591269658</v>
      </c>
      <c r="BA229" s="239">
        <v>1624.79</v>
      </c>
      <c r="BB229" s="182">
        <v>1833.35</v>
      </c>
      <c r="BC229" s="182">
        <v>2065.0500000000002</v>
      </c>
      <c r="BD229" s="183">
        <v>1832.2767210099889</v>
      </c>
      <c r="BE229" s="184">
        <v>8.6080000000000005</v>
      </c>
      <c r="BF229" s="184">
        <v>8.9489999999999998</v>
      </c>
      <c r="BG229" s="184">
        <v>9.8049999999999997</v>
      </c>
      <c r="BH229" s="185">
        <v>9.1206666666666667</v>
      </c>
      <c r="BI229" s="184">
        <v>0</v>
      </c>
      <c r="BJ229" s="184">
        <v>0</v>
      </c>
      <c r="BK229" s="184">
        <v>0</v>
      </c>
      <c r="BL229" s="197">
        <v>0</v>
      </c>
      <c r="BM229" s="155">
        <v>4.4029699999999998</v>
      </c>
      <c r="BN229" s="186">
        <v>5.1824000000000003</v>
      </c>
      <c r="BO229" s="190">
        <v>130.40440000000001</v>
      </c>
    </row>
    <row r="230" spans="1:67" x14ac:dyDescent="0.25">
      <c r="A230" s="122" t="s">
        <v>1203</v>
      </c>
      <c r="B230" s="174">
        <v>275011</v>
      </c>
      <c r="C230" s="174" t="s">
        <v>1229</v>
      </c>
      <c r="D230" s="175"/>
      <c r="E230" s="176" t="s">
        <v>678</v>
      </c>
      <c r="F230" s="174">
        <v>190</v>
      </c>
      <c r="G230" s="174">
        <v>30</v>
      </c>
      <c r="H230" s="231">
        <v>45391</v>
      </c>
      <c r="I230" s="215"/>
      <c r="J230" s="122" t="s">
        <v>971</v>
      </c>
      <c r="K230" s="174">
        <v>100.67</v>
      </c>
      <c r="L230" s="174">
        <v>100.86</v>
      </c>
      <c r="M230" s="225">
        <v>118.1705</v>
      </c>
      <c r="N230" s="225">
        <v>-33.3202</v>
      </c>
      <c r="O230" s="229">
        <v>608949.59400000004</v>
      </c>
      <c r="P230" s="229">
        <v>6312603.3700000001</v>
      </c>
      <c r="Q230" s="110" t="s">
        <v>1228</v>
      </c>
      <c r="R230" s="226">
        <v>50</v>
      </c>
      <c r="S230" s="219">
        <v>115.78700000000001</v>
      </c>
      <c r="T230" s="168">
        <v>-32.058</v>
      </c>
      <c r="U230" s="174">
        <v>58501</v>
      </c>
      <c r="V230" s="174">
        <v>-1.7070000000000001</v>
      </c>
      <c r="W230" s="233">
        <v>-65.959999999999994</v>
      </c>
      <c r="X230" s="122" t="s">
        <v>398</v>
      </c>
      <c r="Y230" s="174" t="s">
        <v>974</v>
      </c>
      <c r="Z230" s="174" t="s">
        <v>1026</v>
      </c>
      <c r="AA230" s="174" t="s">
        <v>563</v>
      </c>
      <c r="AB230" s="174" t="s">
        <v>1025</v>
      </c>
      <c r="AC230" s="175" t="s">
        <v>992</v>
      </c>
      <c r="AD230" s="149">
        <v>3.7</v>
      </c>
      <c r="AE230" s="172">
        <v>2.27</v>
      </c>
      <c r="AF230" s="172">
        <v>2.56</v>
      </c>
      <c r="AG230" s="172">
        <v>2.7807109614776815</v>
      </c>
      <c r="AH230" s="178">
        <v>7.0835831032682464</v>
      </c>
      <c r="AI230" s="179"/>
      <c r="AJ230" s="179"/>
      <c r="AK230" s="179"/>
      <c r="AL230" s="179"/>
      <c r="AM230" s="179"/>
      <c r="AN230" s="179"/>
      <c r="AO230" s="179"/>
      <c r="AP230" s="208"/>
      <c r="AQ230" s="116">
        <v>449.7</v>
      </c>
      <c r="AR230" s="171">
        <v>450.04</v>
      </c>
      <c r="AS230" s="171">
        <v>301.95</v>
      </c>
      <c r="AT230" s="171">
        <v>148.38677354709421</v>
      </c>
      <c r="AU230" s="171">
        <v>0.34068136272548277</v>
      </c>
      <c r="AV230" s="180">
        <v>3.0305935579715033</v>
      </c>
      <c r="AW230" s="181">
        <v>2.2959011411981347E-3</v>
      </c>
      <c r="AX230" s="203">
        <v>3.0375675126903552</v>
      </c>
      <c r="AY230" s="37">
        <v>5760</v>
      </c>
      <c r="AZ230" s="199">
        <v>17456.218893915859</v>
      </c>
      <c r="BA230" s="239">
        <v>22202.65</v>
      </c>
      <c r="BB230" s="182">
        <v>22843.75</v>
      </c>
      <c r="BC230" s="182">
        <v>22770.32</v>
      </c>
      <c r="BD230" s="183">
        <v>22603.747562402015</v>
      </c>
      <c r="BE230" s="184">
        <v>6.7069999999999999</v>
      </c>
      <c r="BF230" s="184">
        <v>6.7380000000000004</v>
      </c>
      <c r="BG230" s="184">
        <v>6.7160000000000002</v>
      </c>
      <c r="BH230" s="185">
        <v>6.7203333333333335</v>
      </c>
      <c r="BI230" s="184">
        <v>0</v>
      </c>
      <c r="BJ230" s="184">
        <v>0</v>
      </c>
      <c r="BK230" s="184">
        <v>0</v>
      </c>
      <c r="BL230" s="197">
        <v>0</v>
      </c>
      <c r="BM230" s="155">
        <v>0.99241000000000001</v>
      </c>
      <c r="BN230" s="186">
        <v>-0.9</v>
      </c>
      <c r="BO230" s="190">
        <v>-1.5</v>
      </c>
    </row>
    <row r="231" spans="1:67" x14ac:dyDescent="0.25">
      <c r="A231" s="122" t="s">
        <v>1204</v>
      </c>
      <c r="B231" s="174">
        <v>275012</v>
      </c>
      <c r="C231" s="174" t="s">
        <v>1229</v>
      </c>
      <c r="D231" s="175"/>
      <c r="E231" s="176" t="s">
        <v>289</v>
      </c>
      <c r="F231" s="174">
        <v>105</v>
      </c>
      <c r="G231" s="174">
        <v>63</v>
      </c>
      <c r="H231" s="231">
        <v>45391</v>
      </c>
      <c r="I231" s="215"/>
      <c r="J231" s="122" t="s">
        <v>971</v>
      </c>
      <c r="K231" s="174">
        <v>103.22</v>
      </c>
      <c r="L231" s="174">
        <v>103.38</v>
      </c>
      <c r="M231" s="225">
        <v>118.1705</v>
      </c>
      <c r="N231" s="225">
        <v>-33.3202</v>
      </c>
      <c r="O231" s="229">
        <v>608949.59400000004</v>
      </c>
      <c r="P231" s="229">
        <v>6312603.3700000001</v>
      </c>
      <c r="Q231" s="110" t="s">
        <v>1228</v>
      </c>
      <c r="R231" s="226">
        <v>50</v>
      </c>
      <c r="S231" s="219">
        <v>115.78700000000001</v>
      </c>
      <c r="T231" s="168">
        <v>-32.058</v>
      </c>
      <c r="U231" s="174">
        <v>58501</v>
      </c>
      <c r="V231" s="174">
        <v>-1.7070000000000001</v>
      </c>
      <c r="W231" s="233">
        <v>-65.959999999999994</v>
      </c>
      <c r="X231" s="122" t="s">
        <v>972</v>
      </c>
      <c r="Y231" s="174" t="s">
        <v>973</v>
      </c>
      <c r="Z231" s="174" t="s">
        <v>1027</v>
      </c>
      <c r="AA231" s="174" t="s">
        <v>563</v>
      </c>
      <c r="AB231" s="174" t="s">
        <v>784</v>
      </c>
      <c r="AC231" s="175" t="s">
        <v>993</v>
      </c>
      <c r="AD231" s="149">
        <v>8.3000000000000004E-2</v>
      </c>
      <c r="AE231" s="172">
        <v>0.09</v>
      </c>
      <c r="AF231" s="172">
        <v>5.8999999999999997E-2</v>
      </c>
      <c r="AG231" s="172">
        <v>7.6101088933589925E-2</v>
      </c>
      <c r="AH231" s="178">
        <v>0.12277388677656063</v>
      </c>
      <c r="AI231" s="179"/>
      <c r="AJ231" s="179"/>
      <c r="AK231" s="179"/>
      <c r="AL231" s="179"/>
      <c r="AM231" s="179"/>
      <c r="AN231" s="179"/>
      <c r="AO231" s="179"/>
      <c r="AP231" s="208"/>
      <c r="AQ231" s="116">
        <v>410.78</v>
      </c>
      <c r="AR231" s="171">
        <v>411.54</v>
      </c>
      <c r="AS231" s="171">
        <v>253.92</v>
      </c>
      <c r="AT231" s="171">
        <v>157.93587174348701</v>
      </c>
      <c r="AU231" s="171">
        <v>0.7615230460922322</v>
      </c>
      <c r="AV231" s="180">
        <v>2.6009290699149847</v>
      </c>
      <c r="AW231" s="181">
        <v>4.8217231315825886E-3</v>
      </c>
      <c r="AX231" s="203">
        <v>2.6135307917888562</v>
      </c>
      <c r="AY231" s="37">
        <v>4410</v>
      </c>
      <c r="AZ231" s="199">
        <v>11470.097198325082</v>
      </c>
      <c r="BA231" s="219">
        <v>1817.69</v>
      </c>
      <c r="BB231" s="168">
        <v>2071.59</v>
      </c>
      <c r="BC231" s="168">
        <v>2164.3000000000002</v>
      </c>
      <c r="BD231" s="183">
        <v>2012.3971539092313</v>
      </c>
      <c r="BE231" s="184">
        <v>9.7620000000000005</v>
      </c>
      <c r="BF231" s="184">
        <v>9.8810000000000002</v>
      </c>
      <c r="BG231" s="184">
        <v>10.587</v>
      </c>
      <c r="BH231" s="185">
        <v>10.076666666666666</v>
      </c>
      <c r="BI231" s="184">
        <v>0.2</v>
      </c>
      <c r="BJ231" s="184">
        <v>0</v>
      </c>
      <c r="BK231" s="184">
        <v>0.1</v>
      </c>
      <c r="BL231" s="197">
        <v>0.14142135623730953</v>
      </c>
      <c r="BM231" s="155">
        <v>6.3304999999999998</v>
      </c>
      <c r="BN231" s="186">
        <v>-0.9</v>
      </c>
      <c r="BO231" s="190">
        <v>41.900959999999998</v>
      </c>
    </row>
    <row r="232" spans="1:67" x14ac:dyDescent="0.25">
      <c r="A232" s="122" t="s">
        <v>1205</v>
      </c>
      <c r="B232" s="174">
        <v>275013</v>
      </c>
      <c r="C232" s="174" t="s">
        <v>1229</v>
      </c>
      <c r="D232" s="175"/>
      <c r="E232" s="176" t="s">
        <v>289</v>
      </c>
      <c r="F232" s="174">
        <v>145</v>
      </c>
      <c r="G232" s="174">
        <v>63</v>
      </c>
      <c r="H232" s="231">
        <v>45391</v>
      </c>
      <c r="I232" s="215"/>
      <c r="J232" s="122" t="s">
        <v>971</v>
      </c>
      <c r="K232" s="174">
        <v>109.84</v>
      </c>
      <c r="L232" s="174">
        <v>110.04</v>
      </c>
      <c r="M232" s="225">
        <v>118.1705</v>
      </c>
      <c r="N232" s="225">
        <v>-33.3202</v>
      </c>
      <c r="O232" s="229">
        <v>608949.59400000004</v>
      </c>
      <c r="P232" s="229">
        <v>6312603.3700000001</v>
      </c>
      <c r="Q232" s="110" t="s">
        <v>1228</v>
      </c>
      <c r="R232" s="226">
        <v>50</v>
      </c>
      <c r="S232" s="219">
        <v>115.78700000000001</v>
      </c>
      <c r="T232" s="168">
        <v>-32.058</v>
      </c>
      <c r="U232" s="174">
        <v>58501</v>
      </c>
      <c r="V232" s="174">
        <v>-1.7070000000000001</v>
      </c>
      <c r="W232" s="233">
        <v>-65.959999999999994</v>
      </c>
      <c r="X232" s="122" t="s">
        <v>972</v>
      </c>
      <c r="Y232" s="174" t="s">
        <v>973</v>
      </c>
      <c r="Z232" s="174" t="s">
        <v>1028</v>
      </c>
      <c r="AA232" s="174" t="s">
        <v>563</v>
      </c>
      <c r="AB232" s="174" t="s">
        <v>1029</v>
      </c>
      <c r="AC232" s="175" t="s">
        <v>994</v>
      </c>
      <c r="AD232" s="149">
        <v>16.3</v>
      </c>
      <c r="AE232" s="172">
        <v>90.9</v>
      </c>
      <c r="AF232" s="172">
        <v>28.5</v>
      </c>
      <c r="AG232" s="172">
        <v>34.822941175206168</v>
      </c>
      <c r="AH232" s="178">
        <v>55.925643527381112</v>
      </c>
      <c r="AI232" s="179">
        <v>2.0945054999999999</v>
      </c>
      <c r="AJ232" s="179">
        <v>0</v>
      </c>
      <c r="AK232" s="179">
        <v>-45.373495000000005</v>
      </c>
      <c r="AL232" s="179">
        <v>2.447476</v>
      </c>
      <c r="AM232" s="179">
        <v>184.78715</v>
      </c>
      <c r="AN232" s="179">
        <v>19.654915000000003</v>
      </c>
      <c r="AO232" s="179">
        <v>1.1696235000000001</v>
      </c>
      <c r="AP232" s="208">
        <v>45.081909169177784</v>
      </c>
      <c r="AQ232" s="116">
        <v>610.9</v>
      </c>
      <c r="AR232" s="171">
        <v>611.64</v>
      </c>
      <c r="AS232" s="171">
        <v>386.85</v>
      </c>
      <c r="AT232" s="171">
        <v>225.24048096192382</v>
      </c>
      <c r="AU232" s="171">
        <v>0.7414829659318728</v>
      </c>
      <c r="AV232" s="180">
        <v>2.7122122870234442</v>
      </c>
      <c r="AW232" s="181">
        <v>3.2919613861826999E-3</v>
      </c>
      <c r="AX232" s="203">
        <v>2.7211702744923012</v>
      </c>
      <c r="AY232" s="37">
        <v>5360</v>
      </c>
      <c r="AZ232" s="199">
        <v>14537.457858445661</v>
      </c>
      <c r="BA232" s="219">
        <v>392.78</v>
      </c>
      <c r="BB232" s="168">
        <v>444.53</v>
      </c>
      <c r="BC232" s="168">
        <v>483.09</v>
      </c>
      <c r="BD232" s="183">
        <v>438.55711676425574</v>
      </c>
      <c r="BE232" s="184">
        <v>9.19</v>
      </c>
      <c r="BF232" s="184">
        <v>9.5969999999999995</v>
      </c>
      <c r="BG232" s="184">
        <v>9.7420000000000009</v>
      </c>
      <c r="BH232" s="185">
        <v>9.509666666666666</v>
      </c>
      <c r="BI232" s="184">
        <v>0</v>
      </c>
      <c r="BJ232" s="184">
        <v>0</v>
      </c>
      <c r="BK232" s="184">
        <v>0</v>
      </c>
      <c r="BL232" s="197">
        <v>0</v>
      </c>
      <c r="BM232" s="155">
        <v>2.7947799999999998</v>
      </c>
      <c r="BN232" s="186">
        <v>-0.9</v>
      </c>
      <c r="BO232" s="190">
        <v>11.21691</v>
      </c>
    </row>
    <row r="233" spans="1:67" x14ac:dyDescent="0.25">
      <c r="A233" s="122" t="s">
        <v>1206</v>
      </c>
      <c r="B233" s="174">
        <v>275014</v>
      </c>
      <c r="C233" s="174" t="s">
        <v>1229</v>
      </c>
      <c r="D233" s="175"/>
      <c r="E233" s="176" t="s">
        <v>678</v>
      </c>
      <c r="F233" s="174">
        <v>51</v>
      </c>
      <c r="G233" s="174">
        <v>30</v>
      </c>
      <c r="H233" s="231">
        <v>45391</v>
      </c>
      <c r="I233" s="215"/>
      <c r="J233" s="122" t="s">
        <v>971</v>
      </c>
      <c r="K233" s="174">
        <v>116.4</v>
      </c>
      <c r="L233" s="174">
        <v>116.56</v>
      </c>
      <c r="M233" s="225">
        <v>118.1705</v>
      </c>
      <c r="N233" s="225">
        <v>-33.3202</v>
      </c>
      <c r="O233" s="229">
        <v>608949.59400000004</v>
      </c>
      <c r="P233" s="229">
        <v>6312603.3700000001</v>
      </c>
      <c r="Q233" s="110" t="s">
        <v>1228</v>
      </c>
      <c r="R233" s="226">
        <v>50</v>
      </c>
      <c r="S233" s="219">
        <v>115.78700000000001</v>
      </c>
      <c r="T233" s="168">
        <v>-32.058</v>
      </c>
      <c r="U233" s="174">
        <v>58501</v>
      </c>
      <c r="V233" s="174">
        <v>-1.7070000000000001</v>
      </c>
      <c r="W233" s="233">
        <v>-65.959999999999994</v>
      </c>
      <c r="X233" s="122" t="s">
        <v>972</v>
      </c>
      <c r="Y233" s="174" t="s">
        <v>973</v>
      </c>
      <c r="Z233" s="174" t="s">
        <v>1028</v>
      </c>
      <c r="AA233" s="174" t="s">
        <v>563</v>
      </c>
      <c r="AB233" s="174" t="s">
        <v>1030</v>
      </c>
      <c r="AC233" s="175" t="s">
        <v>995</v>
      </c>
      <c r="AD233" s="149">
        <v>14.7</v>
      </c>
      <c r="AE233" s="172">
        <v>14.6</v>
      </c>
      <c r="AF233" s="172">
        <v>6.01</v>
      </c>
      <c r="AG233" s="172">
        <v>10.885495957247985</v>
      </c>
      <c r="AH233" s="178">
        <v>30.981210043923493</v>
      </c>
      <c r="AI233" s="179">
        <v>0.50792839999999995</v>
      </c>
      <c r="AJ233" s="179">
        <v>0</v>
      </c>
      <c r="AK233" s="179">
        <v>-22.125369499999998</v>
      </c>
      <c r="AL233" s="179">
        <v>1.1236099500000001</v>
      </c>
      <c r="AM233" s="179">
        <v>211.36624999999998</v>
      </c>
      <c r="AN233" s="179">
        <v>1.2074789999999997</v>
      </c>
      <c r="AO233" s="179">
        <v>2.3764479999999999</v>
      </c>
      <c r="AP233" s="208">
        <v>10.932595781317261</v>
      </c>
      <c r="AQ233" s="116">
        <v>307.39</v>
      </c>
      <c r="AR233" s="171">
        <v>307.94</v>
      </c>
      <c r="AS233" s="171">
        <v>192.43</v>
      </c>
      <c r="AT233" s="171">
        <v>115.74148296593185</v>
      </c>
      <c r="AU233" s="171">
        <v>0.55110220440882907</v>
      </c>
      <c r="AV233" s="180">
        <v>2.6558325686087785</v>
      </c>
      <c r="AW233" s="181">
        <v>4.761492511470968E-3</v>
      </c>
      <c r="AX233" s="203">
        <v>2.6685387961029927</v>
      </c>
      <c r="AY233" s="37">
        <v>4490</v>
      </c>
      <c r="AZ233" s="199">
        <v>11924.688233053415</v>
      </c>
      <c r="BA233" s="239">
        <v>8156.93</v>
      </c>
      <c r="BB233" s="182">
        <v>8420.09</v>
      </c>
      <c r="BC233" s="182">
        <v>8639.17</v>
      </c>
      <c r="BD233" s="183">
        <v>8403.079964103943</v>
      </c>
      <c r="BE233" s="184">
        <v>18.039000000000001</v>
      </c>
      <c r="BF233" s="184">
        <v>17.995000000000001</v>
      </c>
      <c r="BG233" s="184">
        <v>17.798999999999999</v>
      </c>
      <c r="BH233" s="185">
        <v>17.944333333333336</v>
      </c>
      <c r="BI233" s="184">
        <v>0</v>
      </c>
      <c r="BJ233" s="184">
        <v>0</v>
      </c>
      <c r="BK233" s="184">
        <v>0</v>
      </c>
      <c r="BL233" s="197">
        <v>0</v>
      </c>
      <c r="BM233" s="155">
        <v>4.8824800000000002</v>
      </c>
      <c r="BN233" s="186">
        <v>-0.9</v>
      </c>
      <c r="BO233" s="190">
        <v>-1.5</v>
      </c>
    </row>
    <row r="234" spans="1:67" x14ac:dyDescent="0.25">
      <c r="A234" s="122" t="s">
        <v>1207</v>
      </c>
      <c r="B234" s="174">
        <v>275015</v>
      </c>
      <c r="C234" s="174" t="s">
        <v>1229</v>
      </c>
      <c r="D234" s="175"/>
      <c r="E234" s="176" t="s">
        <v>289</v>
      </c>
      <c r="F234" s="174">
        <v>143</v>
      </c>
      <c r="G234" s="174">
        <v>63</v>
      </c>
      <c r="H234" s="231">
        <v>45391</v>
      </c>
      <c r="I234" s="215"/>
      <c r="J234" s="122" t="s">
        <v>971</v>
      </c>
      <c r="K234" s="174">
        <v>118.79</v>
      </c>
      <c r="L234" s="174">
        <v>118.99</v>
      </c>
      <c r="M234" s="225">
        <v>118.1705</v>
      </c>
      <c r="N234" s="225">
        <v>-33.3202</v>
      </c>
      <c r="O234" s="229">
        <v>608949.59400000004</v>
      </c>
      <c r="P234" s="229">
        <v>6312603.3700000001</v>
      </c>
      <c r="Q234" s="110" t="s">
        <v>1228</v>
      </c>
      <c r="R234" s="226">
        <v>50</v>
      </c>
      <c r="S234" s="219">
        <v>115.78700000000001</v>
      </c>
      <c r="T234" s="168">
        <v>-32.058</v>
      </c>
      <c r="U234" s="174">
        <v>58501</v>
      </c>
      <c r="V234" s="174">
        <v>-1.7070000000000001</v>
      </c>
      <c r="W234" s="233">
        <v>-65.959999999999994</v>
      </c>
      <c r="X234" s="122" t="s">
        <v>972</v>
      </c>
      <c r="Y234" s="174" t="s">
        <v>973</v>
      </c>
      <c r="Z234" s="174" t="s">
        <v>1031</v>
      </c>
      <c r="AA234" s="174" t="s">
        <v>563</v>
      </c>
      <c r="AB234" s="174" t="s">
        <v>1030</v>
      </c>
      <c r="AC234" s="175" t="s">
        <v>996</v>
      </c>
      <c r="AD234" s="149">
        <v>3.58</v>
      </c>
      <c r="AE234" s="172">
        <v>0.79200000000000004</v>
      </c>
      <c r="AF234" s="172">
        <v>0.39800000000000002</v>
      </c>
      <c r="AG234" s="172">
        <v>1.0411111398474662</v>
      </c>
      <c r="AH234" s="178">
        <v>1.6717121572530766</v>
      </c>
      <c r="AI234" s="179"/>
      <c r="AJ234" s="179"/>
      <c r="AK234" s="179"/>
      <c r="AL234" s="179"/>
      <c r="AM234" s="179"/>
      <c r="AN234" s="179"/>
      <c r="AO234" s="179"/>
      <c r="AP234" s="208"/>
      <c r="AQ234" s="116">
        <v>567.66999999999996</v>
      </c>
      <c r="AR234" s="171">
        <v>569.44000000000005</v>
      </c>
      <c r="AS234" s="171">
        <v>352.43</v>
      </c>
      <c r="AT234" s="171">
        <v>217.44488977955916</v>
      </c>
      <c r="AU234" s="171">
        <v>1.7735470941884723</v>
      </c>
      <c r="AV234" s="180">
        <v>2.610638495921846</v>
      </c>
      <c r="AW234" s="181">
        <v>8.1563061610068436E-3</v>
      </c>
      <c r="AX234" s="203">
        <v>2.632106764541907</v>
      </c>
      <c r="AY234" s="37">
        <v>3360</v>
      </c>
      <c r="AZ234" s="199">
        <v>8771.7453462974026</v>
      </c>
      <c r="BA234" s="219">
        <v>928.11</v>
      </c>
      <c r="BB234" s="168">
        <v>1020.61</v>
      </c>
      <c r="BC234" s="168">
        <v>1081.51</v>
      </c>
      <c r="BD234" s="183">
        <v>1008.0837255571131</v>
      </c>
      <c r="BE234" s="184">
        <v>9.9990000000000006</v>
      </c>
      <c r="BF234" s="184">
        <v>10.507</v>
      </c>
      <c r="BG234" s="184">
        <v>10.762</v>
      </c>
      <c r="BH234" s="185">
        <v>10.422666666666666</v>
      </c>
      <c r="BI234" s="184">
        <v>0</v>
      </c>
      <c r="BJ234" s="184">
        <v>0</v>
      </c>
      <c r="BK234" s="184">
        <v>0</v>
      </c>
      <c r="BL234" s="197">
        <v>0</v>
      </c>
      <c r="BM234" s="155">
        <v>4.5346599999999997</v>
      </c>
      <c r="BN234" s="186">
        <v>14.06109</v>
      </c>
      <c r="BO234" s="190">
        <v>65.032939999999996</v>
      </c>
    </row>
    <row r="235" spans="1:67" x14ac:dyDescent="0.25">
      <c r="A235" s="122" t="s">
        <v>1208</v>
      </c>
      <c r="B235" s="174">
        <v>275016</v>
      </c>
      <c r="C235" s="174" t="s">
        <v>1229</v>
      </c>
      <c r="D235" s="175"/>
      <c r="E235" s="176" t="s">
        <v>289</v>
      </c>
      <c r="F235" s="174">
        <v>104</v>
      </c>
      <c r="G235" s="174">
        <v>63</v>
      </c>
      <c r="H235" s="231">
        <v>45391</v>
      </c>
      <c r="I235" s="215"/>
      <c r="J235" s="122" t="s">
        <v>1032</v>
      </c>
      <c r="K235" s="174">
        <v>42.7</v>
      </c>
      <c r="L235" s="174">
        <v>42.86</v>
      </c>
      <c r="M235" s="225">
        <v>118.1628</v>
      </c>
      <c r="N235" s="225">
        <v>-33.1524</v>
      </c>
      <c r="O235" s="229">
        <v>608439.81700000004</v>
      </c>
      <c r="P235" s="229">
        <v>6331215.9610000001</v>
      </c>
      <c r="Q235" s="110" t="s">
        <v>1228</v>
      </c>
      <c r="R235" s="226">
        <v>50</v>
      </c>
      <c r="S235" s="219">
        <v>115.78700000000001</v>
      </c>
      <c r="T235" s="168">
        <v>-32.058</v>
      </c>
      <c r="U235" s="174">
        <v>58501</v>
      </c>
      <c r="V235" s="174">
        <v>-1.7070000000000001</v>
      </c>
      <c r="W235" s="233">
        <v>-65.959999999999994</v>
      </c>
      <c r="X235" s="122" t="s">
        <v>398</v>
      </c>
      <c r="Y235" s="174" t="s">
        <v>974</v>
      </c>
      <c r="Z235" s="174" t="s">
        <v>1052</v>
      </c>
      <c r="AA235" s="174" t="s">
        <v>1053</v>
      </c>
      <c r="AB235" s="174" t="s">
        <v>1010</v>
      </c>
      <c r="AC235" s="175" t="s">
        <v>1034</v>
      </c>
      <c r="AD235" s="149">
        <v>0.49299999999999999</v>
      </c>
      <c r="AE235" s="172">
        <v>0.4</v>
      </c>
      <c r="AF235" s="172">
        <v>0.35</v>
      </c>
      <c r="AG235" s="172">
        <v>0.41019621779832116</v>
      </c>
      <c r="AH235" s="178">
        <v>0.66185159741759125</v>
      </c>
      <c r="AI235" s="179">
        <v>0.44014284999999997</v>
      </c>
      <c r="AJ235" s="179">
        <v>0</v>
      </c>
      <c r="AK235" s="179">
        <v>-75.885964999999999</v>
      </c>
      <c r="AL235" s="179">
        <v>0.24423855</v>
      </c>
      <c r="AM235" s="179">
        <v>205.62035</v>
      </c>
      <c r="AN235" s="179">
        <v>0.60341650000000024</v>
      </c>
      <c r="AO235" s="179">
        <v>0.59544715000000004</v>
      </c>
      <c r="AP235" s="208">
        <v>9.4735869565217374</v>
      </c>
      <c r="AQ235" s="116">
        <v>448.99</v>
      </c>
      <c r="AR235" s="171">
        <v>450.02</v>
      </c>
      <c r="AS235" s="171">
        <v>301.60000000000002</v>
      </c>
      <c r="AT235" s="171">
        <v>148.71743486973944</v>
      </c>
      <c r="AU235" s="171">
        <v>1.0320641282564857</v>
      </c>
      <c r="AV235" s="180">
        <v>3.0190811211427042</v>
      </c>
      <c r="AW235" s="181">
        <v>6.9397655302518065E-3</v>
      </c>
      <c r="AX235" s="203">
        <v>3.040179252323767</v>
      </c>
      <c r="AY235" s="37">
        <v>5490</v>
      </c>
      <c r="AZ235" s="199">
        <v>16574.755355073445</v>
      </c>
      <c r="BA235" s="239">
        <v>1299.78</v>
      </c>
      <c r="BB235" s="182">
        <v>1318.68</v>
      </c>
      <c r="BC235" s="182">
        <v>1336.5</v>
      </c>
      <c r="BD235" s="183">
        <v>1318.2347145199437</v>
      </c>
      <c r="BE235" s="184">
        <v>71.120999999999995</v>
      </c>
      <c r="BF235" s="184">
        <v>72.010999999999996</v>
      </c>
      <c r="BG235" s="184">
        <v>72.694000000000003</v>
      </c>
      <c r="BH235" s="185">
        <v>71.942000000000007</v>
      </c>
      <c r="BI235" s="184">
        <v>0</v>
      </c>
      <c r="BJ235" s="184">
        <v>0</v>
      </c>
      <c r="BK235" s="184">
        <v>0</v>
      </c>
      <c r="BL235" s="197">
        <v>0</v>
      </c>
      <c r="BM235" s="155">
        <v>-0.3</v>
      </c>
      <c r="BN235" s="186">
        <v>-0.9</v>
      </c>
      <c r="BO235" s="190">
        <v>11.95368</v>
      </c>
    </row>
    <row r="236" spans="1:67" x14ac:dyDescent="0.25">
      <c r="A236" s="122" t="s">
        <v>1209</v>
      </c>
      <c r="B236" s="174">
        <v>275017</v>
      </c>
      <c r="C236" s="174" t="s">
        <v>1229</v>
      </c>
      <c r="D236" s="175"/>
      <c r="E236" s="176" t="s">
        <v>289</v>
      </c>
      <c r="F236" s="174">
        <v>106</v>
      </c>
      <c r="G236" s="174">
        <v>63</v>
      </c>
      <c r="H236" s="231">
        <v>45391</v>
      </c>
      <c r="I236" s="215"/>
      <c r="J236" s="122" t="s">
        <v>1032</v>
      </c>
      <c r="K236" s="174">
        <v>48.42</v>
      </c>
      <c r="L236" s="174">
        <v>48.57</v>
      </c>
      <c r="M236" s="225">
        <v>118.1628</v>
      </c>
      <c r="N236" s="225">
        <v>-33.1524</v>
      </c>
      <c r="O236" s="229">
        <v>608439.81700000004</v>
      </c>
      <c r="P236" s="229">
        <v>6331215.9610000001</v>
      </c>
      <c r="Q236" s="110" t="s">
        <v>1228</v>
      </c>
      <c r="R236" s="226">
        <v>50</v>
      </c>
      <c r="S236" s="219">
        <v>115.78700000000001</v>
      </c>
      <c r="T236" s="168">
        <v>-32.058</v>
      </c>
      <c r="U236" s="174">
        <v>58501</v>
      </c>
      <c r="V236" s="174">
        <v>-1.7070000000000001</v>
      </c>
      <c r="W236" s="233">
        <v>-65.959999999999994</v>
      </c>
      <c r="X236" s="122" t="s">
        <v>398</v>
      </c>
      <c r="Y236" s="174" t="s">
        <v>974</v>
      </c>
      <c r="Z236" s="174" t="s">
        <v>1054</v>
      </c>
      <c r="AA236" s="174" t="s">
        <v>563</v>
      </c>
      <c r="AB236" s="174" t="s">
        <v>1055</v>
      </c>
      <c r="AC236" s="175" t="s">
        <v>1035</v>
      </c>
      <c r="AD236" s="149">
        <v>0.84</v>
      </c>
      <c r="AE236" s="172">
        <v>1.46</v>
      </c>
      <c r="AF236" s="172">
        <v>3.96</v>
      </c>
      <c r="AG236" s="172">
        <v>1.6934632480701444</v>
      </c>
      <c r="AH236" s="178">
        <v>2.7317255654619497</v>
      </c>
      <c r="AI236" s="179"/>
      <c r="AJ236" s="179"/>
      <c r="AK236" s="179"/>
      <c r="AL236" s="179"/>
      <c r="AM236" s="179"/>
      <c r="AN236" s="179"/>
      <c r="AO236" s="179"/>
      <c r="AP236" s="208"/>
      <c r="AQ236" s="116">
        <v>454.95</v>
      </c>
      <c r="AR236" s="171">
        <v>455.6</v>
      </c>
      <c r="AS236" s="171">
        <v>308.10000000000002</v>
      </c>
      <c r="AT236" s="171">
        <v>147.79559118236472</v>
      </c>
      <c r="AU236" s="171">
        <v>0.65130260521045502</v>
      </c>
      <c r="AV236" s="180">
        <v>3.0782379661016952</v>
      </c>
      <c r="AW236" s="181">
        <v>4.4067796610171807E-3</v>
      </c>
      <c r="AX236" s="203">
        <v>3.0918631256384073</v>
      </c>
      <c r="AY236" s="37">
        <v>4830</v>
      </c>
      <c r="AZ236" s="199">
        <v>14867.889376271189</v>
      </c>
      <c r="BA236" s="90">
        <v>39140.910000000003</v>
      </c>
      <c r="BB236" s="182">
        <v>40381.24</v>
      </c>
      <c r="BC236" s="182">
        <v>40872.42</v>
      </c>
      <c r="BD236" s="183">
        <v>40124.870207380904</v>
      </c>
      <c r="BE236" s="184">
        <v>15.308</v>
      </c>
      <c r="BF236" s="184">
        <v>15.311999999999999</v>
      </c>
      <c r="BG236" s="184">
        <v>15.468999999999999</v>
      </c>
      <c r="BH236" s="185">
        <v>15.363</v>
      </c>
      <c r="BI236" s="184">
        <v>3.4</v>
      </c>
      <c r="BJ236" s="184">
        <v>0</v>
      </c>
      <c r="BK236" s="184">
        <v>0</v>
      </c>
      <c r="BL236" s="197">
        <v>3.4</v>
      </c>
      <c r="BM236" s="155">
        <v>0.81086000000000003</v>
      </c>
      <c r="BN236" s="186">
        <v>2.2558400000000001</v>
      </c>
      <c r="BO236" s="190">
        <v>4.8243600000000004</v>
      </c>
    </row>
    <row r="237" spans="1:67" x14ac:dyDescent="0.25">
      <c r="A237" s="122" t="s">
        <v>1210</v>
      </c>
      <c r="B237" s="174">
        <v>275018</v>
      </c>
      <c r="C237" s="174" t="s">
        <v>1229</v>
      </c>
      <c r="D237" s="175"/>
      <c r="E237" s="176" t="s">
        <v>678</v>
      </c>
      <c r="F237" s="174">
        <v>53</v>
      </c>
      <c r="G237" s="174">
        <v>30</v>
      </c>
      <c r="H237" s="231">
        <v>45391</v>
      </c>
      <c r="I237" s="215"/>
      <c r="J237" s="122" t="s">
        <v>1032</v>
      </c>
      <c r="K237" s="174">
        <v>50.45</v>
      </c>
      <c r="L237" s="174">
        <v>50.6</v>
      </c>
      <c r="M237" s="225">
        <v>118.1628</v>
      </c>
      <c r="N237" s="225">
        <v>-33.1524</v>
      </c>
      <c r="O237" s="229">
        <v>608439.81700000004</v>
      </c>
      <c r="P237" s="229">
        <v>6331215.9610000001</v>
      </c>
      <c r="Q237" s="110" t="s">
        <v>1228</v>
      </c>
      <c r="R237" s="226">
        <v>50</v>
      </c>
      <c r="S237" s="219">
        <v>115.78700000000001</v>
      </c>
      <c r="T237" s="168">
        <v>-32.058</v>
      </c>
      <c r="U237" s="174">
        <v>58501</v>
      </c>
      <c r="V237" s="174">
        <v>-1.7070000000000001</v>
      </c>
      <c r="W237" s="233">
        <v>-65.959999999999994</v>
      </c>
      <c r="X237" s="122" t="s">
        <v>398</v>
      </c>
      <c r="Y237" s="174" t="s">
        <v>974</v>
      </c>
      <c r="Z237" s="174" t="s">
        <v>1056</v>
      </c>
      <c r="AA237" s="174" t="s">
        <v>563</v>
      </c>
      <c r="AB237" s="174" t="s">
        <v>1057</v>
      </c>
      <c r="AC237" s="175" t="s">
        <v>1036</v>
      </c>
      <c r="AD237" s="149">
        <v>0.99099999999999999</v>
      </c>
      <c r="AE237" s="172">
        <v>0.68</v>
      </c>
      <c r="AF237" s="172">
        <v>0.73399999999999999</v>
      </c>
      <c r="AG237" s="172">
        <v>0.79084773603329783</v>
      </c>
      <c r="AH237" s="178">
        <v>2.2393644493518861</v>
      </c>
      <c r="AI237" s="179"/>
      <c r="AJ237" s="179"/>
      <c r="AK237" s="179"/>
      <c r="AL237" s="179"/>
      <c r="AM237" s="179"/>
      <c r="AN237" s="179"/>
      <c r="AO237" s="179"/>
      <c r="AP237" s="208"/>
      <c r="AQ237" s="116">
        <v>358.57</v>
      </c>
      <c r="AR237" s="171">
        <v>358.99</v>
      </c>
      <c r="AS237" s="171">
        <v>241.64</v>
      </c>
      <c r="AT237" s="171">
        <v>117.58517034068139</v>
      </c>
      <c r="AU237" s="171">
        <v>0.42084168336674943</v>
      </c>
      <c r="AV237" s="180">
        <v>3.0494491691521084</v>
      </c>
      <c r="AW237" s="181">
        <v>3.5790370685983455E-3</v>
      </c>
      <c r="AX237" s="203">
        <v>3.0604024630120583</v>
      </c>
      <c r="AY237" s="37">
        <v>5500</v>
      </c>
      <c r="AZ237" s="199">
        <v>16771.970430336598</v>
      </c>
      <c r="BA237" s="239">
        <v>27157.16</v>
      </c>
      <c r="BB237" s="182">
        <v>29019.78</v>
      </c>
      <c r="BC237" s="182">
        <v>29661.38</v>
      </c>
      <c r="BD237" s="183">
        <v>28592.794733499719</v>
      </c>
      <c r="BE237" s="184">
        <v>15.458</v>
      </c>
      <c r="BF237" s="184">
        <v>15.744999999999999</v>
      </c>
      <c r="BG237" s="184">
        <v>15.722</v>
      </c>
      <c r="BH237" s="185">
        <v>15.641666666666666</v>
      </c>
      <c r="BI237" s="184">
        <v>0</v>
      </c>
      <c r="BJ237" s="184">
        <v>0</v>
      </c>
      <c r="BK237" s="184">
        <v>0</v>
      </c>
      <c r="BL237" s="197">
        <v>0</v>
      </c>
      <c r="BM237" s="155">
        <v>-0.3</v>
      </c>
      <c r="BN237" s="186">
        <v>5.4020099999999998</v>
      </c>
      <c r="BO237" s="190">
        <v>-1.5</v>
      </c>
    </row>
    <row r="238" spans="1:67" x14ac:dyDescent="0.25">
      <c r="A238" s="122" t="s">
        <v>1211</v>
      </c>
      <c r="B238" s="174">
        <v>275019</v>
      </c>
      <c r="C238" s="174" t="s">
        <v>1229</v>
      </c>
      <c r="D238" s="175"/>
      <c r="E238" s="176" t="s">
        <v>289</v>
      </c>
      <c r="F238" s="174">
        <v>136</v>
      </c>
      <c r="G238" s="174">
        <v>63</v>
      </c>
      <c r="H238" s="231">
        <v>45391</v>
      </c>
      <c r="I238" s="215"/>
      <c r="J238" s="122" t="s">
        <v>1032</v>
      </c>
      <c r="K238" s="174">
        <v>55.16</v>
      </c>
      <c r="L238" s="174">
        <v>55.35</v>
      </c>
      <c r="M238" s="225">
        <v>118.1628</v>
      </c>
      <c r="N238" s="225">
        <v>-33.1524</v>
      </c>
      <c r="O238" s="229">
        <v>608439.81700000004</v>
      </c>
      <c r="P238" s="229">
        <v>6331215.9610000001</v>
      </c>
      <c r="Q238" s="110" t="s">
        <v>1228</v>
      </c>
      <c r="R238" s="226">
        <v>50</v>
      </c>
      <c r="S238" s="219">
        <v>115.78700000000001</v>
      </c>
      <c r="T238" s="168">
        <v>-32.058</v>
      </c>
      <c r="U238" s="174">
        <v>58501</v>
      </c>
      <c r="V238" s="174">
        <v>-1.7070000000000001</v>
      </c>
      <c r="W238" s="233">
        <v>-65.959999999999994</v>
      </c>
      <c r="X238" s="122" t="s">
        <v>398</v>
      </c>
      <c r="Y238" s="174" t="s">
        <v>974</v>
      </c>
      <c r="Z238" s="174" t="s">
        <v>1058</v>
      </c>
      <c r="AA238" s="174" t="s">
        <v>563</v>
      </c>
      <c r="AB238" s="174" t="s">
        <v>1059</v>
      </c>
      <c r="AC238" s="175" t="s">
        <v>1037</v>
      </c>
      <c r="AD238" s="149">
        <v>0.60599999999999998</v>
      </c>
      <c r="AE238" s="172">
        <v>0.68400000000000005</v>
      </c>
      <c r="AF238" s="172">
        <v>0.66200000000000003</v>
      </c>
      <c r="AG238" s="172">
        <v>0.64982373761107559</v>
      </c>
      <c r="AH238" s="178">
        <v>1.0443317287147595</v>
      </c>
      <c r="AI238" s="179"/>
      <c r="AJ238" s="179"/>
      <c r="AK238" s="179"/>
      <c r="AL238" s="179"/>
      <c r="AM238" s="179"/>
      <c r="AN238" s="179"/>
      <c r="AO238" s="179"/>
      <c r="AP238" s="208"/>
      <c r="AQ238" s="116">
        <v>664.54</v>
      </c>
      <c r="AR238" s="171">
        <v>665.09</v>
      </c>
      <c r="AS238" s="171">
        <v>450.34</v>
      </c>
      <c r="AT238" s="171">
        <v>215.18036072144295</v>
      </c>
      <c r="AU238" s="171">
        <v>0.55110220440888602</v>
      </c>
      <c r="AV238" s="180">
        <v>3.0882929918509885</v>
      </c>
      <c r="AW238" s="181">
        <v>2.5611175785800609E-3</v>
      </c>
      <c r="AX238" s="203">
        <v>3.0962227824463118</v>
      </c>
      <c r="AY238" s="37">
        <v>5700</v>
      </c>
      <c r="AZ238" s="199">
        <v>17603.270053550634</v>
      </c>
      <c r="BA238" s="90">
        <v>149215.46</v>
      </c>
      <c r="BB238" s="182">
        <v>154443.29999999999</v>
      </c>
      <c r="BC238" s="182">
        <v>149330.38</v>
      </c>
      <c r="BD238" s="183">
        <v>150976.84827631729</v>
      </c>
      <c r="BE238" s="184">
        <v>18.651</v>
      </c>
      <c r="BF238" s="184">
        <v>18.579000000000001</v>
      </c>
      <c r="BG238" s="184">
        <v>18.609000000000002</v>
      </c>
      <c r="BH238" s="185">
        <v>18.613000000000003</v>
      </c>
      <c r="BI238" s="184">
        <v>0</v>
      </c>
      <c r="BJ238" s="184">
        <v>0</v>
      </c>
      <c r="BK238" s="184">
        <v>0</v>
      </c>
      <c r="BL238" s="197">
        <v>0</v>
      </c>
      <c r="BM238" s="155">
        <v>-0.3</v>
      </c>
      <c r="BN238" s="186">
        <v>2.1619199999999998</v>
      </c>
      <c r="BO238" s="190">
        <v>-1.5</v>
      </c>
    </row>
    <row r="239" spans="1:67" x14ac:dyDescent="0.25">
      <c r="A239" s="122" t="s">
        <v>1212</v>
      </c>
      <c r="B239" s="174">
        <v>275020</v>
      </c>
      <c r="C239" s="174" t="s">
        <v>1229</v>
      </c>
      <c r="D239" s="175"/>
      <c r="E239" s="176" t="s">
        <v>289</v>
      </c>
      <c r="F239" s="174">
        <v>96</v>
      </c>
      <c r="G239" s="174">
        <v>63</v>
      </c>
      <c r="H239" s="231">
        <v>45391</v>
      </c>
      <c r="I239" s="215"/>
      <c r="J239" s="122" t="s">
        <v>1032</v>
      </c>
      <c r="K239" s="174">
        <v>56.91</v>
      </c>
      <c r="L239" s="174">
        <v>57.06</v>
      </c>
      <c r="M239" s="225">
        <v>118.1628</v>
      </c>
      <c r="N239" s="225">
        <v>-33.1524</v>
      </c>
      <c r="O239" s="229">
        <v>608439.81700000004</v>
      </c>
      <c r="P239" s="229">
        <v>6331215.9610000001</v>
      </c>
      <c r="Q239" s="110" t="s">
        <v>1228</v>
      </c>
      <c r="R239" s="226">
        <v>50</v>
      </c>
      <c r="S239" s="219">
        <v>115.78700000000001</v>
      </c>
      <c r="T239" s="168">
        <v>-32.058</v>
      </c>
      <c r="U239" s="174">
        <v>58501</v>
      </c>
      <c r="V239" s="174">
        <v>-1.7070000000000001</v>
      </c>
      <c r="W239" s="233">
        <v>-65.959999999999994</v>
      </c>
      <c r="X239" s="122" t="s">
        <v>398</v>
      </c>
      <c r="Y239" s="174" t="s">
        <v>974</v>
      </c>
      <c r="Z239" s="174" t="s">
        <v>1060</v>
      </c>
      <c r="AA239" s="174" t="s">
        <v>563</v>
      </c>
      <c r="AB239" s="174" t="s">
        <v>1061</v>
      </c>
      <c r="AC239" s="175" t="s">
        <v>1038</v>
      </c>
      <c r="AD239" s="149">
        <v>0.41799999999999998</v>
      </c>
      <c r="AE239" s="172">
        <v>0.51200000000000001</v>
      </c>
      <c r="AF239" s="172">
        <v>0.53100000000000003</v>
      </c>
      <c r="AG239" s="172">
        <v>0.48437336579955065</v>
      </c>
      <c r="AH239" s="240">
        <v>0.7847332899318521</v>
      </c>
      <c r="AI239" s="179"/>
      <c r="AJ239" s="179"/>
      <c r="AK239" s="179"/>
      <c r="AL239" s="179"/>
      <c r="AM239" s="179"/>
      <c r="AN239" s="179"/>
      <c r="AO239" s="179"/>
      <c r="AP239" s="208"/>
      <c r="AQ239" s="116">
        <v>448.79</v>
      </c>
      <c r="AR239" s="171">
        <v>449.2</v>
      </c>
      <c r="AS239" s="171">
        <v>306.72000000000003</v>
      </c>
      <c r="AT239" s="171">
        <v>142.76553106212421</v>
      </c>
      <c r="AU239" s="171">
        <v>0.41082164328654125</v>
      </c>
      <c r="AV239" s="180">
        <v>3.143545901179114</v>
      </c>
      <c r="AW239" s="181">
        <v>2.8775968556988226E-3</v>
      </c>
      <c r="AX239" s="203">
        <v>3.1526178644330263</v>
      </c>
      <c r="AY239" s="37">
        <v>5910</v>
      </c>
      <c r="AZ239" s="199">
        <v>18578.356275968563</v>
      </c>
      <c r="BA239" s="90">
        <v>50844.3</v>
      </c>
      <c r="BB239" s="182">
        <v>52517.61</v>
      </c>
      <c r="BC239" s="182">
        <v>52461.35</v>
      </c>
      <c r="BD239" s="183">
        <v>51935.250356775585</v>
      </c>
      <c r="BE239" s="184">
        <v>10.096</v>
      </c>
      <c r="BF239" s="184">
        <v>10.111000000000001</v>
      </c>
      <c r="BG239" s="184">
        <v>10.141</v>
      </c>
      <c r="BH239" s="185">
        <v>10.116</v>
      </c>
      <c r="BI239" s="184">
        <v>0</v>
      </c>
      <c r="BJ239" s="184">
        <v>0</v>
      </c>
      <c r="BK239" s="184">
        <v>0</v>
      </c>
      <c r="BL239" s="197">
        <v>0</v>
      </c>
      <c r="BM239" s="155">
        <v>-0.3</v>
      </c>
      <c r="BN239" s="186">
        <v>4.6490600000000004</v>
      </c>
      <c r="BO239" s="190">
        <v>-1.5</v>
      </c>
    </row>
    <row r="240" spans="1:67" x14ac:dyDescent="0.25">
      <c r="A240" s="122" t="s">
        <v>1213</v>
      </c>
      <c r="B240" s="174">
        <v>275021</v>
      </c>
      <c r="C240" s="174" t="s">
        <v>1229</v>
      </c>
      <c r="D240" s="175"/>
      <c r="E240" s="176" t="s">
        <v>289</v>
      </c>
      <c r="F240" s="174">
        <v>96</v>
      </c>
      <c r="G240" s="174">
        <v>63</v>
      </c>
      <c r="H240" s="231">
        <v>45391</v>
      </c>
      <c r="I240" s="215"/>
      <c r="J240" s="122" t="s">
        <v>1032</v>
      </c>
      <c r="K240" s="174">
        <v>60.35</v>
      </c>
      <c r="L240" s="174">
        <v>60.52</v>
      </c>
      <c r="M240" s="225">
        <v>118.1628</v>
      </c>
      <c r="N240" s="225">
        <v>-33.1524</v>
      </c>
      <c r="O240" s="229">
        <v>608439.81700000004</v>
      </c>
      <c r="P240" s="229">
        <v>6331215.9610000001</v>
      </c>
      <c r="Q240" s="110" t="s">
        <v>1228</v>
      </c>
      <c r="R240" s="226">
        <v>50</v>
      </c>
      <c r="S240" s="219">
        <v>115.78700000000001</v>
      </c>
      <c r="T240" s="168">
        <v>-32.058</v>
      </c>
      <c r="U240" s="174">
        <v>58501</v>
      </c>
      <c r="V240" s="174">
        <v>-1.7070000000000001</v>
      </c>
      <c r="W240" s="233">
        <v>-65.959999999999994</v>
      </c>
      <c r="X240" s="122" t="s">
        <v>972</v>
      </c>
      <c r="Y240" s="174" t="s">
        <v>1033</v>
      </c>
      <c r="Z240" s="174" t="s">
        <v>1062</v>
      </c>
      <c r="AA240" s="174" t="s">
        <v>563</v>
      </c>
      <c r="AB240" s="174" t="s">
        <v>784</v>
      </c>
      <c r="AC240" s="175" t="s">
        <v>1039</v>
      </c>
      <c r="AD240" s="149">
        <v>1E-3</v>
      </c>
      <c r="AE240" s="172">
        <v>1E-3</v>
      </c>
      <c r="AF240" s="172">
        <v>1E-3</v>
      </c>
      <c r="AG240" s="172">
        <v>1E-3</v>
      </c>
      <c r="AH240" s="240">
        <v>1.6201000000000002E-3</v>
      </c>
      <c r="AI240" s="179"/>
      <c r="AJ240" s="179"/>
      <c r="AK240" s="179"/>
      <c r="AL240" s="179"/>
      <c r="AM240" s="179"/>
      <c r="AN240" s="179"/>
      <c r="AO240" s="179"/>
      <c r="AP240" s="208"/>
      <c r="AQ240" s="116">
        <v>438.44</v>
      </c>
      <c r="AR240" s="171">
        <v>439.66</v>
      </c>
      <c r="AS240" s="171">
        <v>271.23</v>
      </c>
      <c r="AT240" s="171">
        <v>168.7675350701403</v>
      </c>
      <c r="AU240" s="171">
        <v>1.2224448897795865</v>
      </c>
      <c r="AV240" s="180">
        <v>2.5978930119337407</v>
      </c>
      <c r="AW240" s="181">
        <v>7.2433651962241124E-3</v>
      </c>
      <c r="AX240" s="203">
        <v>2.6168477961844392</v>
      </c>
      <c r="AY240" s="37">
        <v>3620</v>
      </c>
      <c r="AZ240" s="199">
        <v>9404.3727032001407</v>
      </c>
      <c r="BA240" s="90">
        <v>3507.83</v>
      </c>
      <c r="BB240" s="182">
        <v>3602.78</v>
      </c>
      <c r="BC240" s="182">
        <v>3693.87</v>
      </c>
      <c r="BD240" s="183">
        <v>3600.6919083825292</v>
      </c>
      <c r="BE240" s="184">
        <v>9.6750000000000007</v>
      </c>
      <c r="BF240" s="184">
        <v>9.8049999999999997</v>
      </c>
      <c r="BG240" s="184">
        <v>9.9169999999999998</v>
      </c>
      <c r="BH240" s="185">
        <v>9.7989999999999995</v>
      </c>
      <c r="BI240" s="184">
        <v>0</v>
      </c>
      <c r="BJ240" s="184">
        <v>0</v>
      </c>
      <c r="BK240" s="184">
        <v>0.1</v>
      </c>
      <c r="BL240" s="197">
        <v>0.1</v>
      </c>
      <c r="BM240" s="155">
        <v>4.7145099999999998</v>
      </c>
      <c r="BN240" s="186">
        <v>-0.9</v>
      </c>
      <c r="BO240" s="190">
        <v>6.7757100000000001</v>
      </c>
    </row>
    <row r="241" spans="1:68" x14ac:dyDescent="0.25">
      <c r="A241" s="122" t="s">
        <v>1214</v>
      </c>
      <c r="B241" s="174">
        <v>275022</v>
      </c>
      <c r="C241" s="174" t="s">
        <v>1229</v>
      </c>
      <c r="D241" s="175"/>
      <c r="E241" s="176" t="s">
        <v>289</v>
      </c>
      <c r="F241" s="174">
        <v>113</v>
      </c>
      <c r="G241" s="174">
        <v>63</v>
      </c>
      <c r="H241" s="231">
        <v>45391</v>
      </c>
      <c r="I241" s="215"/>
      <c r="J241" s="122" t="s">
        <v>1032</v>
      </c>
      <c r="K241" s="174">
        <v>64.42</v>
      </c>
      <c r="L241" s="174">
        <v>64.59</v>
      </c>
      <c r="M241" s="225">
        <v>118.1628</v>
      </c>
      <c r="N241" s="225">
        <v>-33.1524</v>
      </c>
      <c r="O241" s="229">
        <v>608439.81700000004</v>
      </c>
      <c r="P241" s="229">
        <v>6331215.9610000001</v>
      </c>
      <c r="Q241" s="110" t="s">
        <v>1228</v>
      </c>
      <c r="R241" s="226">
        <v>50</v>
      </c>
      <c r="S241" s="219">
        <v>115.78700000000001</v>
      </c>
      <c r="T241" s="168">
        <v>-32.058</v>
      </c>
      <c r="U241" s="174">
        <v>58501</v>
      </c>
      <c r="V241" s="174">
        <v>-1.7070000000000001</v>
      </c>
      <c r="W241" s="233">
        <v>-65.959999999999994</v>
      </c>
      <c r="X241" s="122" t="s">
        <v>398</v>
      </c>
      <c r="Y241" s="174" t="s">
        <v>974</v>
      </c>
      <c r="Z241" s="174" t="s">
        <v>1063</v>
      </c>
      <c r="AA241" s="174" t="s">
        <v>563</v>
      </c>
      <c r="AB241" s="174" t="s">
        <v>1064</v>
      </c>
      <c r="AC241" s="175" t="s">
        <v>1040</v>
      </c>
      <c r="AD241" s="149">
        <v>0.97399999999999998</v>
      </c>
      <c r="AE241" s="172">
        <v>1.55</v>
      </c>
      <c r="AF241" s="172">
        <v>1.06</v>
      </c>
      <c r="AG241" s="172">
        <v>1.1696758056654177</v>
      </c>
      <c r="AH241" s="178">
        <v>1.885166495990954</v>
      </c>
      <c r="AI241" s="179"/>
      <c r="AJ241" s="179"/>
      <c r="AK241" s="179"/>
      <c r="AL241" s="179"/>
      <c r="AM241" s="179"/>
      <c r="AN241" s="179"/>
      <c r="AO241" s="179"/>
      <c r="AP241" s="208"/>
      <c r="AQ241" s="116">
        <v>539.41999999999996</v>
      </c>
      <c r="AR241" s="171">
        <v>539.86</v>
      </c>
      <c r="AS241" s="171">
        <v>366.1</v>
      </c>
      <c r="AT241" s="171">
        <v>174.10821643286573</v>
      </c>
      <c r="AU241" s="171">
        <v>0.44088176352710878</v>
      </c>
      <c r="AV241" s="180">
        <v>3.0981880755064455</v>
      </c>
      <c r="AW241" s="181">
        <v>2.5322283609579567E-3</v>
      </c>
      <c r="AX241" s="203">
        <v>3.1060533117932159</v>
      </c>
      <c r="AY241" s="37">
        <v>5850</v>
      </c>
      <c r="AZ241" s="199">
        <v>18124.400241712705</v>
      </c>
      <c r="BA241" s="90">
        <v>390164.36</v>
      </c>
      <c r="BB241" s="182">
        <v>395639.99</v>
      </c>
      <c r="BC241" s="182">
        <v>395041.38</v>
      </c>
      <c r="BD241" s="183">
        <v>393607.5822800069</v>
      </c>
      <c r="BE241" s="184">
        <v>22.599</v>
      </c>
      <c r="BF241" s="184">
        <v>22.157</v>
      </c>
      <c r="BG241" s="184">
        <v>22.931000000000001</v>
      </c>
      <c r="BH241" s="185">
        <v>22.562333333333331</v>
      </c>
      <c r="BI241" s="184">
        <v>0</v>
      </c>
      <c r="BJ241" s="184">
        <v>1.3</v>
      </c>
      <c r="BK241" s="184">
        <v>0</v>
      </c>
      <c r="BL241" s="197">
        <v>1.3</v>
      </c>
      <c r="BM241" s="155">
        <v>0.83252999999999999</v>
      </c>
      <c r="BN241" s="186">
        <v>-0.9</v>
      </c>
      <c r="BO241" s="190">
        <v>12.473940000000001</v>
      </c>
    </row>
    <row r="242" spans="1:68" x14ac:dyDescent="0.25">
      <c r="A242" s="122" t="s">
        <v>1215</v>
      </c>
      <c r="B242" s="174">
        <v>275023</v>
      </c>
      <c r="C242" s="174" t="s">
        <v>1229</v>
      </c>
      <c r="D242" s="175"/>
      <c r="E242" s="176" t="s">
        <v>289</v>
      </c>
      <c r="F242" s="174">
        <v>97</v>
      </c>
      <c r="G242" s="174">
        <v>63</v>
      </c>
      <c r="H242" s="231">
        <v>45391</v>
      </c>
      <c r="I242" s="215"/>
      <c r="J242" s="122" t="s">
        <v>1032</v>
      </c>
      <c r="K242" s="174">
        <v>66.5</v>
      </c>
      <c r="L242" s="174">
        <v>66.650000000000006</v>
      </c>
      <c r="M242" s="225">
        <v>118.1628</v>
      </c>
      <c r="N242" s="225">
        <v>-33.1524</v>
      </c>
      <c r="O242" s="229">
        <v>608439.81700000004</v>
      </c>
      <c r="P242" s="229">
        <v>6331215.9610000001</v>
      </c>
      <c r="Q242" s="110" t="s">
        <v>1228</v>
      </c>
      <c r="R242" s="226">
        <v>50</v>
      </c>
      <c r="S242" s="219">
        <v>115.78700000000001</v>
      </c>
      <c r="T242" s="168">
        <v>-32.058</v>
      </c>
      <c r="U242" s="174">
        <v>58501</v>
      </c>
      <c r="V242" s="174">
        <v>-1.7070000000000001</v>
      </c>
      <c r="W242" s="233">
        <v>-65.959999999999994</v>
      </c>
      <c r="X242" s="122" t="s">
        <v>398</v>
      </c>
      <c r="Y242" s="174" t="s">
        <v>974</v>
      </c>
      <c r="Z242" s="174" t="s">
        <v>1065</v>
      </c>
      <c r="AA242" s="174" t="s">
        <v>563</v>
      </c>
      <c r="AB242" s="174" t="s">
        <v>1066</v>
      </c>
      <c r="AC242" s="175" t="s">
        <v>1041</v>
      </c>
      <c r="AD242" s="149">
        <v>0.83599999999999997</v>
      </c>
      <c r="AE242" s="172">
        <v>0.80500000000000005</v>
      </c>
      <c r="AF242" s="172">
        <v>1.22</v>
      </c>
      <c r="AG242" s="172">
        <v>0.93638402558309619</v>
      </c>
      <c r="AH242" s="240">
        <v>1.5154439070036829</v>
      </c>
      <c r="AI242" s="179"/>
      <c r="AJ242" s="179"/>
      <c r="AK242" s="179"/>
      <c r="AL242" s="179"/>
      <c r="AM242" s="179"/>
      <c r="AN242" s="179"/>
      <c r="AO242" s="179"/>
      <c r="AP242" s="208"/>
      <c r="AQ242" s="116">
        <v>464.83</v>
      </c>
      <c r="AR242" s="171">
        <v>465.16</v>
      </c>
      <c r="AS242" s="171">
        <v>316.73</v>
      </c>
      <c r="AT242" s="171">
        <v>148.72745490981964</v>
      </c>
      <c r="AU242" s="171">
        <v>0.3306613226453316</v>
      </c>
      <c r="AV242" s="180">
        <v>3.1253812571582564</v>
      </c>
      <c r="AW242" s="181">
        <v>2.2232702283907627E-3</v>
      </c>
      <c r="AX242" s="203">
        <v>3.1323453072248491</v>
      </c>
      <c r="AY242" s="37">
        <v>5870</v>
      </c>
      <c r="AZ242" s="199">
        <v>18345.987979518966</v>
      </c>
      <c r="BA242" s="90">
        <v>230293.43</v>
      </c>
      <c r="BB242" s="182">
        <v>236502.62</v>
      </c>
      <c r="BC242" s="182">
        <v>234534.24</v>
      </c>
      <c r="BD242" s="183">
        <v>233762.36180772752</v>
      </c>
      <c r="BE242" s="184">
        <v>17.486000000000001</v>
      </c>
      <c r="BF242" s="184">
        <v>17.649000000000001</v>
      </c>
      <c r="BG242" s="184">
        <v>17.693000000000001</v>
      </c>
      <c r="BH242" s="185">
        <v>17.609333333333336</v>
      </c>
      <c r="BI242" s="184">
        <v>0</v>
      </c>
      <c r="BJ242" s="184">
        <v>0</v>
      </c>
      <c r="BK242" s="184">
        <v>0</v>
      </c>
      <c r="BL242" s="197">
        <v>0</v>
      </c>
      <c r="BM242" s="155">
        <v>-0.3</v>
      </c>
      <c r="BN242" s="186">
        <v>2.8025199999999999</v>
      </c>
      <c r="BO242" s="190">
        <v>10.81659</v>
      </c>
    </row>
    <row r="243" spans="1:68" x14ac:dyDescent="0.25">
      <c r="A243" s="122" t="s">
        <v>1216</v>
      </c>
      <c r="B243" s="174">
        <v>275024</v>
      </c>
      <c r="C243" s="174" t="s">
        <v>1229</v>
      </c>
      <c r="D243" s="175"/>
      <c r="E243" s="176" t="s">
        <v>289</v>
      </c>
      <c r="F243" s="174">
        <v>114</v>
      </c>
      <c r="G243" s="174">
        <v>63</v>
      </c>
      <c r="H243" s="231">
        <v>45391</v>
      </c>
      <c r="I243" s="215"/>
      <c r="J243" s="122" t="s">
        <v>1032</v>
      </c>
      <c r="K243" s="174">
        <v>72.53</v>
      </c>
      <c r="L243" s="174">
        <v>72.7</v>
      </c>
      <c r="M243" s="225">
        <v>118.1628</v>
      </c>
      <c r="N243" s="225">
        <v>-33.1524</v>
      </c>
      <c r="O243" s="229">
        <v>608439.81700000004</v>
      </c>
      <c r="P243" s="229">
        <v>6331215.9610000001</v>
      </c>
      <c r="Q243" s="110" t="s">
        <v>1228</v>
      </c>
      <c r="R243" s="226">
        <v>50</v>
      </c>
      <c r="S243" s="219">
        <v>115.78700000000001</v>
      </c>
      <c r="T243" s="168">
        <v>-32.058</v>
      </c>
      <c r="U243" s="174">
        <v>58501</v>
      </c>
      <c r="V243" s="174">
        <v>-1.7070000000000001</v>
      </c>
      <c r="W243" s="233">
        <v>-65.959999999999994</v>
      </c>
      <c r="X243" s="122" t="s">
        <v>972</v>
      </c>
      <c r="Y243" s="174" t="s">
        <v>1033</v>
      </c>
      <c r="Z243" s="174" t="s">
        <v>1067</v>
      </c>
      <c r="AA243" s="174" t="s">
        <v>563</v>
      </c>
      <c r="AB243" s="174" t="s">
        <v>1068</v>
      </c>
      <c r="AC243" s="175" t="s">
        <v>1042</v>
      </c>
      <c r="AD243" s="149">
        <v>1E-3</v>
      </c>
      <c r="AE243" s="172">
        <v>1E-3</v>
      </c>
      <c r="AF243" s="172">
        <v>1E-3</v>
      </c>
      <c r="AG243" s="172">
        <v>1E-3</v>
      </c>
      <c r="AH243" s="178">
        <v>1.6115000000000001E-3</v>
      </c>
      <c r="AI243" s="179"/>
      <c r="AJ243" s="179"/>
      <c r="AK243" s="179"/>
      <c r="AL243" s="179"/>
      <c r="AM243" s="179"/>
      <c r="AN243" s="179"/>
      <c r="AO243" s="179"/>
      <c r="AP243" s="208"/>
      <c r="AQ243" s="116">
        <v>444.69</v>
      </c>
      <c r="AR243" s="171">
        <v>446.05</v>
      </c>
      <c r="AS243" s="171">
        <v>273.69</v>
      </c>
      <c r="AT243" s="171">
        <v>172.70541082164331</v>
      </c>
      <c r="AU243" s="171">
        <v>1.3627254509018172</v>
      </c>
      <c r="AV243" s="180">
        <v>2.5748469482478531</v>
      </c>
      <c r="AW243" s="181">
        <v>7.8904618240891924E-3</v>
      </c>
      <c r="AX243" s="203">
        <v>2.5953252631578945</v>
      </c>
      <c r="AY243" s="37">
        <v>3870</v>
      </c>
      <c r="AZ243" s="199">
        <v>9964.6576897191917</v>
      </c>
      <c r="BA243" s="90">
        <v>4078.02</v>
      </c>
      <c r="BB243" s="182">
        <v>4199.3500000000004</v>
      </c>
      <c r="BC243" s="182">
        <v>4325.99</v>
      </c>
      <c r="BD243" s="183">
        <v>4199.9002763402405</v>
      </c>
      <c r="BE243" s="184">
        <v>7.4139999999999997</v>
      </c>
      <c r="BF243" s="184">
        <v>7.5579999999999998</v>
      </c>
      <c r="BG243" s="184">
        <v>7.6669999999999998</v>
      </c>
      <c r="BH243" s="185">
        <v>7.5463333333333331</v>
      </c>
      <c r="BI243" s="184">
        <v>0.1</v>
      </c>
      <c r="BJ243" s="184">
        <v>0.3</v>
      </c>
      <c r="BK243" s="184">
        <v>0.1</v>
      </c>
      <c r="BL243" s="197">
        <v>0.14422495703074084</v>
      </c>
      <c r="BM243" s="155">
        <v>8.8126999999999995</v>
      </c>
      <c r="BN243" s="186">
        <v>2.9459399999999998</v>
      </c>
      <c r="BO243" s="190">
        <v>-1.5</v>
      </c>
    </row>
    <row r="244" spans="1:68" x14ac:dyDescent="0.25">
      <c r="A244" s="122" t="s">
        <v>1217</v>
      </c>
      <c r="B244" s="174">
        <v>275025</v>
      </c>
      <c r="C244" s="174" t="s">
        <v>1229</v>
      </c>
      <c r="D244" s="175"/>
      <c r="E244" s="176" t="s">
        <v>289</v>
      </c>
      <c r="F244" s="174">
        <v>114</v>
      </c>
      <c r="G244" s="174">
        <v>63</v>
      </c>
      <c r="H244" s="231">
        <v>45391</v>
      </c>
      <c r="I244" s="215"/>
      <c r="J244" s="122" t="s">
        <v>1032</v>
      </c>
      <c r="K244" s="174">
        <v>76.59</v>
      </c>
      <c r="L244" s="174">
        <v>76.760000000000005</v>
      </c>
      <c r="M244" s="225">
        <v>118.1628</v>
      </c>
      <c r="N244" s="225">
        <v>-33.1524</v>
      </c>
      <c r="O244" s="229">
        <v>608439.81700000004</v>
      </c>
      <c r="P244" s="229">
        <v>6331215.9610000001</v>
      </c>
      <c r="Q244" s="110" t="s">
        <v>1228</v>
      </c>
      <c r="R244" s="226">
        <v>50</v>
      </c>
      <c r="S244" s="219">
        <v>115.78700000000001</v>
      </c>
      <c r="T244" s="168">
        <v>-32.058</v>
      </c>
      <c r="U244" s="174">
        <v>58501</v>
      </c>
      <c r="V244" s="174">
        <v>-1.7070000000000001</v>
      </c>
      <c r="W244" s="233">
        <v>-65.959999999999994</v>
      </c>
      <c r="X244" s="122" t="s">
        <v>398</v>
      </c>
      <c r="Y244" s="174" t="s">
        <v>974</v>
      </c>
      <c r="Z244" s="174" t="s">
        <v>1069</v>
      </c>
      <c r="AA244" s="174" t="s">
        <v>1070</v>
      </c>
      <c r="AB244" s="174" t="s">
        <v>1071</v>
      </c>
      <c r="AC244" s="175" t="s">
        <v>1043</v>
      </c>
      <c r="AD244" s="149">
        <v>0.47199999999999998</v>
      </c>
      <c r="AE244" s="172">
        <v>0.44800000000000001</v>
      </c>
      <c r="AF244" s="172">
        <v>0.42599999999999999</v>
      </c>
      <c r="AG244" s="172">
        <v>0.44827364234662276</v>
      </c>
      <c r="AH244" s="178">
        <v>0.7223929746415827</v>
      </c>
      <c r="AI244" s="179"/>
      <c r="AJ244" s="179"/>
      <c r="AK244" s="179"/>
      <c r="AL244" s="179"/>
      <c r="AM244" s="179"/>
      <c r="AN244" s="179"/>
      <c r="AO244" s="179"/>
      <c r="AP244" s="208"/>
      <c r="AQ244" s="116">
        <v>494.33</v>
      </c>
      <c r="AR244" s="171">
        <v>494.98</v>
      </c>
      <c r="AS244" s="171">
        <v>329.27</v>
      </c>
      <c r="AT244" s="171">
        <v>166.04208416833671</v>
      </c>
      <c r="AU244" s="171">
        <v>0.65130260521045502</v>
      </c>
      <c r="AV244" s="180">
        <v>2.9771368052622043</v>
      </c>
      <c r="AW244" s="181">
        <v>3.9225152374632423E-3</v>
      </c>
      <c r="AX244" s="203">
        <v>2.9888606567308855</v>
      </c>
      <c r="AY244" s="37">
        <v>5330</v>
      </c>
      <c r="AZ244" s="199">
        <v>15868.139172047549</v>
      </c>
      <c r="BA244" s="90">
        <v>24697.77</v>
      </c>
      <c r="BB244" s="182">
        <v>24891.32</v>
      </c>
      <c r="BC244" s="182">
        <v>25088.46</v>
      </c>
      <c r="BD244" s="183">
        <v>24892.005673845892</v>
      </c>
      <c r="BE244" s="184">
        <v>13.295999999999999</v>
      </c>
      <c r="BF244" s="184">
        <v>13.132</v>
      </c>
      <c r="BG244" s="184">
        <v>13.042999999999999</v>
      </c>
      <c r="BH244" s="185">
        <v>13.156999999999998</v>
      </c>
      <c r="BI244" s="184">
        <v>0</v>
      </c>
      <c r="BJ244" s="184">
        <v>0</v>
      </c>
      <c r="BK244" s="184">
        <v>0</v>
      </c>
      <c r="BL244" s="197">
        <v>0</v>
      </c>
      <c r="BM244" s="155">
        <v>2.5677099999999999</v>
      </c>
      <c r="BN244" s="186">
        <v>4.2023999999999999</v>
      </c>
      <c r="BO244" s="190">
        <v>-1.5</v>
      </c>
    </row>
    <row r="245" spans="1:68" x14ac:dyDescent="0.25">
      <c r="A245" s="122" t="s">
        <v>1218</v>
      </c>
      <c r="B245" s="174">
        <v>275026</v>
      </c>
      <c r="C245" s="174" t="s">
        <v>1229</v>
      </c>
      <c r="D245" s="175"/>
      <c r="E245" s="176" t="s">
        <v>289</v>
      </c>
      <c r="F245" s="174">
        <v>95</v>
      </c>
      <c r="G245" s="174">
        <v>63</v>
      </c>
      <c r="H245" s="231">
        <v>45391</v>
      </c>
      <c r="I245" s="215"/>
      <c r="J245" s="122" t="s">
        <v>1032</v>
      </c>
      <c r="K245" s="174">
        <v>80.17</v>
      </c>
      <c r="L245" s="174">
        <v>80.319999999999993</v>
      </c>
      <c r="M245" s="225">
        <v>118.1628</v>
      </c>
      <c r="N245" s="225">
        <v>-33.1524</v>
      </c>
      <c r="O245" s="229">
        <v>608439.81700000004</v>
      </c>
      <c r="P245" s="229">
        <v>6331215.9610000001</v>
      </c>
      <c r="Q245" s="110" t="s">
        <v>1228</v>
      </c>
      <c r="R245" s="226">
        <v>50</v>
      </c>
      <c r="S245" s="219">
        <v>115.78700000000001</v>
      </c>
      <c r="T245" s="168">
        <v>-32.058</v>
      </c>
      <c r="U245" s="174">
        <v>58501</v>
      </c>
      <c r="V245" s="174">
        <v>-1.7070000000000001</v>
      </c>
      <c r="W245" s="233">
        <v>-65.959999999999994</v>
      </c>
      <c r="X245" s="122" t="s">
        <v>398</v>
      </c>
      <c r="Y245" s="174" t="s">
        <v>974</v>
      </c>
      <c r="Z245" s="174" t="s">
        <v>1072</v>
      </c>
      <c r="AA245" s="174" t="s">
        <v>563</v>
      </c>
      <c r="AB245" s="174" t="s">
        <v>1073</v>
      </c>
      <c r="AC245" s="175" t="s">
        <v>1044</v>
      </c>
      <c r="AD245" s="149">
        <v>10.4</v>
      </c>
      <c r="AE245" s="172">
        <v>1.1499999999999999</v>
      </c>
      <c r="AF245" s="172">
        <v>0.67800000000000005</v>
      </c>
      <c r="AG245" s="172">
        <v>2.0090324790840537</v>
      </c>
      <c r="AH245" s="240">
        <v>3.2582488745785185</v>
      </c>
      <c r="AI245" s="179"/>
      <c r="AJ245" s="179"/>
      <c r="AK245" s="179"/>
      <c r="AL245" s="179"/>
      <c r="AM245" s="179"/>
      <c r="AN245" s="179"/>
      <c r="AO245" s="179"/>
      <c r="AP245" s="208"/>
      <c r="AQ245" s="116">
        <v>448.85</v>
      </c>
      <c r="AR245" s="171">
        <v>449.26</v>
      </c>
      <c r="AS245" s="171">
        <v>305.69</v>
      </c>
      <c r="AT245" s="171">
        <v>143.85771543086173</v>
      </c>
      <c r="AU245" s="171">
        <v>0.41082164328654125</v>
      </c>
      <c r="AV245" s="180">
        <v>3.1200968168837502</v>
      </c>
      <c r="AW245" s="181">
        <v>2.8557498084555836E-3</v>
      </c>
      <c r="AX245" s="203">
        <v>3.129032550991897</v>
      </c>
      <c r="AY245" s="37">
        <v>6040</v>
      </c>
      <c r="AZ245" s="199">
        <v>18845.38477397785</v>
      </c>
      <c r="BA245" s="90">
        <v>49431.82</v>
      </c>
      <c r="BB245" s="182">
        <v>58186.239999999998</v>
      </c>
      <c r="BC245" s="182">
        <v>58394.69</v>
      </c>
      <c r="BD245" s="183">
        <v>55173.866196076393</v>
      </c>
      <c r="BE245" s="184">
        <v>7.0179999999999998</v>
      </c>
      <c r="BF245" s="184">
        <v>7.94</v>
      </c>
      <c r="BG245" s="184">
        <v>7.7089999999999996</v>
      </c>
      <c r="BH245" s="185">
        <v>7.5556666666666672</v>
      </c>
      <c r="BI245" s="184">
        <v>0</v>
      </c>
      <c r="BJ245" s="184">
        <v>0</v>
      </c>
      <c r="BK245" s="184">
        <v>24.9</v>
      </c>
      <c r="BL245" s="197">
        <v>24.9</v>
      </c>
      <c r="BM245" s="155">
        <v>0.65390999999999999</v>
      </c>
      <c r="BN245" s="186">
        <v>-0.9</v>
      </c>
      <c r="BO245" s="190">
        <v>10.95641</v>
      </c>
    </row>
    <row r="246" spans="1:68" x14ac:dyDescent="0.25">
      <c r="A246" s="122" t="s">
        <v>1219</v>
      </c>
      <c r="B246" s="174">
        <v>275027</v>
      </c>
      <c r="C246" s="174" t="s">
        <v>1229</v>
      </c>
      <c r="D246" s="175"/>
      <c r="E246" s="176" t="s">
        <v>678</v>
      </c>
      <c r="F246" s="174">
        <v>50</v>
      </c>
      <c r="G246" s="174">
        <v>30</v>
      </c>
      <c r="H246" s="231">
        <v>45391</v>
      </c>
      <c r="I246" s="215"/>
      <c r="J246" s="122" t="s">
        <v>1032</v>
      </c>
      <c r="K246" s="174">
        <v>81.790000000000006</v>
      </c>
      <c r="L246" s="174">
        <v>81.95</v>
      </c>
      <c r="M246" s="225">
        <v>118.1628</v>
      </c>
      <c r="N246" s="225">
        <v>-33.1524</v>
      </c>
      <c r="O246" s="229">
        <v>608439.81700000004</v>
      </c>
      <c r="P246" s="229">
        <v>6331215.9610000001</v>
      </c>
      <c r="Q246" s="110" t="s">
        <v>1228</v>
      </c>
      <c r="R246" s="226">
        <v>50</v>
      </c>
      <c r="S246" s="219">
        <v>115.78700000000001</v>
      </c>
      <c r="T246" s="168">
        <v>-32.058</v>
      </c>
      <c r="U246" s="174">
        <v>58501</v>
      </c>
      <c r="V246" s="174">
        <v>-1.7070000000000001</v>
      </c>
      <c r="W246" s="233">
        <v>-65.959999999999994</v>
      </c>
      <c r="X246" s="122" t="s">
        <v>398</v>
      </c>
      <c r="Y246" s="174" t="s">
        <v>974</v>
      </c>
      <c r="Z246" s="174" t="s">
        <v>1072</v>
      </c>
      <c r="AA246" s="174" t="s">
        <v>563</v>
      </c>
      <c r="AB246" s="174" t="s">
        <v>1074</v>
      </c>
      <c r="AC246" s="175" t="s">
        <v>1045</v>
      </c>
      <c r="AD246" s="149">
        <v>5.65</v>
      </c>
      <c r="AE246" s="172">
        <v>2.2599999999999998</v>
      </c>
      <c r="AF246" s="172">
        <v>13.5</v>
      </c>
      <c r="AG246" s="172">
        <v>5.5654064262421219</v>
      </c>
      <c r="AH246" s="178">
        <v>15.895913834632747</v>
      </c>
      <c r="AI246" s="179">
        <v>0.48254815000000001</v>
      </c>
      <c r="AJ246" s="179">
        <v>0</v>
      </c>
      <c r="AK246" s="179">
        <v>-69.784525000000002</v>
      </c>
      <c r="AL246" s="179">
        <v>0.17468075</v>
      </c>
      <c r="AM246" s="179">
        <v>179.890795</v>
      </c>
      <c r="AN246" s="179">
        <v>-33.005469999999995</v>
      </c>
      <c r="AO246" s="179">
        <v>0.47454940000000001</v>
      </c>
      <c r="AP246" s="208">
        <v>10.386314033577269</v>
      </c>
      <c r="AQ246" s="116">
        <v>355.54</v>
      </c>
      <c r="AR246" s="171">
        <v>355.94</v>
      </c>
      <c r="AS246" s="171">
        <v>241.45</v>
      </c>
      <c r="AT246" s="171">
        <v>114.71943887775552</v>
      </c>
      <c r="AU246" s="171">
        <v>0.40080160320639002</v>
      </c>
      <c r="AV246" s="180">
        <v>3.0992132063935713</v>
      </c>
      <c r="AW246" s="181">
        <v>3.4937549130926475E-3</v>
      </c>
      <c r="AX246" s="203">
        <v>3.1100790603909187</v>
      </c>
      <c r="AY246" s="37">
        <v>5620</v>
      </c>
      <c r="AZ246" s="199">
        <v>17417.578219931871</v>
      </c>
      <c r="BA246" s="90">
        <v>489522.76</v>
      </c>
      <c r="BB246" s="182">
        <v>495777</v>
      </c>
      <c r="BC246" s="182">
        <v>503441.34</v>
      </c>
      <c r="BD246" s="183">
        <v>496214.41867264244</v>
      </c>
      <c r="BE246" s="184">
        <v>24.276</v>
      </c>
      <c r="BF246" s="184">
        <v>24.399000000000001</v>
      </c>
      <c r="BG246" s="184">
        <v>24.608000000000001</v>
      </c>
      <c r="BH246" s="185">
        <v>24.427666666666667</v>
      </c>
      <c r="BI246" s="184">
        <v>0</v>
      </c>
      <c r="BJ246" s="184">
        <v>0</v>
      </c>
      <c r="BK246" s="184">
        <v>0</v>
      </c>
      <c r="BL246" s="197">
        <v>0</v>
      </c>
      <c r="BM246" s="155">
        <v>-0.3</v>
      </c>
      <c r="BN246" s="186">
        <v>-0.9</v>
      </c>
      <c r="BO246" s="190">
        <v>-1.5</v>
      </c>
    </row>
    <row r="247" spans="1:68" x14ac:dyDescent="0.25">
      <c r="A247" s="122" t="s">
        <v>1220</v>
      </c>
      <c r="B247" s="174">
        <v>275028</v>
      </c>
      <c r="C247" s="174" t="s">
        <v>1229</v>
      </c>
      <c r="D247" s="175"/>
      <c r="E247" s="176" t="s">
        <v>289</v>
      </c>
      <c r="F247" s="174">
        <v>98</v>
      </c>
      <c r="G247" s="174">
        <v>63</v>
      </c>
      <c r="H247" s="231">
        <v>45391</v>
      </c>
      <c r="I247" s="215"/>
      <c r="J247" s="122" t="s">
        <v>1032</v>
      </c>
      <c r="K247" s="174">
        <v>85.8</v>
      </c>
      <c r="L247" s="174">
        <v>85.95</v>
      </c>
      <c r="M247" s="225">
        <v>118.1628</v>
      </c>
      <c r="N247" s="225">
        <v>-33.1524</v>
      </c>
      <c r="O247" s="229">
        <v>608439.81700000004</v>
      </c>
      <c r="P247" s="229">
        <v>6331215.9610000001</v>
      </c>
      <c r="Q247" s="110" t="s">
        <v>1228</v>
      </c>
      <c r="R247" s="226">
        <v>50</v>
      </c>
      <c r="S247" s="219">
        <v>115.78700000000001</v>
      </c>
      <c r="T247" s="168">
        <v>-32.058</v>
      </c>
      <c r="U247" s="174">
        <v>58501</v>
      </c>
      <c r="V247" s="174">
        <v>-1.7070000000000001</v>
      </c>
      <c r="W247" s="233">
        <v>-65.959999999999994</v>
      </c>
      <c r="X247" s="122" t="s">
        <v>398</v>
      </c>
      <c r="Y247" s="174" t="s">
        <v>974</v>
      </c>
      <c r="Z247" s="174" t="s">
        <v>1075</v>
      </c>
      <c r="AA247" s="174" t="s">
        <v>1076</v>
      </c>
      <c r="AB247" s="174" t="s">
        <v>1077</v>
      </c>
      <c r="AC247" s="175" t="s">
        <v>1046</v>
      </c>
      <c r="AD247" s="149">
        <v>3.83</v>
      </c>
      <c r="AE247" s="172">
        <v>6.52</v>
      </c>
      <c r="AF247" s="172">
        <v>6.02</v>
      </c>
      <c r="AG247" s="172">
        <v>5.3171749940079298</v>
      </c>
      <c r="AH247" s="240">
        <v>8.5962768128126203</v>
      </c>
      <c r="AI247" s="179">
        <v>1.7993382500000001</v>
      </c>
      <c r="AJ247" s="179">
        <v>0</v>
      </c>
      <c r="AK247" s="179">
        <v>2.1750370000000001</v>
      </c>
      <c r="AL247" s="179">
        <v>9.1978554999999993</v>
      </c>
      <c r="AM247" s="179">
        <v>176.56245000000001</v>
      </c>
      <c r="AN247" s="179">
        <v>10.582252</v>
      </c>
      <c r="AO247" s="179">
        <v>5.9537019999999998</v>
      </c>
      <c r="AP247" s="208">
        <v>38.728761300043054</v>
      </c>
      <c r="AQ247" s="116">
        <v>425.75</v>
      </c>
      <c r="AR247" s="171">
        <v>426.2</v>
      </c>
      <c r="AS247" s="171">
        <v>283.63</v>
      </c>
      <c r="AT247" s="171">
        <v>142.85571142284567</v>
      </c>
      <c r="AU247" s="171">
        <v>0.45090180360720306</v>
      </c>
      <c r="AV247" s="180">
        <v>2.9802798625236728</v>
      </c>
      <c r="AW247" s="181">
        <v>3.1563442519463329E-3</v>
      </c>
      <c r="AX247" s="203">
        <v>2.9897164368139602</v>
      </c>
      <c r="AY247" s="37">
        <v>5660</v>
      </c>
      <c r="AZ247" s="199">
        <v>16868.384021883987</v>
      </c>
      <c r="BA247" s="90">
        <v>24777.94</v>
      </c>
      <c r="BB247" s="182">
        <v>25241.79</v>
      </c>
      <c r="BC247" s="182">
        <v>26378.5</v>
      </c>
      <c r="BD247" s="183">
        <v>25457.269141785964</v>
      </c>
      <c r="BE247" s="184">
        <v>31.498999999999999</v>
      </c>
      <c r="BF247" s="184">
        <v>31.609000000000002</v>
      </c>
      <c r="BG247" s="184">
        <v>32.01</v>
      </c>
      <c r="BH247" s="185">
        <v>31.706</v>
      </c>
      <c r="BI247" s="184">
        <v>8.3000000000000007</v>
      </c>
      <c r="BJ247" s="184">
        <v>7.2</v>
      </c>
      <c r="BK247" s="184">
        <v>4.4000000000000004</v>
      </c>
      <c r="BL247" s="197">
        <v>6.4065038051338954</v>
      </c>
      <c r="BM247" s="155">
        <v>-0.3</v>
      </c>
      <c r="BN247" s="186">
        <v>-0.9</v>
      </c>
      <c r="BO247" s="190">
        <v>-1.5</v>
      </c>
    </row>
    <row r="248" spans="1:68" x14ac:dyDescent="0.25">
      <c r="A248" s="122" t="s">
        <v>1221</v>
      </c>
      <c r="B248" s="174">
        <v>275029</v>
      </c>
      <c r="C248" s="174" t="s">
        <v>1229</v>
      </c>
      <c r="D248" s="175"/>
      <c r="E248" s="176" t="s">
        <v>289</v>
      </c>
      <c r="F248" s="174">
        <v>96</v>
      </c>
      <c r="G248" s="174">
        <v>63</v>
      </c>
      <c r="H248" s="231">
        <v>45391</v>
      </c>
      <c r="I248" s="215"/>
      <c r="J248" s="122" t="s">
        <v>1032</v>
      </c>
      <c r="K248" s="174">
        <v>92.64</v>
      </c>
      <c r="L248" s="174">
        <v>92.79</v>
      </c>
      <c r="M248" s="225">
        <v>118.1628</v>
      </c>
      <c r="N248" s="225">
        <v>-33.1524</v>
      </c>
      <c r="O248" s="229">
        <v>608439.81700000004</v>
      </c>
      <c r="P248" s="229">
        <v>6331215.9610000001</v>
      </c>
      <c r="Q248" s="110" t="s">
        <v>1228</v>
      </c>
      <c r="R248" s="226">
        <v>50</v>
      </c>
      <c r="S248" s="219">
        <v>115.78700000000001</v>
      </c>
      <c r="T248" s="168">
        <v>-32.058</v>
      </c>
      <c r="U248" s="174">
        <v>58501</v>
      </c>
      <c r="V248" s="174">
        <v>-1.7070000000000001</v>
      </c>
      <c r="W248" s="233">
        <v>-65.959999999999994</v>
      </c>
      <c r="X248" s="122" t="s">
        <v>398</v>
      </c>
      <c r="Y248" s="174" t="s">
        <v>974</v>
      </c>
      <c r="Z248" s="174" t="s">
        <v>1078</v>
      </c>
      <c r="AA248" s="174" t="s">
        <v>1079</v>
      </c>
      <c r="AB248" s="174" t="s">
        <v>1080</v>
      </c>
      <c r="AC248" s="175" t="s">
        <v>1047</v>
      </c>
      <c r="AD248" s="149">
        <v>1.07</v>
      </c>
      <c r="AE248" s="172">
        <v>2.04</v>
      </c>
      <c r="AF248" s="172">
        <v>1.36</v>
      </c>
      <c r="AG248" s="172">
        <v>1.4372013544688051</v>
      </c>
      <c r="AH248" s="240">
        <v>2.3284099143749115</v>
      </c>
      <c r="AI248" s="179"/>
      <c r="AJ248" s="179"/>
      <c r="AK248" s="179"/>
      <c r="AL248" s="179"/>
      <c r="AM248" s="179"/>
      <c r="AN248" s="179"/>
      <c r="AO248" s="179"/>
      <c r="AP248" s="208"/>
      <c r="AQ248" s="116">
        <v>472.61</v>
      </c>
      <c r="AR248" s="171">
        <v>472.99</v>
      </c>
      <c r="AS248" s="171">
        <v>323.73</v>
      </c>
      <c r="AT248" s="171">
        <v>149.55911823647293</v>
      </c>
      <c r="AU248" s="171">
        <v>0.38076152304608762</v>
      </c>
      <c r="AV248" s="180">
        <v>3.160021305105186</v>
      </c>
      <c r="AW248" s="181">
        <v>2.5458930724909252E-3</v>
      </c>
      <c r="AX248" s="203">
        <v>3.168086915636755</v>
      </c>
      <c r="AY248" s="37">
        <v>5910</v>
      </c>
      <c r="AZ248" s="199">
        <v>18675.725913171649</v>
      </c>
      <c r="BA248" s="90">
        <v>53429.66</v>
      </c>
      <c r="BB248" s="182">
        <v>55010.05</v>
      </c>
      <c r="BC248" s="182">
        <v>58077.19</v>
      </c>
      <c r="BD248" s="183">
        <v>55472.364993485382</v>
      </c>
      <c r="BE248" s="184">
        <v>18.88</v>
      </c>
      <c r="BF248" s="184">
        <v>18.206</v>
      </c>
      <c r="BG248" s="184">
        <v>18.734999999999999</v>
      </c>
      <c r="BH248" s="185">
        <v>18.606999999999999</v>
      </c>
      <c r="BI248" s="184">
        <v>0</v>
      </c>
      <c r="BJ248" s="184">
        <v>0</v>
      </c>
      <c r="BK248" s="184">
        <v>0</v>
      </c>
      <c r="BL248" s="197">
        <v>0</v>
      </c>
      <c r="BM248" s="155">
        <v>-0.3</v>
      </c>
      <c r="BN248" s="186">
        <v>1.9982800000000001</v>
      </c>
      <c r="BO248" s="190">
        <v>9.3207000000000004</v>
      </c>
    </row>
    <row r="249" spans="1:68" x14ac:dyDescent="0.25">
      <c r="A249" s="122" t="s">
        <v>1222</v>
      </c>
      <c r="B249" s="174">
        <v>275030</v>
      </c>
      <c r="C249" s="174" t="s">
        <v>1229</v>
      </c>
      <c r="D249" s="175"/>
      <c r="E249" s="176" t="s">
        <v>289</v>
      </c>
      <c r="F249" s="174">
        <v>115</v>
      </c>
      <c r="G249" s="174">
        <v>63</v>
      </c>
      <c r="H249" s="231">
        <v>45391</v>
      </c>
      <c r="I249" s="215"/>
      <c r="J249" s="122" t="s">
        <v>1032</v>
      </c>
      <c r="K249" s="174">
        <v>96.63</v>
      </c>
      <c r="L249" s="174">
        <v>96.8</v>
      </c>
      <c r="M249" s="225">
        <v>118.1628</v>
      </c>
      <c r="N249" s="225">
        <v>-33.1524</v>
      </c>
      <c r="O249" s="229">
        <v>608439.81700000004</v>
      </c>
      <c r="P249" s="229">
        <v>6331215.9610000001</v>
      </c>
      <c r="Q249" s="110" t="s">
        <v>1228</v>
      </c>
      <c r="R249" s="226">
        <v>50</v>
      </c>
      <c r="S249" s="219">
        <v>115.78700000000001</v>
      </c>
      <c r="T249" s="168">
        <v>-32.058</v>
      </c>
      <c r="U249" s="174">
        <v>58501</v>
      </c>
      <c r="V249" s="174">
        <v>-1.7070000000000001</v>
      </c>
      <c r="W249" s="233">
        <v>-65.959999999999994</v>
      </c>
      <c r="X249" s="122" t="s">
        <v>398</v>
      </c>
      <c r="Y249" s="174" t="s">
        <v>974</v>
      </c>
      <c r="Z249" s="174" t="s">
        <v>1081</v>
      </c>
      <c r="AA249" s="174" t="s">
        <v>563</v>
      </c>
      <c r="AB249" s="174" t="s">
        <v>1082</v>
      </c>
      <c r="AC249" s="175" t="s">
        <v>1048</v>
      </c>
      <c r="AD249" s="149">
        <v>1.73</v>
      </c>
      <c r="AE249" s="172">
        <v>1.04</v>
      </c>
      <c r="AF249" s="172">
        <v>4.6900000000000004</v>
      </c>
      <c r="AG249" s="172">
        <v>2.0358733702056186</v>
      </c>
      <c r="AH249" s="178">
        <v>3.2804027614123137</v>
      </c>
      <c r="AI249" s="179"/>
      <c r="AJ249" s="179"/>
      <c r="AK249" s="179"/>
      <c r="AL249" s="179"/>
      <c r="AM249" s="179"/>
      <c r="AN249" s="179"/>
      <c r="AO249" s="179"/>
      <c r="AP249" s="208"/>
      <c r="AQ249" s="116">
        <v>561.47</v>
      </c>
      <c r="AR249" s="171">
        <v>561.95000000000005</v>
      </c>
      <c r="AS249" s="171">
        <v>381.96</v>
      </c>
      <c r="AT249" s="171">
        <v>180.35070140280567</v>
      </c>
      <c r="AU249" s="171">
        <v>0.48096192384771363</v>
      </c>
      <c r="AV249" s="180">
        <v>3.1132121784543578</v>
      </c>
      <c r="AW249" s="181">
        <v>2.6668148230458251E-3</v>
      </c>
      <c r="AX249" s="203">
        <v>3.121536738900339</v>
      </c>
      <c r="AY249" s="37">
        <v>5720</v>
      </c>
      <c r="AZ249" s="199">
        <v>17807.573660758928</v>
      </c>
      <c r="BA249" s="90">
        <v>11924.34</v>
      </c>
      <c r="BB249" s="182">
        <v>11861.69</v>
      </c>
      <c r="BC249" s="182">
        <v>11989.98</v>
      </c>
      <c r="BD249" s="183">
        <v>11925.221644844345</v>
      </c>
      <c r="BE249" s="184">
        <v>12.358000000000001</v>
      </c>
      <c r="BF249" s="184">
        <v>12.266</v>
      </c>
      <c r="BG249" s="184">
        <v>12.342000000000001</v>
      </c>
      <c r="BH249" s="185">
        <v>12.322000000000001</v>
      </c>
      <c r="BI249" s="184">
        <v>0</v>
      </c>
      <c r="BJ249" s="184">
        <v>0</v>
      </c>
      <c r="BK249" s="184">
        <v>0</v>
      </c>
      <c r="BL249" s="197">
        <v>0</v>
      </c>
      <c r="BM249" s="155">
        <v>-0.3</v>
      </c>
      <c r="BN249" s="186">
        <v>-0.9</v>
      </c>
      <c r="BO249" s="190">
        <v>-1.5</v>
      </c>
    </row>
    <row r="250" spans="1:68" x14ac:dyDescent="0.25">
      <c r="A250" s="122" t="s">
        <v>1223</v>
      </c>
      <c r="B250" s="174">
        <v>275031</v>
      </c>
      <c r="C250" s="174" t="s">
        <v>1229</v>
      </c>
      <c r="D250" s="175"/>
      <c r="E250" s="176" t="s">
        <v>289</v>
      </c>
      <c r="F250" s="174">
        <v>120</v>
      </c>
      <c r="G250" s="174">
        <v>63</v>
      </c>
      <c r="H250" s="231">
        <v>45391</v>
      </c>
      <c r="I250" s="215"/>
      <c r="J250" s="122" t="s">
        <v>1032</v>
      </c>
      <c r="K250" s="174">
        <v>105.36</v>
      </c>
      <c r="L250" s="174">
        <v>105.54</v>
      </c>
      <c r="M250" s="225">
        <v>118.1628</v>
      </c>
      <c r="N250" s="225">
        <v>-33.1524</v>
      </c>
      <c r="O250" s="229">
        <v>608439.81700000004</v>
      </c>
      <c r="P250" s="229">
        <v>6331215.9610000001</v>
      </c>
      <c r="Q250" s="110" t="s">
        <v>1228</v>
      </c>
      <c r="R250" s="226">
        <v>50</v>
      </c>
      <c r="S250" s="219">
        <v>115.78700000000001</v>
      </c>
      <c r="T250" s="168">
        <v>-32.058</v>
      </c>
      <c r="U250" s="174">
        <v>58501</v>
      </c>
      <c r="V250" s="174">
        <v>-1.7070000000000001</v>
      </c>
      <c r="W250" s="233">
        <v>-65.959999999999994</v>
      </c>
      <c r="X250" s="122" t="s">
        <v>398</v>
      </c>
      <c r="Y250" s="174" t="s">
        <v>974</v>
      </c>
      <c r="Z250" s="174" t="s">
        <v>1083</v>
      </c>
      <c r="AA250" s="174" t="s">
        <v>563</v>
      </c>
      <c r="AB250" s="174" t="s">
        <v>1057</v>
      </c>
      <c r="AC250" s="175" t="s">
        <v>1049</v>
      </c>
      <c r="AD250" s="149">
        <v>91.5</v>
      </c>
      <c r="AE250" s="172">
        <v>93.5</v>
      </c>
      <c r="AF250" s="172">
        <v>88.6</v>
      </c>
      <c r="AG250" s="172">
        <v>91.177736996141576</v>
      </c>
      <c r="AH250" s="178">
        <v>146.82350988488679</v>
      </c>
      <c r="AI250" s="179">
        <v>8.7282469999999996</v>
      </c>
      <c r="AJ250" s="179">
        <v>0</v>
      </c>
      <c r="AK250" s="179">
        <v>-51.311430000000001</v>
      </c>
      <c r="AL250" s="179">
        <v>10.381277499999999</v>
      </c>
      <c r="AM250" s="179">
        <v>186.60749999999999</v>
      </c>
      <c r="AN250" s="179">
        <v>28.728185</v>
      </c>
      <c r="AO250" s="179">
        <v>1.188642</v>
      </c>
      <c r="AP250" s="208">
        <v>187.8658415841584</v>
      </c>
      <c r="AQ250" s="116">
        <v>584.83000000000004</v>
      </c>
      <c r="AR250" s="171">
        <v>585.48</v>
      </c>
      <c r="AS250" s="171">
        <v>403.69</v>
      </c>
      <c r="AT250" s="171">
        <v>182.15430861723448</v>
      </c>
      <c r="AU250" s="171">
        <v>0.65130260521039807</v>
      </c>
      <c r="AV250" s="180">
        <v>3.2106295175752244</v>
      </c>
      <c r="AW250" s="181">
        <v>3.5755542109025648E-3</v>
      </c>
      <c r="AX250" s="203">
        <v>3.2221504913326702</v>
      </c>
      <c r="AY250" s="37">
        <v>5790</v>
      </c>
      <c r="AZ250" s="199">
        <v>18589.544906760548</v>
      </c>
      <c r="BA250" s="90">
        <v>4901.7</v>
      </c>
      <c r="BB250" s="182">
        <v>4931.37</v>
      </c>
      <c r="BC250" s="182">
        <v>4939.4399999999996</v>
      </c>
      <c r="BD250" s="183">
        <v>4924.14322995571</v>
      </c>
      <c r="BE250" s="184">
        <v>100.26</v>
      </c>
      <c r="BF250" s="184">
        <v>100.4</v>
      </c>
      <c r="BG250" s="184">
        <v>101.62</v>
      </c>
      <c r="BH250" s="185">
        <v>100.76</v>
      </c>
      <c r="BI250" s="184">
        <v>0</v>
      </c>
      <c r="BJ250" s="184">
        <v>0</v>
      </c>
      <c r="BK250" s="184">
        <v>0</v>
      </c>
      <c r="BL250" s="197">
        <v>0</v>
      </c>
      <c r="BM250" s="155">
        <v>-0.3</v>
      </c>
      <c r="BN250" s="186">
        <v>-0.9</v>
      </c>
      <c r="BO250" s="190">
        <v>7.3841999999999999</v>
      </c>
    </row>
    <row r="251" spans="1:68" x14ac:dyDescent="0.25">
      <c r="A251" s="122" t="s">
        <v>1224</v>
      </c>
      <c r="B251" s="174">
        <v>275032</v>
      </c>
      <c r="C251" s="174" t="s">
        <v>1229</v>
      </c>
      <c r="D251" s="175"/>
      <c r="E251" s="176" t="s">
        <v>678</v>
      </c>
      <c r="F251" s="174">
        <v>49</v>
      </c>
      <c r="G251" s="174">
        <v>30</v>
      </c>
      <c r="H251" s="231">
        <v>45391</v>
      </c>
      <c r="I251" s="215"/>
      <c r="J251" s="122" t="s">
        <v>1032</v>
      </c>
      <c r="K251" s="174">
        <v>109.76</v>
      </c>
      <c r="L251" s="174">
        <v>109.92</v>
      </c>
      <c r="M251" s="225">
        <v>118.1628</v>
      </c>
      <c r="N251" s="225">
        <v>-33.1524</v>
      </c>
      <c r="O251" s="229">
        <v>608439.81700000004</v>
      </c>
      <c r="P251" s="229">
        <v>6331215.9610000001</v>
      </c>
      <c r="Q251" s="110" t="s">
        <v>1228</v>
      </c>
      <c r="R251" s="226">
        <v>50</v>
      </c>
      <c r="S251" s="219">
        <v>115.78700000000001</v>
      </c>
      <c r="T251" s="168">
        <v>-32.058</v>
      </c>
      <c r="U251" s="174">
        <v>58501</v>
      </c>
      <c r="V251" s="174">
        <v>-1.7070000000000001</v>
      </c>
      <c r="W251" s="233">
        <v>-65.959999999999994</v>
      </c>
      <c r="X251" s="122" t="s">
        <v>398</v>
      </c>
      <c r="Y251" s="174" t="s">
        <v>974</v>
      </c>
      <c r="Z251" s="174" t="s">
        <v>1084</v>
      </c>
      <c r="AA251" s="174" t="s">
        <v>1079</v>
      </c>
      <c r="AB251" s="174" t="s">
        <v>1057</v>
      </c>
      <c r="AC251" s="175" t="s">
        <v>1050</v>
      </c>
      <c r="AD251" s="149">
        <v>76.400000000000006</v>
      </c>
      <c r="AE251" s="172">
        <v>57.4</v>
      </c>
      <c r="AF251" s="172">
        <v>70.400000000000006</v>
      </c>
      <c r="AG251" s="172">
        <v>67.586398299783013</v>
      </c>
      <c r="AH251" s="178">
        <v>174.54187360918962</v>
      </c>
      <c r="AI251" s="179">
        <v>8.4174769999999999</v>
      </c>
      <c r="AJ251" s="179">
        <v>0</v>
      </c>
      <c r="AK251" s="179">
        <v>-71.224784999999997</v>
      </c>
      <c r="AL251" s="179">
        <v>2.8043364999999998</v>
      </c>
      <c r="AM251" s="179">
        <v>11.5654865</v>
      </c>
      <c r="AN251" s="179">
        <v>-42.178550000000001</v>
      </c>
      <c r="AO251" s="179">
        <v>0.33211265000000001</v>
      </c>
      <c r="AP251" s="208">
        <v>181.17686181661642</v>
      </c>
      <c r="AQ251" s="116">
        <v>349.47</v>
      </c>
      <c r="AR251" s="171">
        <v>349.88</v>
      </c>
      <c r="AS251" s="171">
        <v>241.69</v>
      </c>
      <c r="AT251" s="171">
        <v>108.40681362725451</v>
      </c>
      <c r="AU251" s="171">
        <v>0.41082164328654125</v>
      </c>
      <c r="AV251" s="180">
        <v>3.2236903595526392</v>
      </c>
      <c r="AW251" s="181">
        <v>3.7896293557627154E-3</v>
      </c>
      <c r="AX251" s="203">
        <v>3.235953423640749</v>
      </c>
      <c r="AY251" s="37">
        <v>5700</v>
      </c>
      <c r="AZ251" s="199">
        <v>18375.035049450042</v>
      </c>
      <c r="BA251" s="90">
        <v>18229</v>
      </c>
      <c r="BB251" s="182">
        <v>18652.71</v>
      </c>
      <c r="BC251" s="182">
        <v>18566.91</v>
      </c>
      <c r="BD251" s="183">
        <v>18481.96478628922</v>
      </c>
      <c r="BE251" s="184">
        <v>79.593999999999994</v>
      </c>
      <c r="BF251" s="184">
        <v>80.510999999999996</v>
      </c>
      <c r="BG251" s="184">
        <v>80.983000000000004</v>
      </c>
      <c r="BH251" s="185">
        <v>80.362666666666669</v>
      </c>
      <c r="BI251" s="184">
        <v>0</v>
      </c>
      <c r="BJ251" s="184">
        <v>0</v>
      </c>
      <c r="BK251" s="184">
        <v>0</v>
      </c>
      <c r="BL251" s="197">
        <v>0</v>
      </c>
      <c r="BM251" s="155">
        <v>0.96825000000000006</v>
      </c>
      <c r="BN251" s="186">
        <v>6.17178</v>
      </c>
      <c r="BO251" s="190">
        <v>-1.5</v>
      </c>
    </row>
    <row r="252" spans="1:68" ht="15.75" thickBot="1" x14ac:dyDescent="0.3">
      <c r="A252" s="126" t="s">
        <v>1225</v>
      </c>
      <c r="B252" s="127">
        <v>275033</v>
      </c>
      <c r="C252" s="127" t="s">
        <v>1229</v>
      </c>
      <c r="D252" s="77"/>
      <c r="E252" s="224" t="s">
        <v>289</v>
      </c>
      <c r="F252" s="127">
        <v>94</v>
      </c>
      <c r="G252" s="127">
        <v>63</v>
      </c>
      <c r="H252" s="232">
        <v>45391</v>
      </c>
      <c r="I252" s="216"/>
      <c r="J252" s="126" t="s">
        <v>1032</v>
      </c>
      <c r="K252" s="127">
        <v>112.6</v>
      </c>
      <c r="L252" s="127">
        <v>112.75</v>
      </c>
      <c r="M252" s="128">
        <v>118.1628</v>
      </c>
      <c r="N252" s="128">
        <v>-33.1524</v>
      </c>
      <c r="O252" s="230">
        <v>608439.81700000004</v>
      </c>
      <c r="P252" s="230">
        <v>6331215.9610000001</v>
      </c>
      <c r="Q252" s="66" t="s">
        <v>1228</v>
      </c>
      <c r="R252" s="227">
        <v>50</v>
      </c>
      <c r="S252" s="17">
        <v>115.78700000000001</v>
      </c>
      <c r="T252" s="18">
        <v>-32.058</v>
      </c>
      <c r="U252" s="127">
        <v>58501</v>
      </c>
      <c r="V252" s="127">
        <v>-1.7070000000000001</v>
      </c>
      <c r="W252" s="129">
        <v>-65.959999999999994</v>
      </c>
      <c r="X252" s="126" t="s">
        <v>398</v>
      </c>
      <c r="Y252" s="127" t="s">
        <v>974</v>
      </c>
      <c r="Z252" s="127" t="s">
        <v>1085</v>
      </c>
      <c r="AA252" s="127" t="s">
        <v>563</v>
      </c>
      <c r="AB252" s="127" t="s">
        <v>1086</v>
      </c>
      <c r="AC252" s="77" t="s">
        <v>1051</v>
      </c>
      <c r="AD252" s="150">
        <v>0.53400000000000003</v>
      </c>
      <c r="AE252" s="64">
        <v>0.60199999999999998</v>
      </c>
      <c r="AF252" s="64">
        <v>0.47499999999999998</v>
      </c>
      <c r="AG252" s="64">
        <v>0.53449517115431844</v>
      </c>
      <c r="AH252" s="245">
        <v>0.86775291036903612</v>
      </c>
      <c r="AI252" s="161"/>
      <c r="AJ252" s="161"/>
      <c r="AK252" s="161"/>
      <c r="AL252" s="161"/>
      <c r="AM252" s="161"/>
      <c r="AN252" s="161"/>
      <c r="AO252" s="161"/>
      <c r="AP252" s="246"/>
      <c r="AQ252" s="117">
        <v>418.66</v>
      </c>
      <c r="AR252" s="66">
        <v>419.1</v>
      </c>
      <c r="AS252" s="66">
        <v>278.70999999999998</v>
      </c>
      <c r="AT252" s="66">
        <v>140.67134268537077</v>
      </c>
      <c r="AU252" s="66">
        <v>0.44088176352705183</v>
      </c>
      <c r="AV252" s="247">
        <v>2.9761569912386916</v>
      </c>
      <c r="AW252" s="61">
        <v>3.1341263622764984E-3</v>
      </c>
      <c r="AX252" s="72">
        <v>2.9855139692747401</v>
      </c>
      <c r="AY252" s="38">
        <v>5590</v>
      </c>
      <c r="AZ252" s="69">
        <v>16636.717581024284</v>
      </c>
      <c r="BA252" s="91">
        <v>9243.5</v>
      </c>
      <c r="BB252" s="92">
        <v>10699.33</v>
      </c>
      <c r="BC252" s="92">
        <v>12568.09</v>
      </c>
      <c r="BD252" s="93">
        <v>10751.954967580506</v>
      </c>
      <c r="BE252" s="68">
        <v>2.339</v>
      </c>
      <c r="BF252" s="68">
        <v>2.6110000000000002</v>
      </c>
      <c r="BG252" s="68">
        <v>2.9550000000000001</v>
      </c>
      <c r="BH252" s="86">
        <v>2.6350000000000002</v>
      </c>
      <c r="BI252" s="68">
        <v>0</v>
      </c>
      <c r="BJ252" s="68">
        <v>0</v>
      </c>
      <c r="BK252" s="68">
        <v>0</v>
      </c>
      <c r="BL252" s="156">
        <v>0</v>
      </c>
      <c r="BM252" s="162">
        <v>1.4164000000000001</v>
      </c>
      <c r="BN252" s="163">
        <v>-0.9</v>
      </c>
      <c r="BO252" s="164">
        <v>-1.5</v>
      </c>
    </row>
    <row r="253" spans="1:68" x14ac:dyDescent="0.25">
      <c r="A253"/>
      <c r="B253"/>
      <c r="C253"/>
      <c r="D253"/>
      <c r="E253" s="166"/>
      <c r="F253"/>
      <c r="G253"/>
      <c r="H253"/>
      <c r="I253"/>
      <c r="J253"/>
      <c r="K253"/>
      <c r="L253"/>
      <c r="M253"/>
      <c r="N253"/>
      <c r="O253"/>
      <c r="P253"/>
      <c r="Q253"/>
      <c r="R253"/>
      <c r="S253"/>
      <c r="T253"/>
      <c r="U253"/>
      <c r="V253"/>
      <c r="W253"/>
      <c r="X253"/>
      <c r="Y253"/>
      <c r="Z253"/>
      <c r="AA253"/>
      <c r="AB253"/>
      <c r="AC253"/>
      <c r="AD253"/>
      <c r="AE253"/>
      <c r="AF253"/>
      <c r="AG253"/>
      <c r="AM253"/>
      <c r="AN253"/>
      <c r="AO253"/>
      <c r="AP253"/>
      <c r="AQ253"/>
      <c r="AR253"/>
      <c r="AS253"/>
      <c r="AT253"/>
      <c r="AU253"/>
      <c r="AV253"/>
      <c r="AW253"/>
      <c r="AX253"/>
      <c r="AY253"/>
      <c r="AZ253"/>
      <c r="BA253"/>
      <c r="BB253"/>
      <c r="BC253"/>
      <c r="BD253"/>
      <c r="BE253"/>
      <c r="BF253"/>
      <c r="BG253"/>
      <c r="BH253"/>
      <c r="BI253" s="234"/>
      <c r="BJ253"/>
      <c r="BK253"/>
      <c r="BL253"/>
      <c r="BM253"/>
      <c r="BN253"/>
      <c r="BO253"/>
    </row>
    <row r="254" spans="1:68" x14ac:dyDescent="0.25">
      <c r="A254"/>
      <c r="B254"/>
      <c r="C254"/>
      <c r="D254"/>
      <c r="E254" s="166"/>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s="234"/>
      <c r="BD254"/>
      <c r="BE254"/>
      <c r="BF254"/>
      <c r="BG254"/>
      <c r="BH254"/>
      <c r="BI254"/>
      <c r="BJ254"/>
      <c r="BP254" s="9"/>
    </row>
    <row r="255" spans="1:68" x14ac:dyDescent="0.25">
      <c r="A255"/>
      <c r="B255"/>
      <c r="C255"/>
      <c r="D255"/>
      <c r="E255" s="166"/>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P255" s="9"/>
    </row>
    <row r="256" spans="1:68" x14ac:dyDescent="0.25">
      <c r="A256"/>
      <c r="B256"/>
      <c r="C256"/>
      <c r="D256"/>
      <c r="E256" s="16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P256" s="9"/>
    </row>
    <row r="257" spans="1:68" x14ac:dyDescent="0.25">
      <c r="A257"/>
      <c r="B257"/>
      <c r="C257"/>
      <c r="D257"/>
      <c r="E257" s="166"/>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P257" s="9"/>
    </row>
    <row r="258" spans="1:68" x14ac:dyDescent="0.25">
      <c r="A258"/>
      <c r="B258"/>
      <c r="C258"/>
      <c r="D258"/>
      <c r="E258" s="166"/>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C258"/>
      <c r="BD258"/>
      <c r="BE258"/>
      <c r="BF258"/>
      <c r="BG258"/>
      <c r="BH258"/>
      <c r="BI258"/>
      <c r="BJ258"/>
      <c r="BP258" s="9"/>
    </row>
    <row r="259" spans="1:68" x14ac:dyDescent="0.25">
      <c r="A259"/>
      <c r="B259"/>
      <c r="C259"/>
      <c r="D259"/>
      <c r="E259" s="166"/>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C259"/>
      <c r="BD259"/>
      <c r="BE259"/>
      <c r="BF259"/>
      <c r="BG259"/>
      <c r="BH259"/>
      <c r="BI259"/>
      <c r="BJ259"/>
      <c r="BP259" s="9"/>
    </row>
    <row r="260" spans="1:68" x14ac:dyDescent="0.25">
      <c r="A260"/>
      <c r="B260"/>
      <c r="C260"/>
      <c r="D260"/>
      <c r="E260" s="166"/>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C260"/>
      <c r="BD260"/>
      <c r="BE260"/>
      <c r="BF260"/>
      <c r="BG260"/>
      <c r="BH260"/>
      <c r="BI260"/>
      <c r="BJ260"/>
      <c r="BP260" s="9"/>
    </row>
    <row r="261" spans="1:68" x14ac:dyDescent="0.25">
      <c r="A261"/>
      <c r="B261"/>
      <c r="C261"/>
      <c r="D261"/>
      <c r="E261" s="166"/>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C261"/>
      <c r="BD261"/>
      <c r="BE261"/>
      <c r="BF261"/>
      <c r="BG261"/>
      <c r="BH261"/>
      <c r="BI261"/>
      <c r="BJ261"/>
      <c r="BP261" s="9"/>
    </row>
    <row r="262" spans="1:68" x14ac:dyDescent="0.25">
      <c r="A262"/>
      <c r="B262"/>
      <c r="C262"/>
      <c r="D262"/>
      <c r="E262" s="166"/>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C262"/>
      <c r="BD262"/>
      <c r="BE262"/>
      <c r="BF262"/>
      <c r="BG262"/>
      <c r="BH262"/>
      <c r="BI262"/>
      <c r="BJ262"/>
      <c r="BP262" s="9"/>
    </row>
    <row r="263" spans="1:68" x14ac:dyDescent="0.25">
      <c r="A263"/>
      <c r="B263"/>
      <c r="C263"/>
      <c r="D263"/>
      <c r="E263" s="166"/>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C263"/>
      <c r="BD263"/>
      <c r="BE263"/>
      <c r="BF263"/>
      <c r="BG263"/>
      <c r="BH263"/>
      <c r="BI263"/>
      <c r="BJ263"/>
      <c r="BP263" s="9"/>
    </row>
    <row r="264" spans="1:68" x14ac:dyDescent="0.25">
      <c r="A264"/>
      <c r="B264"/>
      <c r="C264"/>
      <c r="D264"/>
      <c r="E264" s="166"/>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C264"/>
      <c r="BD264"/>
      <c r="BE264"/>
      <c r="BF264"/>
      <c r="BG264"/>
      <c r="BH264"/>
      <c r="BI264"/>
      <c r="BJ264"/>
      <c r="BP264" s="9"/>
    </row>
    <row r="265" spans="1:68" x14ac:dyDescent="0.25">
      <c r="A265"/>
      <c r="B265"/>
      <c r="C265"/>
      <c r="D265"/>
      <c r="E265" s="166"/>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C265"/>
      <c r="BD265"/>
      <c r="BE265"/>
      <c r="BF265"/>
      <c r="BG265"/>
      <c r="BH265"/>
      <c r="BI265"/>
      <c r="BJ265"/>
      <c r="BP265" s="9"/>
    </row>
    <row r="266" spans="1:68" x14ac:dyDescent="0.25">
      <c r="A266"/>
      <c r="B266"/>
      <c r="C266"/>
      <c r="D266"/>
      <c r="E266" s="1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P266" s="9"/>
    </row>
    <row r="267" spans="1:68" x14ac:dyDescent="0.25">
      <c r="A267"/>
      <c r="B267"/>
      <c r="C267"/>
      <c r="D267"/>
      <c r="E267" s="166"/>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P267" s="9"/>
    </row>
    <row r="268" spans="1:68" x14ac:dyDescent="0.25">
      <c r="A268"/>
      <c r="B268"/>
      <c r="C268"/>
      <c r="D268"/>
      <c r="E268" s="166"/>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P268" s="9"/>
    </row>
    <row r="269" spans="1:68" x14ac:dyDescent="0.25">
      <c r="A269"/>
      <c r="B269"/>
      <c r="C269"/>
      <c r="D269"/>
      <c r="E269" s="166"/>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P269" s="9"/>
    </row>
    <row r="270" spans="1:68" x14ac:dyDescent="0.25">
      <c r="A270"/>
      <c r="B270"/>
      <c r="C270"/>
      <c r="D270"/>
      <c r="E270" s="166"/>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P270" s="9"/>
    </row>
    <row r="271" spans="1:68" x14ac:dyDescent="0.25">
      <c r="A271"/>
      <c r="B271"/>
      <c r="C271"/>
      <c r="D271"/>
      <c r="E271" s="166"/>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P271" s="9"/>
    </row>
    <row r="272" spans="1:68" x14ac:dyDescent="0.25">
      <c r="A272"/>
      <c r="B272"/>
      <c r="C272"/>
      <c r="D272"/>
      <c r="E272" s="166"/>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P272" s="9"/>
    </row>
    <row r="273" spans="1:68" x14ac:dyDescent="0.25">
      <c r="A273"/>
      <c r="B273"/>
      <c r="C273"/>
      <c r="D273"/>
      <c r="E273" s="166"/>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P273" s="9"/>
    </row>
    <row r="274" spans="1:68" x14ac:dyDescent="0.25">
      <c r="A274"/>
      <c r="B274"/>
      <c r="C274"/>
      <c r="D274"/>
      <c r="E274" s="166"/>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P274" s="9"/>
    </row>
    <row r="275" spans="1:68" x14ac:dyDescent="0.25">
      <c r="A275"/>
      <c r="B275"/>
      <c r="C275"/>
      <c r="D275"/>
      <c r="E275" s="166"/>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P275" s="9"/>
    </row>
    <row r="276" spans="1:68" x14ac:dyDescent="0.25">
      <c r="A276"/>
      <c r="B276"/>
      <c r="C276"/>
      <c r="D276"/>
      <c r="E276" s="16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P276" s="9"/>
    </row>
    <row r="277" spans="1:68" x14ac:dyDescent="0.25">
      <c r="A277"/>
      <c r="B277"/>
      <c r="C277"/>
      <c r="D277"/>
      <c r="E277" s="166"/>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P277" s="9"/>
    </row>
    <row r="278" spans="1:68" x14ac:dyDescent="0.25">
      <c r="A278"/>
      <c r="B278"/>
      <c r="C278"/>
      <c r="D278"/>
      <c r="E278" s="166"/>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P278" s="9"/>
    </row>
    <row r="279" spans="1:68" x14ac:dyDescent="0.25">
      <c r="A279"/>
      <c r="B279"/>
      <c r="C279"/>
      <c r="D279"/>
      <c r="E279" s="166"/>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P279" s="9"/>
    </row>
    <row r="280" spans="1:68" x14ac:dyDescent="0.25">
      <c r="A280"/>
      <c r="B280"/>
      <c r="C280"/>
      <c r="D280"/>
      <c r="E280" s="166"/>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P280" s="9"/>
    </row>
    <row r="281" spans="1:68" x14ac:dyDescent="0.25">
      <c r="A281"/>
      <c r="B281"/>
      <c r="C281"/>
      <c r="D281"/>
      <c r="E281" s="166"/>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P281" s="9"/>
    </row>
    <row r="282" spans="1:68" x14ac:dyDescent="0.25">
      <c r="A282"/>
      <c r="B282"/>
      <c r="C282"/>
      <c r="D282"/>
      <c r="E282" s="166"/>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P282" s="9"/>
    </row>
    <row r="283" spans="1:68" x14ac:dyDescent="0.25">
      <c r="A283"/>
      <c r="B283"/>
      <c r="C283"/>
      <c r="D283"/>
      <c r="E283" s="166"/>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P283" s="9"/>
    </row>
    <row r="284" spans="1:68" x14ac:dyDescent="0.25">
      <c r="A284"/>
      <c r="B284"/>
      <c r="C284"/>
      <c r="D284"/>
      <c r="E284" s="166"/>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P284" s="9"/>
    </row>
    <row r="285" spans="1:68" x14ac:dyDescent="0.25">
      <c r="A285"/>
      <c r="B285"/>
      <c r="C285"/>
      <c r="D285"/>
      <c r="E285" s="166"/>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P285" s="9"/>
    </row>
    <row r="286" spans="1:68" x14ac:dyDescent="0.25">
      <c r="A286"/>
      <c r="B286"/>
      <c r="C286"/>
      <c r="D286"/>
      <c r="E286" s="16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P286" s="9"/>
    </row>
    <row r="287" spans="1:68" x14ac:dyDescent="0.25">
      <c r="A287"/>
      <c r="B287"/>
      <c r="C287"/>
      <c r="D287"/>
      <c r="E287" s="166"/>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P287" s="9"/>
    </row>
    <row r="288" spans="1:68" x14ac:dyDescent="0.25">
      <c r="A288"/>
      <c r="B288"/>
      <c r="C288"/>
      <c r="D288"/>
      <c r="E288" s="166"/>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P288" s="9"/>
    </row>
    <row r="289" spans="1:68" x14ac:dyDescent="0.25">
      <c r="A289"/>
      <c r="B289"/>
      <c r="C289"/>
      <c r="D289"/>
      <c r="E289" s="166"/>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P289" s="9"/>
    </row>
    <row r="290" spans="1:68" x14ac:dyDescent="0.25">
      <c r="A290"/>
      <c r="B290"/>
      <c r="C290"/>
      <c r="D290"/>
      <c r="E290" s="166"/>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P290" s="9"/>
    </row>
    <row r="291" spans="1:68" x14ac:dyDescent="0.25">
      <c r="A291"/>
      <c r="B291"/>
      <c r="C291"/>
      <c r="D291"/>
      <c r="E291" s="166"/>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P291" s="9"/>
    </row>
    <row r="292" spans="1:68" x14ac:dyDescent="0.25">
      <c r="A292"/>
      <c r="B292"/>
      <c r="C292"/>
      <c r="D292"/>
      <c r="E292" s="166"/>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P292" s="9"/>
    </row>
    <row r="293" spans="1:68" x14ac:dyDescent="0.25">
      <c r="A293"/>
      <c r="B293"/>
      <c r="C293"/>
      <c r="D293"/>
      <c r="E293" s="166"/>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P293" s="9"/>
    </row>
    <row r="294" spans="1:68" x14ac:dyDescent="0.25">
      <c r="A294"/>
      <c r="B294"/>
      <c r="C294"/>
      <c r="D294"/>
      <c r="E294" s="166"/>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P294" s="9"/>
    </row>
    <row r="295" spans="1:68" x14ac:dyDescent="0.25">
      <c r="A295"/>
      <c r="B295"/>
      <c r="C295"/>
      <c r="D295"/>
      <c r="E295" s="166"/>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P295" s="9"/>
    </row>
    <row r="296" spans="1:68" x14ac:dyDescent="0.25">
      <c r="A296"/>
      <c r="B296"/>
      <c r="C296"/>
      <c r="D296"/>
      <c r="E296" s="16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P296" s="9"/>
    </row>
    <row r="297" spans="1:68" x14ac:dyDescent="0.25">
      <c r="A297"/>
      <c r="B297"/>
      <c r="C297"/>
      <c r="D297"/>
      <c r="E297" s="166"/>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P297" s="9"/>
    </row>
    <row r="298" spans="1:68" x14ac:dyDescent="0.25">
      <c r="A298"/>
      <c r="B298"/>
      <c r="C298"/>
      <c r="D298"/>
      <c r="E298" s="166"/>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P298" s="9"/>
    </row>
    <row r="299" spans="1:68" x14ac:dyDescent="0.25">
      <c r="A299"/>
      <c r="B299"/>
      <c r="C299"/>
      <c r="D299"/>
      <c r="E299" s="166"/>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P299" s="9"/>
    </row>
    <row r="300" spans="1:68" x14ac:dyDescent="0.25">
      <c r="A300"/>
      <c r="B300"/>
      <c r="C300"/>
      <c r="D300"/>
      <c r="E300" s="166"/>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P300" s="9"/>
    </row>
    <row r="301" spans="1:68" x14ac:dyDescent="0.25">
      <c r="A301"/>
      <c r="B301"/>
      <c r="C301"/>
      <c r="D301"/>
      <c r="E301" s="166"/>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P301" s="9"/>
    </row>
    <row r="302" spans="1:68" x14ac:dyDescent="0.25">
      <c r="A302"/>
      <c r="B302"/>
      <c r="C302"/>
      <c r="D302"/>
      <c r="E302" s="166"/>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P302" s="9"/>
    </row>
    <row r="303" spans="1:68" x14ac:dyDescent="0.25">
      <c r="A303"/>
      <c r="B303"/>
      <c r="C303"/>
      <c r="D303"/>
      <c r="E303" s="166"/>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P303" s="9"/>
    </row>
    <row r="304" spans="1:68" x14ac:dyDescent="0.25">
      <c r="A304"/>
      <c r="B304"/>
      <c r="C304"/>
      <c r="D304"/>
      <c r="E304" s="166"/>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P304" s="9"/>
    </row>
    <row r="305" spans="1:68" x14ac:dyDescent="0.25">
      <c r="A305"/>
      <c r="B305"/>
      <c r="C305"/>
      <c r="D305"/>
      <c r="E305" s="166"/>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P305" s="9"/>
    </row>
    <row r="306" spans="1:68" x14ac:dyDescent="0.25">
      <c r="A306"/>
      <c r="B306"/>
      <c r="C306"/>
      <c r="D306"/>
      <c r="E306" s="16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P306" s="9"/>
    </row>
    <row r="307" spans="1:68" x14ac:dyDescent="0.25">
      <c r="A307"/>
      <c r="B307"/>
      <c r="C307"/>
      <c r="D307"/>
      <c r="E307" s="166"/>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P307" s="9"/>
    </row>
    <row r="308" spans="1:68" x14ac:dyDescent="0.25">
      <c r="A308"/>
      <c r="B308"/>
      <c r="C308"/>
      <c r="D308"/>
      <c r="E308" s="166"/>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P308" s="9"/>
    </row>
    <row r="309" spans="1:68" x14ac:dyDescent="0.25">
      <c r="A309"/>
      <c r="B309"/>
      <c r="C309"/>
      <c r="D309"/>
      <c r="E309" s="166"/>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P309" s="9"/>
    </row>
    <row r="310" spans="1:68" x14ac:dyDescent="0.25">
      <c r="A310"/>
      <c r="B310"/>
      <c r="C310"/>
      <c r="D310"/>
      <c r="E310" s="166"/>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P310" s="9"/>
    </row>
    <row r="311" spans="1:68" x14ac:dyDescent="0.25">
      <c r="A311"/>
      <c r="B311"/>
      <c r="C311"/>
      <c r="D311"/>
      <c r="E311" s="166"/>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P311" s="9"/>
    </row>
    <row r="312" spans="1:68" x14ac:dyDescent="0.25">
      <c r="BJ312"/>
      <c r="BP312" s="9"/>
    </row>
    <row r="313" spans="1:68" x14ac:dyDescent="0.25">
      <c r="BJ313"/>
      <c r="BP313" s="9"/>
    </row>
    <row r="314" spans="1:68" x14ac:dyDescent="0.25">
      <c r="BJ314"/>
      <c r="BP314" s="9"/>
    </row>
    <row r="315" spans="1:68" x14ac:dyDescent="0.25">
      <c r="BJ315"/>
      <c r="BP315" s="9"/>
    </row>
    <row r="316" spans="1:68" x14ac:dyDescent="0.25">
      <c r="BJ316"/>
      <c r="BP316" s="9"/>
    </row>
    <row r="317" spans="1:68" x14ac:dyDescent="0.25">
      <c r="BJ317"/>
      <c r="BP317" s="9"/>
    </row>
    <row r="318" spans="1:68" x14ac:dyDescent="0.25">
      <c r="BJ318"/>
      <c r="BP318" s="9"/>
    </row>
    <row r="319" spans="1:68" x14ac:dyDescent="0.25">
      <c r="BJ319"/>
      <c r="BP319" s="9"/>
    </row>
    <row r="320" spans="1:68" x14ac:dyDescent="0.25">
      <c r="BJ320"/>
      <c r="BP320" s="9"/>
    </row>
    <row r="321" spans="62:68" x14ac:dyDescent="0.25">
      <c r="BJ321"/>
      <c r="BP321" s="9"/>
    </row>
    <row r="322" spans="62:68" x14ac:dyDescent="0.25">
      <c r="BJ322"/>
      <c r="BP322" s="9"/>
    </row>
    <row r="323" spans="62:68" x14ac:dyDescent="0.25">
      <c r="BJ323"/>
      <c r="BP323" s="9"/>
    </row>
    <row r="324" spans="62:68" x14ac:dyDescent="0.25">
      <c r="BJ324"/>
      <c r="BP324" s="9"/>
    </row>
    <row r="325" spans="62:68" x14ac:dyDescent="0.25">
      <c r="BJ325"/>
      <c r="BP325" s="9"/>
    </row>
    <row r="326" spans="62:68" x14ac:dyDescent="0.25">
      <c r="BJ326"/>
      <c r="BP326" s="9"/>
    </row>
    <row r="327" spans="62:68" x14ac:dyDescent="0.25">
      <c r="BJ327"/>
      <c r="BP327" s="9"/>
    </row>
    <row r="328" spans="62:68" x14ac:dyDescent="0.25">
      <c r="BJ328"/>
      <c r="BP328" s="9"/>
    </row>
    <row r="329" spans="62:68" x14ac:dyDescent="0.25">
      <c r="BJ329"/>
      <c r="BP329" s="9"/>
    </row>
    <row r="330" spans="62:68" x14ac:dyDescent="0.25">
      <c r="BJ330"/>
      <c r="BP330" s="9"/>
    </row>
    <row r="331" spans="62:68" x14ac:dyDescent="0.25">
      <c r="BJ331"/>
      <c r="BP331" s="9"/>
    </row>
    <row r="332" spans="62:68" x14ac:dyDescent="0.25">
      <c r="BJ332"/>
      <c r="BP332" s="9"/>
    </row>
    <row r="333" spans="62:68" x14ac:dyDescent="0.25">
      <c r="BJ333"/>
      <c r="BP333" s="9"/>
    </row>
    <row r="334" spans="62:68" x14ac:dyDescent="0.25">
      <c r="BJ334"/>
      <c r="BP334" s="9"/>
    </row>
    <row r="335" spans="62:68" x14ac:dyDescent="0.25">
      <c r="BJ335"/>
      <c r="BP335" s="9"/>
    </row>
    <row r="336" spans="62:68" x14ac:dyDescent="0.25">
      <c r="BJ336"/>
      <c r="BP336" s="9"/>
    </row>
    <row r="337" spans="62:68" x14ac:dyDescent="0.25">
      <c r="BJ337"/>
      <c r="BP337" s="9"/>
    </row>
    <row r="338" spans="62:68" x14ac:dyDescent="0.25">
      <c r="BJ338"/>
      <c r="BP338" s="9"/>
    </row>
    <row r="339" spans="62:68" x14ac:dyDescent="0.25">
      <c r="BJ339"/>
      <c r="BP339" s="9"/>
    </row>
    <row r="340" spans="62:68" x14ac:dyDescent="0.25">
      <c r="BJ340"/>
      <c r="BP340" s="9"/>
    </row>
    <row r="341" spans="62:68" x14ac:dyDescent="0.25">
      <c r="BJ341"/>
      <c r="BP341" s="9"/>
    </row>
    <row r="342" spans="62:68" x14ac:dyDescent="0.25">
      <c r="BJ342"/>
      <c r="BP342" s="9"/>
    </row>
    <row r="343" spans="62:68" x14ac:dyDescent="0.25">
      <c r="BJ343"/>
      <c r="BP343" s="9"/>
    </row>
    <row r="344" spans="62:68" x14ac:dyDescent="0.25">
      <c r="BJ344"/>
      <c r="BP344" s="9"/>
    </row>
    <row r="345" spans="62:68" x14ac:dyDescent="0.25">
      <c r="BJ345"/>
      <c r="BP345" s="9"/>
    </row>
    <row r="346" spans="62:68" x14ac:dyDescent="0.25">
      <c r="BJ346"/>
      <c r="BP346" s="9"/>
    </row>
    <row r="347" spans="62:68" x14ac:dyDescent="0.25">
      <c r="BJ347"/>
      <c r="BP347" s="9"/>
    </row>
    <row r="348" spans="62:68" x14ac:dyDescent="0.25">
      <c r="BJ348"/>
      <c r="BP348" s="9"/>
    </row>
    <row r="349" spans="62:68" x14ac:dyDescent="0.25">
      <c r="BJ349"/>
      <c r="BP349" s="9"/>
    </row>
    <row r="350" spans="62:68" x14ac:dyDescent="0.25">
      <c r="BJ350"/>
      <c r="BP350" s="9"/>
    </row>
    <row r="351" spans="62:68" x14ac:dyDescent="0.25">
      <c r="BJ351"/>
      <c r="BP351" s="9"/>
    </row>
    <row r="352" spans="62:68" x14ac:dyDescent="0.25">
      <c r="BJ352"/>
      <c r="BP352" s="9"/>
    </row>
    <row r="353" spans="62:68" x14ac:dyDescent="0.25">
      <c r="BJ353"/>
      <c r="BP353" s="9"/>
    </row>
    <row r="354" spans="62:68" x14ac:dyDescent="0.25">
      <c r="BJ354"/>
      <c r="BP354" s="9"/>
    </row>
    <row r="355" spans="62:68" x14ac:dyDescent="0.25">
      <c r="BJ355"/>
      <c r="BP355" s="9"/>
    </row>
    <row r="356" spans="62:68" x14ac:dyDescent="0.25">
      <c r="BJ356"/>
      <c r="BP356" s="9"/>
    </row>
    <row r="357" spans="62:68" x14ac:dyDescent="0.25">
      <c r="BJ357"/>
      <c r="BP357" s="9"/>
    </row>
    <row r="358" spans="62:68" x14ac:dyDescent="0.25">
      <c r="BJ358"/>
      <c r="BP358" s="9"/>
    </row>
    <row r="359" spans="62:68" x14ac:dyDescent="0.25">
      <c r="BJ359"/>
      <c r="BP359" s="9"/>
    </row>
    <row r="360" spans="62:68" x14ac:dyDescent="0.25">
      <c r="BJ360"/>
      <c r="BP360" s="9"/>
    </row>
    <row r="361" spans="62:68" x14ac:dyDescent="0.25">
      <c r="BJ361"/>
      <c r="BP361" s="9"/>
    </row>
    <row r="362" spans="62:68" x14ac:dyDescent="0.25">
      <c r="BJ362"/>
      <c r="BP362" s="9"/>
    </row>
    <row r="363" spans="62:68" x14ac:dyDescent="0.25">
      <c r="BJ363"/>
      <c r="BP363" s="9"/>
    </row>
    <row r="364" spans="62:68" x14ac:dyDescent="0.25">
      <c r="BJ364"/>
      <c r="BP364" s="9"/>
    </row>
    <row r="365" spans="62:68" x14ac:dyDescent="0.25">
      <c r="BJ365"/>
      <c r="BP365" s="9"/>
    </row>
    <row r="366" spans="62:68" x14ac:dyDescent="0.25">
      <c r="BJ366"/>
      <c r="BP366" s="9"/>
    </row>
    <row r="367" spans="62:68" x14ac:dyDescent="0.25">
      <c r="BJ367"/>
      <c r="BP367" s="9"/>
    </row>
    <row r="368" spans="62:68" x14ac:dyDescent="0.25">
      <c r="BJ368"/>
      <c r="BP368" s="9"/>
    </row>
    <row r="369" spans="62:68" x14ac:dyDescent="0.25">
      <c r="BJ369"/>
      <c r="BP369" s="9"/>
    </row>
    <row r="370" spans="62:68" x14ac:dyDescent="0.25">
      <c r="BJ370"/>
      <c r="BP370" s="9"/>
    </row>
    <row r="371" spans="62:68" x14ac:dyDescent="0.25">
      <c r="BJ371"/>
      <c r="BP371" s="9"/>
    </row>
    <row r="372" spans="62:68" x14ac:dyDescent="0.25">
      <c r="BJ372"/>
      <c r="BP372" s="9"/>
    </row>
    <row r="373" spans="62:68" x14ac:dyDescent="0.25">
      <c r="BJ373"/>
      <c r="BP373" s="9"/>
    </row>
    <row r="374" spans="62:68" x14ac:dyDescent="0.25">
      <c r="BJ374"/>
      <c r="BP374" s="9"/>
    </row>
    <row r="375" spans="62:68" x14ac:dyDescent="0.25">
      <c r="BJ375"/>
      <c r="BP375" s="9"/>
    </row>
    <row r="376" spans="62:68" x14ac:dyDescent="0.25">
      <c r="BJ376"/>
      <c r="BP376" s="9"/>
    </row>
    <row r="377" spans="62:68" x14ac:dyDescent="0.25">
      <c r="BJ377"/>
      <c r="BP377" s="9"/>
    </row>
    <row r="378" spans="62:68" x14ac:dyDescent="0.25">
      <c r="BJ378"/>
      <c r="BP378" s="9"/>
    </row>
    <row r="379" spans="62:68" x14ac:dyDescent="0.25">
      <c r="BJ379"/>
      <c r="BP379" s="9"/>
    </row>
  </sheetData>
  <sheetProtection sheet="1" objects="1" scenarios="1"/>
  <mergeCells count="17">
    <mergeCell ref="BI3:BK3"/>
    <mergeCell ref="BE3:BG3"/>
    <mergeCell ref="BA3:BC3"/>
    <mergeCell ref="AD3:AF3"/>
    <mergeCell ref="S1:W1"/>
    <mergeCell ref="AD1:AP1"/>
    <mergeCell ref="AD2:AF2"/>
    <mergeCell ref="AY1:AZ1"/>
    <mergeCell ref="BA1:BL1"/>
    <mergeCell ref="BI2:BK2"/>
    <mergeCell ref="BE2:BG2"/>
    <mergeCell ref="BA2:BC2"/>
    <mergeCell ref="BM1:BO1"/>
    <mergeCell ref="X1:AC1"/>
    <mergeCell ref="A1:I1"/>
    <mergeCell ref="J1:R1"/>
    <mergeCell ref="AQ1:AX1"/>
  </mergeCells>
  <phoneticPr fontId="27" type="noConversion"/>
  <pageMargins left="0.7" right="0.7" top="0.75" bottom="0.75" header="0.3" footer="0.3"/>
  <pageSetup paperSize="9" orientation="portrait" horizontalDpi="360" verticalDpi="360" r:id="rId1"/>
  <ignoredErrors>
    <ignoredError sqref="AD1:BL1 AD3:BL3 AD2:AL2 E2:L2 R2:U2 R3:W3 R1:W1 AO2:BL2 A1:B1 A2:B3 D1:P1 D3:P3 O2:P2"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H749"/>
  <sheetViews>
    <sheetView zoomScale="85" zoomScaleNormal="85" workbookViewId="0">
      <pane xSplit="2" ySplit="2" topLeftCell="C3" activePane="bottomRight" state="frozen"/>
      <selection pane="topRight" activeCell="C1" sqref="C1"/>
      <selection pane="bottomLeft" activeCell="A3" sqref="A3"/>
      <selection pane="bottomRight" activeCell="G45" sqref="G45"/>
    </sheetView>
  </sheetViews>
  <sheetFormatPr defaultColWidth="10.7109375" defaultRowHeight="15" x14ac:dyDescent="0.25"/>
  <cols>
    <col min="1" max="1" width="13.85546875" bestFit="1" customWidth="1"/>
    <col min="2" max="2" width="17" bestFit="1" customWidth="1"/>
    <col min="3" max="3" width="17" customWidth="1"/>
    <col min="6" max="6" width="12.42578125" bestFit="1" customWidth="1"/>
    <col min="7" max="7" width="13.28515625" customWidth="1"/>
  </cols>
  <sheetData>
    <row r="1" spans="1:34" s="7" customFormat="1" ht="18" customHeight="1" x14ac:dyDescent="0.25">
      <c r="A1" s="47" t="s">
        <v>109</v>
      </c>
      <c r="B1" s="48" t="s">
        <v>80</v>
      </c>
      <c r="C1" s="48" t="s">
        <v>146</v>
      </c>
      <c r="D1" s="48" t="s">
        <v>59</v>
      </c>
      <c r="E1" s="48" t="s">
        <v>68</v>
      </c>
      <c r="F1" s="48" t="s">
        <v>116</v>
      </c>
      <c r="G1" s="48" t="s">
        <v>117</v>
      </c>
      <c r="H1" s="48" t="s">
        <v>118</v>
      </c>
      <c r="I1" s="48" t="s">
        <v>119</v>
      </c>
      <c r="J1" s="48" t="s">
        <v>23</v>
      </c>
      <c r="K1" s="48" t="s">
        <v>120</v>
      </c>
      <c r="L1" s="48" t="s">
        <v>121</v>
      </c>
      <c r="M1" s="48" t="s">
        <v>22</v>
      </c>
      <c r="N1" s="52" t="s">
        <v>115</v>
      </c>
      <c r="O1" s="47" t="s">
        <v>24</v>
      </c>
      <c r="P1" s="48" t="s">
        <v>25</v>
      </c>
      <c r="Q1" s="48" t="s">
        <v>26</v>
      </c>
      <c r="R1" s="48" t="s">
        <v>27</v>
      </c>
      <c r="S1" s="48" t="s">
        <v>28</v>
      </c>
      <c r="T1" s="48" t="s">
        <v>29</v>
      </c>
      <c r="U1" s="48" t="s">
        <v>30</v>
      </c>
      <c r="V1" s="48" t="s">
        <v>31</v>
      </c>
      <c r="W1" s="48" t="s">
        <v>32</v>
      </c>
      <c r="X1" s="48" t="s">
        <v>33</v>
      </c>
      <c r="Y1" s="48" t="s">
        <v>34</v>
      </c>
      <c r="Z1" s="48" t="s">
        <v>35</v>
      </c>
      <c r="AA1" s="48" t="s">
        <v>36</v>
      </c>
      <c r="AB1" s="48" t="s">
        <v>37</v>
      </c>
      <c r="AC1" s="48" t="s">
        <v>38</v>
      </c>
      <c r="AD1" s="48" t="s">
        <v>39</v>
      </c>
      <c r="AE1" s="48" t="s">
        <v>40</v>
      </c>
      <c r="AF1" s="48" t="s">
        <v>41</v>
      </c>
      <c r="AG1" s="48" t="s">
        <v>42</v>
      </c>
      <c r="AH1" s="49" t="s">
        <v>43</v>
      </c>
    </row>
    <row r="2" spans="1:34" s="7" customFormat="1" ht="18" customHeight="1" thickBot="1" x14ac:dyDescent="0.3">
      <c r="A2" s="12"/>
      <c r="B2" s="13"/>
      <c r="C2" s="13" t="s">
        <v>147</v>
      </c>
      <c r="D2" s="13" t="s">
        <v>61</v>
      </c>
      <c r="E2" s="13" t="s">
        <v>61</v>
      </c>
      <c r="F2" s="13" t="s">
        <v>110</v>
      </c>
      <c r="G2" s="13" t="s">
        <v>111</v>
      </c>
      <c r="H2" s="13" t="s">
        <v>112</v>
      </c>
      <c r="I2" s="13" t="s">
        <v>112</v>
      </c>
      <c r="J2" s="13" t="s">
        <v>3</v>
      </c>
      <c r="K2" s="13" t="s">
        <v>3</v>
      </c>
      <c r="L2" s="13" t="s">
        <v>113</v>
      </c>
      <c r="M2" s="13" t="s">
        <v>114</v>
      </c>
      <c r="N2" s="53"/>
      <c r="O2" s="12" t="s">
        <v>122</v>
      </c>
      <c r="P2" s="13" t="s">
        <v>123</v>
      </c>
      <c r="Q2" s="13" t="s">
        <v>124</v>
      </c>
      <c r="R2" s="13" t="s">
        <v>125</v>
      </c>
      <c r="S2" s="13" t="s">
        <v>126</v>
      </c>
      <c r="T2" s="13" t="s">
        <v>127</v>
      </c>
      <c r="U2" s="13" t="s">
        <v>128</v>
      </c>
      <c r="V2" s="13" t="s">
        <v>129</v>
      </c>
      <c r="W2" s="13" t="s">
        <v>130</v>
      </c>
      <c r="X2" s="13" t="s">
        <v>131</v>
      </c>
      <c r="Y2" s="13" t="s">
        <v>133</v>
      </c>
      <c r="Z2" s="13" t="s">
        <v>134</v>
      </c>
      <c r="AA2" s="13" t="s">
        <v>135</v>
      </c>
      <c r="AB2" s="13" t="s">
        <v>136</v>
      </c>
      <c r="AC2" s="13" t="s">
        <v>137</v>
      </c>
      <c r="AD2" s="13" t="s">
        <v>138</v>
      </c>
      <c r="AE2" s="13" t="s">
        <v>139</v>
      </c>
      <c r="AF2" s="13" t="s">
        <v>140</v>
      </c>
      <c r="AG2" s="13" t="s">
        <v>141</v>
      </c>
      <c r="AH2" s="26" t="s">
        <v>142</v>
      </c>
    </row>
    <row r="3" spans="1:34" x14ac:dyDescent="0.25">
      <c r="A3" s="50" t="s">
        <v>176</v>
      </c>
      <c r="B3" s="145">
        <v>271185</v>
      </c>
      <c r="C3" s="46" t="s">
        <v>674</v>
      </c>
      <c r="D3" s="46">
        <v>63</v>
      </c>
      <c r="E3" s="46">
        <v>113</v>
      </c>
      <c r="F3" s="82">
        <v>329.28</v>
      </c>
      <c r="G3" s="82">
        <v>4645.8900000000003</v>
      </c>
      <c r="H3" s="82">
        <v>1687.5450000000001</v>
      </c>
      <c r="I3" s="82">
        <v>1.387</v>
      </c>
      <c r="J3" s="82">
        <v>8.4689999999999994</v>
      </c>
      <c r="K3" s="82">
        <v>5.0000000000000001E-3</v>
      </c>
      <c r="L3" s="82">
        <v>5.01</v>
      </c>
      <c r="M3" s="46">
        <v>2000</v>
      </c>
      <c r="N3" s="54">
        <v>10</v>
      </c>
      <c r="O3" s="83">
        <v>10.372</v>
      </c>
      <c r="P3" s="82">
        <v>10.111000000000001</v>
      </c>
      <c r="Q3" s="82">
        <v>9.8620000000000001</v>
      </c>
      <c r="R3" s="82">
        <v>9.6259999999999994</v>
      </c>
      <c r="S3" s="82">
        <v>9.407</v>
      </c>
      <c r="T3" s="82">
        <v>9.1940000000000008</v>
      </c>
      <c r="U3" s="82">
        <v>8.9909999999999997</v>
      </c>
      <c r="V3" s="82">
        <v>8.7970000000000006</v>
      </c>
      <c r="W3" s="82">
        <v>8.6110000000000007</v>
      </c>
      <c r="X3" s="82">
        <v>8.4320000000000004</v>
      </c>
      <c r="Y3" s="82">
        <v>8.2629999999999999</v>
      </c>
      <c r="Z3" s="82">
        <v>8.0980000000000008</v>
      </c>
      <c r="AA3" s="82">
        <v>7.94</v>
      </c>
      <c r="AB3" s="82">
        <v>7.7880000000000003</v>
      </c>
      <c r="AC3" s="82">
        <v>7.6429999999999998</v>
      </c>
      <c r="AD3" s="82">
        <v>7.5060000000000002</v>
      </c>
      <c r="AE3" s="82">
        <v>7.37</v>
      </c>
      <c r="AF3" s="82">
        <v>7.2370000000000001</v>
      </c>
      <c r="AG3" s="82">
        <v>7.1109999999999998</v>
      </c>
      <c r="AH3" s="84">
        <v>6.9909999999999997</v>
      </c>
    </row>
    <row r="4" spans="1:34" x14ac:dyDescent="0.25">
      <c r="A4" s="51" t="s">
        <v>176</v>
      </c>
      <c r="B4" s="177">
        <v>271185</v>
      </c>
      <c r="C4" s="175" t="s">
        <v>674</v>
      </c>
      <c r="D4" s="175">
        <v>63</v>
      </c>
      <c r="E4" s="175">
        <v>113</v>
      </c>
      <c r="F4" s="237">
        <v>332.36</v>
      </c>
      <c r="G4" s="237">
        <v>4678.32</v>
      </c>
      <c r="H4" s="237">
        <v>1699.59</v>
      </c>
      <c r="I4" s="237">
        <v>0.311</v>
      </c>
      <c r="J4" s="237">
        <v>8.5269999999999992</v>
      </c>
      <c r="K4" s="237">
        <v>5.0000000000000001E-3</v>
      </c>
      <c r="L4" s="237">
        <v>5.0110000000000001</v>
      </c>
      <c r="M4" s="175">
        <v>2000</v>
      </c>
      <c r="N4" s="55">
        <v>10</v>
      </c>
      <c r="O4" s="60">
        <v>10.422000000000001</v>
      </c>
      <c r="P4" s="237">
        <v>10.16</v>
      </c>
      <c r="Q4" s="237">
        <v>9.9109999999999996</v>
      </c>
      <c r="R4" s="237">
        <v>9.6750000000000007</v>
      </c>
      <c r="S4" s="237">
        <v>9.4559999999999995</v>
      </c>
      <c r="T4" s="237">
        <v>9.2460000000000004</v>
      </c>
      <c r="U4" s="237">
        <v>9.0419999999999998</v>
      </c>
      <c r="V4" s="237">
        <v>8.8469999999999995</v>
      </c>
      <c r="W4" s="237">
        <v>8.6590000000000007</v>
      </c>
      <c r="X4" s="237">
        <v>8.4719999999999995</v>
      </c>
      <c r="Y4" s="237">
        <v>8.3070000000000004</v>
      </c>
      <c r="Z4" s="237">
        <v>8.1430000000000007</v>
      </c>
      <c r="AA4" s="237">
        <v>7.9850000000000003</v>
      </c>
      <c r="AB4" s="237">
        <v>7.8470000000000004</v>
      </c>
      <c r="AC4" s="237">
        <v>7.6970000000000001</v>
      </c>
      <c r="AD4" s="237">
        <v>7.5570000000000004</v>
      </c>
      <c r="AE4" s="237">
        <v>7.4180000000000001</v>
      </c>
      <c r="AF4" s="237">
        <v>7.2850000000000001</v>
      </c>
      <c r="AG4" s="237">
        <v>7.1589999999999998</v>
      </c>
      <c r="AH4" s="238">
        <v>7.0339999999999998</v>
      </c>
    </row>
    <row r="5" spans="1:34" x14ac:dyDescent="0.25">
      <c r="A5" s="51" t="s">
        <v>176</v>
      </c>
      <c r="B5" s="177">
        <v>271185</v>
      </c>
      <c r="C5" s="175" t="s">
        <v>674</v>
      </c>
      <c r="D5" s="175">
        <v>63</v>
      </c>
      <c r="E5" s="175">
        <v>113</v>
      </c>
      <c r="F5" s="237">
        <v>333.06</v>
      </c>
      <c r="G5" s="237">
        <v>4694.63</v>
      </c>
      <c r="H5" s="237">
        <v>1704.771</v>
      </c>
      <c r="I5" s="237">
        <v>0.30099999999999999</v>
      </c>
      <c r="J5" s="237">
        <v>8.5519999999999996</v>
      </c>
      <c r="K5" s="237">
        <v>3.0000000000000001E-3</v>
      </c>
      <c r="L5" s="237">
        <v>5.0090000000000003</v>
      </c>
      <c r="M5" s="175">
        <v>2000</v>
      </c>
      <c r="N5" s="55">
        <v>10</v>
      </c>
      <c r="O5" s="60">
        <v>10.452</v>
      </c>
      <c r="P5" s="237">
        <v>10.19</v>
      </c>
      <c r="Q5" s="237">
        <v>9.9469999999999992</v>
      </c>
      <c r="R5" s="237">
        <v>9.7110000000000003</v>
      </c>
      <c r="S5" s="237">
        <v>9.4849999999999994</v>
      </c>
      <c r="T5" s="237">
        <v>9.2680000000000007</v>
      </c>
      <c r="U5" s="237">
        <v>9.0660000000000007</v>
      </c>
      <c r="V5" s="237">
        <v>8.8689999999999998</v>
      </c>
      <c r="W5" s="237">
        <v>8.6890000000000001</v>
      </c>
      <c r="X5" s="237">
        <v>8.5120000000000005</v>
      </c>
      <c r="Y5" s="237">
        <v>8.3369999999999997</v>
      </c>
      <c r="Z5" s="237">
        <v>8.1750000000000007</v>
      </c>
      <c r="AA5" s="237">
        <v>8.0139999999999993</v>
      </c>
      <c r="AB5" s="237">
        <v>7.8620000000000001</v>
      </c>
      <c r="AC5" s="237">
        <v>7.7140000000000004</v>
      </c>
      <c r="AD5" s="237">
        <v>7.57</v>
      </c>
      <c r="AE5" s="237">
        <v>7.4320000000000004</v>
      </c>
      <c r="AF5" s="237">
        <v>7.3029999999999999</v>
      </c>
      <c r="AG5" s="237">
        <v>7.18</v>
      </c>
      <c r="AH5" s="238">
        <v>7.0579999999999998</v>
      </c>
    </row>
    <row r="6" spans="1:34" x14ac:dyDescent="0.25">
      <c r="A6" s="51" t="s">
        <v>177</v>
      </c>
      <c r="B6" s="177">
        <v>271186</v>
      </c>
      <c r="C6" s="175" t="s">
        <v>674</v>
      </c>
      <c r="D6" s="175">
        <v>63</v>
      </c>
      <c r="E6" s="175">
        <v>140</v>
      </c>
      <c r="F6" s="237">
        <v>216.5</v>
      </c>
      <c r="G6" s="237">
        <v>2550.0500000000002</v>
      </c>
      <c r="H6" s="237">
        <v>1145.904</v>
      </c>
      <c r="I6" s="237">
        <v>3.681</v>
      </c>
      <c r="J6" s="237">
        <v>8.4420000000000002</v>
      </c>
      <c r="K6" s="237">
        <v>7.0000000000000001E-3</v>
      </c>
      <c r="L6" s="237">
        <v>5.0030000000000001</v>
      </c>
      <c r="M6" s="175">
        <v>2000</v>
      </c>
      <c r="N6" s="55">
        <v>10</v>
      </c>
      <c r="O6" s="60">
        <v>10.305</v>
      </c>
      <c r="P6" s="237">
        <v>10.052</v>
      </c>
      <c r="Q6" s="237">
        <v>9.8109999999999999</v>
      </c>
      <c r="R6" s="237">
        <v>9.5809999999999995</v>
      </c>
      <c r="S6" s="237">
        <v>9.3650000000000002</v>
      </c>
      <c r="T6" s="237">
        <v>9.157</v>
      </c>
      <c r="U6" s="237">
        <v>8.9600000000000009</v>
      </c>
      <c r="V6" s="237">
        <v>8.7710000000000008</v>
      </c>
      <c r="W6" s="237">
        <v>8.59</v>
      </c>
      <c r="X6" s="237">
        <v>8.4130000000000003</v>
      </c>
      <c r="Y6" s="237">
        <v>8.2509999999999994</v>
      </c>
      <c r="Z6" s="237">
        <v>8.0909999999999993</v>
      </c>
      <c r="AA6" s="237">
        <v>7.9359999999999999</v>
      </c>
      <c r="AB6" s="237">
        <v>7.7809999999999997</v>
      </c>
      <c r="AC6" s="237">
        <v>7.633</v>
      </c>
      <c r="AD6" s="237">
        <v>7.5</v>
      </c>
      <c r="AE6" s="237">
        <v>7.3680000000000003</v>
      </c>
      <c r="AF6" s="237">
        <v>7.2350000000000003</v>
      </c>
      <c r="AG6" s="237">
        <v>7.1130000000000004</v>
      </c>
      <c r="AH6" s="238">
        <v>6.9989999999999997</v>
      </c>
    </row>
    <row r="7" spans="1:34" x14ac:dyDescent="0.25">
      <c r="A7" s="51" t="s">
        <v>177</v>
      </c>
      <c r="B7" s="177">
        <v>271186</v>
      </c>
      <c r="C7" s="175" t="s">
        <v>674</v>
      </c>
      <c r="D7" s="175">
        <v>63</v>
      </c>
      <c r="E7" s="175">
        <v>140</v>
      </c>
      <c r="F7" s="237">
        <v>230.88</v>
      </c>
      <c r="G7" s="237">
        <v>2627.05</v>
      </c>
      <c r="H7" s="237">
        <v>1180.9380000000001</v>
      </c>
      <c r="I7" s="237">
        <v>0.503</v>
      </c>
      <c r="J7" s="237">
        <v>8.6199999999999992</v>
      </c>
      <c r="K7" s="237">
        <v>8.0000000000000002E-3</v>
      </c>
      <c r="L7" s="237">
        <v>5.0049999999999999</v>
      </c>
      <c r="M7" s="175">
        <v>2000</v>
      </c>
      <c r="N7" s="55">
        <v>10</v>
      </c>
      <c r="O7" s="60">
        <v>10.532999999999999</v>
      </c>
      <c r="P7" s="237">
        <v>10.271000000000001</v>
      </c>
      <c r="Q7" s="237">
        <v>10.026</v>
      </c>
      <c r="R7" s="237">
        <v>9.7910000000000004</v>
      </c>
      <c r="S7" s="237">
        <v>9.5640000000000001</v>
      </c>
      <c r="T7" s="237">
        <v>9.3529999999999998</v>
      </c>
      <c r="U7" s="237">
        <v>9.1519999999999992</v>
      </c>
      <c r="V7" s="237">
        <v>8.952</v>
      </c>
      <c r="W7" s="237">
        <v>8.7639999999999993</v>
      </c>
      <c r="X7" s="237">
        <v>8.59</v>
      </c>
      <c r="Y7" s="237">
        <v>8.4209999999999994</v>
      </c>
      <c r="Z7" s="237">
        <v>8.2579999999999991</v>
      </c>
      <c r="AA7" s="237">
        <v>8.1050000000000004</v>
      </c>
      <c r="AB7" s="237">
        <v>7.95</v>
      </c>
      <c r="AC7" s="237">
        <v>7.8</v>
      </c>
      <c r="AD7" s="237">
        <v>7.6609999999999996</v>
      </c>
      <c r="AE7" s="237">
        <v>7.5289999999999999</v>
      </c>
      <c r="AF7" s="237">
        <v>7.3979999999999997</v>
      </c>
      <c r="AG7" s="237">
        <v>7.2679999999999998</v>
      </c>
      <c r="AH7" s="238">
        <v>7.1429999999999998</v>
      </c>
    </row>
    <row r="8" spans="1:34" x14ac:dyDescent="0.25">
      <c r="A8" s="51" t="s">
        <v>177</v>
      </c>
      <c r="B8" s="177">
        <v>271186</v>
      </c>
      <c r="C8" s="175" t="s">
        <v>674</v>
      </c>
      <c r="D8" s="175">
        <v>63</v>
      </c>
      <c r="E8" s="175">
        <v>140</v>
      </c>
      <c r="F8" s="237">
        <v>232.79</v>
      </c>
      <c r="G8" s="237">
        <v>2658.67</v>
      </c>
      <c r="H8" s="237">
        <v>1194.7670000000001</v>
      </c>
      <c r="I8" s="237">
        <v>0.214</v>
      </c>
      <c r="J8" s="237">
        <v>8.6790000000000003</v>
      </c>
      <c r="K8" s="237">
        <v>3.0000000000000001E-3</v>
      </c>
      <c r="L8" s="237">
        <v>5.0030000000000001</v>
      </c>
      <c r="M8" s="175">
        <v>2000</v>
      </c>
      <c r="N8" s="55">
        <v>10</v>
      </c>
      <c r="O8" s="60">
        <v>10.599</v>
      </c>
      <c r="P8" s="237">
        <v>10.337999999999999</v>
      </c>
      <c r="Q8" s="237">
        <v>10.092000000000001</v>
      </c>
      <c r="R8" s="237">
        <v>9.8559999999999999</v>
      </c>
      <c r="S8" s="237">
        <v>9.6280000000000001</v>
      </c>
      <c r="T8" s="237">
        <v>9.4139999999999997</v>
      </c>
      <c r="U8" s="237">
        <v>9.2129999999999992</v>
      </c>
      <c r="V8" s="237">
        <v>9.02</v>
      </c>
      <c r="W8" s="237">
        <v>8.8309999999999995</v>
      </c>
      <c r="X8" s="237">
        <v>8.6560000000000006</v>
      </c>
      <c r="Y8" s="237">
        <v>8.484</v>
      </c>
      <c r="Z8" s="237">
        <v>8.3190000000000008</v>
      </c>
      <c r="AA8" s="237">
        <v>8.1590000000000007</v>
      </c>
      <c r="AB8" s="237">
        <v>8.0030000000000001</v>
      </c>
      <c r="AC8" s="237">
        <v>7.8570000000000002</v>
      </c>
      <c r="AD8" s="237">
        <v>7.7169999999999996</v>
      </c>
      <c r="AE8" s="237">
        <v>7.5830000000000002</v>
      </c>
      <c r="AF8" s="237">
        <v>7.45</v>
      </c>
      <c r="AG8" s="237">
        <v>7.319</v>
      </c>
      <c r="AH8" s="238">
        <v>7.194</v>
      </c>
    </row>
    <row r="9" spans="1:34" x14ac:dyDescent="0.25">
      <c r="A9" s="51" t="s">
        <v>178</v>
      </c>
      <c r="B9" s="177">
        <v>271187</v>
      </c>
      <c r="C9" s="175" t="s">
        <v>674</v>
      </c>
      <c r="D9" s="175">
        <v>50</v>
      </c>
      <c r="E9" s="175">
        <v>142</v>
      </c>
      <c r="F9" s="237">
        <v>2573.09</v>
      </c>
      <c r="G9" s="237">
        <v>18252.650000000001</v>
      </c>
      <c r="H9" s="237">
        <v>1311.6579999999999</v>
      </c>
      <c r="I9" s="237">
        <v>0.64300000000000002</v>
      </c>
      <c r="J9" s="237">
        <v>7.3650000000000002</v>
      </c>
      <c r="K9" s="237">
        <v>6.0000000000000001E-3</v>
      </c>
      <c r="L9" s="237">
        <v>0.497</v>
      </c>
      <c r="M9" s="175">
        <v>2000</v>
      </c>
      <c r="N9" s="55">
        <v>10</v>
      </c>
      <c r="O9" s="60">
        <v>9.6950000000000003</v>
      </c>
      <c r="P9" s="237">
        <v>9.3450000000000006</v>
      </c>
      <c r="Q9" s="237">
        <v>9.0120000000000005</v>
      </c>
      <c r="R9" s="237">
        <v>8.718</v>
      </c>
      <c r="S9" s="237">
        <v>8.4260000000000002</v>
      </c>
      <c r="T9" s="237">
        <v>8.1630000000000003</v>
      </c>
      <c r="U9" s="237">
        <v>7.9210000000000003</v>
      </c>
      <c r="V9" s="237">
        <v>7.6959999999999997</v>
      </c>
      <c r="W9" s="237">
        <v>7.48</v>
      </c>
      <c r="X9" s="237">
        <v>7.2720000000000002</v>
      </c>
      <c r="Y9" s="237">
        <v>7.0730000000000004</v>
      </c>
      <c r="Z9" s="237">
        <v>6.9039999999999999</v>
      </c>
      <c r="AA9" s="237">
        <v>6.7439999999999998</v>
      </c>
      <c r="AB9" s="237">
        <v>6.5620000000000003</v>
      </c>
      <c r="AC9" s="237">
        <v>6.4080000000000004</v>
      </c>
      <c r="AD9" s="237">
        <v>6.2439999999999998</v>
      </c>
      <c r="AE9" s="237">
        <v>6.1109999999999998</v>
      </c>
      <c r="AF9" s="237">
        <v>5.9619999999999997</v>
      </c>
      <c r="AG9" s="237">
        <v>5.843</v>
      </c>
      <c r="AH9" s="238">
        <v>5.7169999999999996</v>
      </c>
    </row>
    <row r="10" spans="1:34" x14ac:dyDescent="0.25">
      <c r="A10" s="51" t="s">
        <v>178</v>
      </c>
      <c r="B10" s="177">
        <v>271187</v>
      </c>
      <c r="C10" s="175" t="s">
        <v>674</v>
      </c>
      <c r="D10" s="175">
        <v>50</v>
      </c>
      <c r="E10" s="175">
        <v>142</v>
      </c>
      <c r="F10" s="237">
        <v>2575.61</v>
      </c>
      <c r="G10" s="237">
        <v>18295.97</v>
      </c>
      <c r="H10" s="237">
        <v>1314.5630000000001</v>
      </c>
      <c r="I10" s="237">
        <v>0.17899999999999999</v>
      </c>
      <c r="J10" s="237">
        <v>7.4379999999999997</v>
      </c>
      <c r="K10" s="237">
        <v>1.2E-2</v>
      </c>
      <c r="L10" s="237">
        <v>0.497</v>
      </c>
      <c r="M10" s="175">
        <v>2000</v>
      </c>
      <c r="N10" s="55">
        <v>10</v>
      </c>
      <c r="O10" s="60">
        <v>9.8030000000000008</v>
      </c>
      <c r="P10" s="237">
        <v>9.4700000000000006</v>
      </c>
      <c r="Q10" s="237">
        <v>9.1340000000000003</v>
      </c>
      <c r="R10" s="237">
        <v>8.8390000000000004</v>
      </c>
      <c r="S10" s="237">
        <v>8.5310000000000006</v>
      </c>
      <c r="T10" s="237">
        <v>8.2449999999999992</v>
      </c>
      <c r="U10" s="237">
        <v>7.9870000000000001</v>
      </c>
      <c r="V10" s="237">
        <v>7.7619999999999996</v>
      </c>
      <c r="W10" s="237">
        <v>7.5490000000000004</v>
      </c>
      <c r="X10" s="237">
        <v>7.3390000000000004</v>
      </c>
      <c r="Y10" s="237">
        <v>7.157</v>
      </c>
      <c r="Z10" s="237">
        <v>6.9740000000000002</v>
      </c>
      <c r="AA10" s="237">
        <v>6.8029999999999999</v>
      </c>
      <c r="AB10" s="237">
        <v>6.6369999999999996</v>
      </c>
      <c r="AC10" s="237">
        <v>6.4640000000000004</v>
      </c>
      <c r="AD10" s="237">
        <v>6.3019999999999996</v>
      </c>
      <c r="AE10" s="237">
        <v>6.1379999999999999</v>
      </c>
      <c r="AF10" s="237">
        <v>6.0039999999999996</v>
      </c>
      <c r="AG10" s="237">
        <v>5.8719999999999999</v>
      </c>
      <c r="AH10" s="238">
        <v>5.7560000000000002</v>
      </c>
    </row>
    <row r="11" spans="1:34" x14ac:dyDescent="0.25">
      <c r="A11" s="51" t="s">
        <v>178</v>
      </c>
      <c r="B11" s="177">
        <v>271187</v>
      </c>
      <c r="C11" s="175" t="s">
        <v>674</v>
      </c>
      <c r="D11" s="175">
        <v>50</v>
      </c>
      <c r="E11" s="175">
        <v>142</v>
      </c>
      <c r="F11" s="237">
        <v>2580.5100000000002</v>
      </c>
      <c r="G11" s="237">
        <v>18293.490000000002</v>
      </c>
      <c r="H11" s="237">
        <v>1314.617</v>
      </c>
      <c r="I11" s="237">
        <v>0.112</v>
      </c>
      <c r="J11" s="237">
        <v>7.4960000000000004</v>
      </c>
      <c r="K11" s="237">
        <v>1.0999999999999999E-2</v>
      </c>
      <c r="L11" s="237">
        <v>0.497</v>
      </c>
      <c r="M11" s="175">
        <v>2000</v>
      </c>
      <c r="N11" s="55">
        <v>10</v>
      </c>
      <c r="O11" s="60">
        <v>9.8290000000000006</v>
      </c>
      <c r="P11" s="237">
        <v>9.4789999999999992</v>
      </c>
      <c r="Q11" s="237">
        <v>9.1359999999999992</v>
      </c>
      <c r="R11" s="237">
        <v>8.8520000000000003</v>
      </c>
      <c r="S11" s="237">
        <v>8.5850000000000009</v>
      </c>
      <c r="T11" s="237">
        <v>8.3209999999999997</v>
      </c>
      <c r="U11" s="237">
        <v>8.0830000000000002</v>
      </c>
      <c r="V11" s="237">
        <v>7.8559999999999999</v>
      </c>
      <c r="W11" s="237">
        <v>7.6360000000000001</v>
      </c>
      <c r="X11" s="237">
        <v>7.4210000000000003</v>
      </c>
      <c r="Y11" s="237">
        <v>7.2140000000000004</v>
      </c>
      <c r="Z11" s="237">
        <v>7.0369999999999999</v>
      </c>
      <c r="AA11" s="237">
        <v>6.8460000000000001</v>
      </c>
      <c r="AB11" s="237">
        <v>6.67</v>
      </c>
      <c r="AC11" s="237">
        <v>6.5289999999999999</v>
      </c>
      <c r="AD11" s="237">
        <v>6.3719999999999999</v>
      </c>
      <c r="AE11" s="237">
        <v>6.2270000000000003</v>
      </c>
      <c r="AF11" s="237">
        <v>6.1</v>
      </c>
      <c r="AG11" s="237">
        <v>5.9420000000000002</v>
      </c>
      <c r="AH11" s="238">
        <v>5.7869999999999999</v>
      </c>
    </row>
    <row r="12" spans="1:34" x14ac:dyDescent="0.25">
      <c r="A12" s="51" t="s">
        <v>179</v>
      </c>
      <c r="B12" s="177">
        <v>271188</v>
      </c>
      <c r="C12" s="175" t="s">
        <v>674</v>
      </c>
      <c r="D12" s="175">
        <v>50</v>
      </c>
      <c r="E12" s="175">
        <v>139</v>
      </c>
      <c r="F12" s="237">
        <v>7755.28</v>
      </c>
      <c r="G12" s="237">
        <v>56662.22</v>
      </c>
      <c r="H12" s="237">
        <v>4046.857</v>
      </c>
      <c r="I12" s="237">
        <v>15.055999999999999</v>
      </c>
      <c r="J12" s="237">
        <v>13.41</v>
      </c>
      <c r="K12" s="237">
        <v>3.2000000000000001E-2</v>
      </c>
      <c r="L12" s="237">
        <v>0.504</v>
      </c>
      <c r="M12" s="175">
        <v>2000</v>
      </c>
      <c r="N12" s="55">
        <v>10</v>
      </c>
      <c r="O12" s="60">
        <v>16.431999999999999</v>
      </c>
      <c r="P12" s="237">
        <v>15.946999999999999</v>
      </c>
      <c r="Q12" s="237">
        <v>15.601000000000001</v>
      </c>
      <c r="R12" s="237">
        <v>15.278</v>
      </c>
      <c r="S12" s="237">
        <v>14.917</v>
      </c>
      <c r="T12" s="237">
        <v>14.61</v>
      </c>
      <c r="U12" s="237">
        <v>14.352</v>
      </c>
      <c r="V12" s="237">
        <v>14.038</v>
      </c>
      <c r="W12" s="237">
        <v>13.659000000000001</v>
      </c>
      <c r="X12" s="237">
        <v>13.337999999999999</v>
      </c>
      <c r="Y12" s="237">
        <v>13.022</v>
      </c>
      <c r="Z12" s="237">
        <v>12.726000000000001</v>
      </c>
      <c r="AA12" s="237">
        <v>12.475</v>
      </c>
      <c r="AB12" s="237">
        <v>12.208</v>
      </c>
      <c r="AC12" s="237">
        <v>11.994999999999999</v>
      </c>
      <c r="AD12" s="237">
        <v>11.824999999999999</v>
      </c>
      <c r="AE12" s="237">
        <v>11.61</v>
      </c>
      <c r="AF12" s="237">
        <v>11.358000000000001</v>
      </c>
      <c r="AG12" s="237">
        <v>11.148999999999999</v>
      </c>
      <c r="AH12" s="238">
        <v>10.986000000000001</v>
      </c>
    </row>
    <row r="13" spans="1:34" x14ac:dyDescent="0.25">
      <c r="A13" s="51" t="s">
        <v>179</v>
      </c>
      <c r="B13" s="177">
        <v>271188</v>
      </c>
      <c r="C13" s="175" t="s">
        <v>674</v>
      </c>
      <c r="D13" s="175">
        <v>50</v>
      </c>
      <c r="E13" s="175">
        <v>139</v>
      </c>
      <c r="F13" s="237">
        <v>7873.75</v>
      </c>
      <c r="G13" s="237">
        <v>60061.5</v>
      </c>
      <c r="H13" s="237">
        <v>4292.1440000000002</v>
      </c>
      <c r="I13" s="237">
        <v>2.9289999999999998</v>
      </c>
      <c r="J13" s="237">
        <v>13.62</v>
      </c>
      <c r="K13" s="237">
        <v>2.9000000000000001E-2</v>
      </c>
      <c r="L13" s="237">
        <v>0.505</v>
      </c>
      <c r="M13" s="175">
        <v>2000</v>
      </c>
      <c r="N13" s="55">
        <v>10</v>
      </c>
      <c r="O13" s="60">
        <v>16.981000000000002</v>
      </c>
      <c r="P13" s="237">
        <v>16.552</v>
      </c>
      <c r="Q13" s="237">
        <v>16.175999999999998</v>
      </c>
      <c r="R13" s="237">
        <v>15.817</v>
      </c>
      <c r="S13" s="237">
        <v>15.451000000000001</v>
      </c>
      <c r="T13" s="237">
        <v>15.087</v>
      </c>
      <c r="U13" s="237">
        <v>14.733000000000001</v>
      </c>
      <c r="V13" s="237">
        <v>14.413</v>
      </c>
      <c r="W13" s="237">
        <v>14.113</v>
      </c>
      <c r="X13" s="237">
        <v>13.818</v>
      </c>
      <c r="Y13" s="237">
        <v>13.547000000000001</v>
      </c>
      <c r="Z13" s="237">
        <v>13.286</v>
      </c>
      <c r="AA13" s="237">
        <v>13.054</v>
      </c>
      <c r="AB13" s="237">
        <v>12.776999999999999</v>
      </c>
      <c r="AC13" s="237">
        <v>12.51</v>
      </c>
      <c r="AD13" s="237">
        <v>12.314</v>
      </c>
      <c r="AE13" s="237">
        <v>12.111000000000001</v>
      </c>
      <c r="AF13" s="237">
        <v>11.744999999999999</v>
      </c>
      <c r="AG13" s="237">
        <v>11.608000000000001</v>
      </c>
      <c r="AH13" s="238">
        <v>11.481</v>
      </c>
    </row>
    <row r="14" spans="1:34" x14ac:dyDescent="0.25">
      <c r="A14" s="51" t="s">
        <v>179</v>
      </c>
      <c r="B14" s="177">
        <v>271188</v>
      </c>
      <c r="C14" s="175" t="s">
        <v>674</v>
      </c>
      <c r="D14" s="175">
        <v>50</v>
      </c>
      <c r="E14" s="175">
        <v>139</v>
      </c>
      <c r="F14" s="237">
        <v>8333.11</v>
      </c>
      <c r="G14" s="237">
        <v>61126.85</v>
      </c>
      <c r="H14" s="237">
        <v>4369.3689999999997</v>
      </c>
      <c r="I14" s="237">
        <v>17.698</v>
      </c>
      <c r="J14" s="237">
        <v>14.163</v>
      </c>
      <c r="K14" s="237">
        <v>7.0000000000000007E-2</v>
      </c>
      <c r="L14" s="237">
        <v>0.505</v>
      </c>
      <c r="M14" s="175">
        <v>2000</v>
      </c>
      <c r="N14" s="55">
        <v>10</v>
      </c>
      <c r="O14" s="60">
        <v>17.478999999999999</v>
      </c>
      <c r="P14" s="237">
        <v>16.983000000000001</v>
      </c>
      <c r="Q14" s="237">
        <v>16.57</v>
      </c>
      <c r="R14" s="237">
        <v>16.177</v>
      </c>
      <c r="S14" s="237">
        <v>15.769</v>
      </c>
      <c r="T14" s="237">
        <v>15.462999999999999</v>
      </c>
      <c r="U14" s="237">
        <v>15.225</v>
      </c>
      <c r="V14" s="237">
        <v>14.862</v>
      </c>
      <c r="W14" s="237">
        <v>14.436999999999999</v>
      </c>
      <c r="X14" s="237">
        <v>14.026</v>
      </c>
      <c r="Y14" s="237">
        <v>13.851000000000001</v>
      </c>
      <c r="Z14" s="237">
        <v>13.587999999999999</v>
      </c>
      <c r="AA14" s="237">
        <v>13.342000000000001</v>
      </c>
      <c r="AB14" s="237">
        <v>13.084</v>
      </c>
      <c r="AC14" s="237">
        <v>12.823</v>
      </c>
      <c r="AD14" s="237">
        <v>12.590999999999999</v>
      </c>
      <c r="AE14" s="237">
        <v>12.351000000000001</v>
      </c>
      <c r="AF14" s="237">
        <v>12.148</v>
      </c>
      <c r="AG14" s="237">
        <v>11.965</v>
      </c>
      <c r="AH14" s="238">
        <v>11.707000000000001</v>
      </c>
    </row>
    <row r="15" spans="1:34" x14ac:dyDescent="0.25">
      <c r="A15" s="51" t="s">
        <v>180</v>
      </c>
      <c r="B15" s="177">
        <v>271189</v>
      </c>
      <c r="C15" s="175" t="s">
        <v>674</v>
      </c>
      <c r="D15" s="175">
        <v>50</v>
      </c>
      <c r="E15" s="175">
        <v>110</v>
      </c>
      <c r="F15" s="237">
        <v>1532.18</v>
      </c>
      <c r="G15" s="237">
        <v>14183.32</v>
      </c>
      <c r="H15" s="237">
        <v>7719.7120000000004</v>
      </c>
      <c r="I15" s="237">
        <v>27.74</v>
      </c>
      <c r="J15" s="237">
        <v>9.6579999999999995</v>
      </c>
      <c r="K15" s="237">
        <v>2.5999999999999999E-2</v>
      </c>
      <c r="L15" s="237">
        <v>4.8579999999999997</v>
      </c>
      <c r="M15" s="175">
        <v>2000</v>
      </c>
      <c r="N15" s="55">
        <v>10</v>
      </c>
      <c r="O15" s="60">
        <v>11.699</v>
      </c>
      <c r="P15" s="237">
        <v>11.409000000000001</v>
      </c>
      <c r="Q15" s="237">
        <v>11.132999999999999</v>
      </c>
      <c r="R15" s="237">
        <v>10.878</v>
      </c>
      <c r="S15" s="237">
        <v>10.638999999999999</v>
      </c>
      <c r="T15" s="237">
        <v>10.406000000000001</v>
      </c>
      <c r="U15" s="237">
        <v>10.180999999999999</v>
      </c>
      <c r="V15" s="237">
        <v>9.9670000000000005</v>
      </c>
      <c r="W15" s="237">
        <v>9.766</v>
      </c>
      <c r="X15" s="237">
        <v>9.5709999999999997</v>
      </c>
      <c r="Y15" s="237">
        <v>9.3369999999999997</v>
      </c>
      <c r="Z15" s="237">
        <v>9.1549999999999994</v>
      </c>
      <c r="AA15" s="237">
        <v>8.9849999999999994</v>
      </c>
      <c r="AB15" s="237">
        <v>8.8420000000000005</v>
      </c>
      <c r="AC15" s="237">
        <v>8.69</v>
      </c>
      <c r="AD15" s="237">
        <v>8.5429999999999993</v>
      </c>
      <c r="AE15" s="237">
        <v>8.3970000000000002</v>
      </c>
      <c r="AF15" s="237">
        <v>8.2579999999999991</v>
      </c>
      <c r="AG15" s="237">
        <v>8.1219999999999999</v>
      </c>
      <c r="AH15" s="238">
        <v>7.9829999999999997</v>
      </c>
    </row>
    <row r="16" spans="1:34" x14ac:dyDescent="0.25">
      <c r="A16" s="51" t="s">
        <v>180</v>
      </c>
      <c r="B16" s="177">
        <v>271189</v>
      </c>
      <c r="C16" s="175" t="s">
        <v>674</v>
      </c>
      <c r="D16" s="175">
        <v>50</v>
      </c>
      <c r="E16" s="175">
        <v>110</v>
      </c>
      <c r="F16" s="237">
        <v>1587.64</v>
      </c>
      <c r="G16" s="237">
        <v>14478.2</v>
      </c>
      <c r="H16" s="237">
        <v>7840.674</v>
      </c>
      <c r="I16" s="237">
        <v>17.396999999999998</v>
      </c>
      <c r="J16" s="237">
        <v>9.7609999999999992</v>
      </c>
      <c r="K16" s="237">
        <v>1.6E-2</v>
      </c>
      <c r="L16" s="237">
        <v>4.8330000000000002</v>
      </c>
      <c r="M16" s="175">
        <v>2000</v>
      </c>
      <c r="N16" s="55">
        <v>10</v>
      </c>
      <c r="O16" s="60">
        <v>11.916</v>
      </c>
      <c r="P16" s="237">
        <v>11.622999999999999</v>
      </c>
      <c r="Q16" s="237">
        <v>11.346</v>
      </c>
      <c r="R16" s="237">
        <v>11.081</v>
      </c>
      <c r="S16" s="237">
        <v>10.831</v>
      </c>
      <c r="T16" s="237">
        <v>10.593</v>
      </c>
      <c r="U16" s="237">
        <v>10.368</v>
      </c>
      <c r="V16" s="237">
        <v>10.153</v>
      </c>
      <c r="W16" s="237">
        <v>9.9489999999999998</v>
      </c>
      <c r="X16" s="237">
        <v>9.7479999999999993</v>
      </c>
      <c r="Y16" s="237">
        <v>9.5559999999999992</v>
      </c>
      <c r="Z16" s="237">
        <v>9.3740000000000006</v>
      </c>
      <c r="AA16" s="237">
        <v>9.2010000000000005</v>
      </c>
      <c r="AB16" s="237">
        <v>9.0289999999999999</v>
      </c>
      <c r="AC16" s="237">
        <v>8.8629999999999995</v>
      </c>
      <c r="AD16" s="237">
        <v>8.7100000000000009</v>
      </c>
      <c r="AE16" s="237">
        <v>8.56</v>
      </c>
      <c r="AF16" s="237">
        <v>8.4079999999999995</v>
      </c>
      <c r="AG16" s="237">
        <v>8.2739999999999991</v>
      </c>
      <c r="AH16" s="238">
        <v>8.1389999999999993</v>
      </c>
    </row>
    <row r="17" spans="1:34" x14ac:dyDescent="0.25">
      <c r="A17" s="51" t="s">
        <v>180</v>
      </c>
      <c r="B17" s="177">
        <v>271189</v>
      </c>
      <c r="C17" s="175" t="s">
        <v>674</v>
      </c>
      <c r="D17" s="175">
        <v>50</v>
      </c>
      <c r="E17" s="175">
        <v>110</v>
      </c>
      <c r="F17" s="237">
        <v>1582.77</v>
      </c>
      <c r="G17" s="237">
        <v>14760.32</v>
      </c>
      <c r="H17" s="237">
        <v>7958.0829999999996</v>
      </c>
      <c r="I17" s="237">
        <v>5.4610000000000003</v>
      </c>
      <c r="J17" s="237">
        <v>9.9670000000000005</v>
      </c>
      <c r="K17" s="237">
        <v>7.0000000000000001E-3</v>
      </c>
      <c r="L17" s="237">
        <v>4.8120000000000003</v>
      </c>
      <c r="M17" s="175">
        <v>2000</v>
      </c>
      <c r="N17" s="55">
        <v>10</v>
      </c>
      <c r="O17" s="60">
        <v>12.148</v>
      </c>
      <c r="P17" s="237">
        <v>11.851000000000001</v>
      </c>
      <c r="Q17" s="237">
        <v>11.566000000000001</v>
      </c>
      <c r="R17" s="237">
        <v>11.297000000000001</v>
      </c>
      <c r="S17" s="237">
        <v>11.047000000000001</v>
      </c>
      <c r="T17" s="237">
        <v>10.804</v>
      </c>
      <c r="U17" s="237">
        <v>10.571999999999999</v>
      </c>
      <c r="V17" s="237">
        <v>10.351000000000001</v>
      </c>
      <c r="W17" s="237">
        <v>10.141</v>
      </c>
      <c r="X17" s="237">
        <v>9.9369999999999994</v>
      </c>
      <c r="Y17" s="237">
        <v>9.7439999999999998</v>
      </c>
      <c r="Z17" s="237">
        <v>9.56</v>
      </c>
      <c r="AA17" s="237">
        <v>9.3810000000000002</v>
      </c>
      <c r="AB17" s="237">
        <v>9.2100000000000009</v>
      </c>
      <c r="AC17" s="237">
        <v>9.0440000000000005</v>
      </c>
      <c r="AD17" s="237">
        <v>8.8810000000000002</v>
      </c>
      <c r="AE17" s="237">
        <v>8.7289999999999992</v>
      </c>
      <c r="AF17" s="237">
        <v>8.58</v>
      </c>
      <c r="AG17" s="237">
        <v>8.4339999999999993</v>
      </c>
      <c r="AH17" s="238">
        <v>8.2949999999999999</v>
      </c>
    </row>
    <row r="18" spans="1:34" x14ac:dyDescent="0.25">
      <c r="A18" s="51" t="s">
        <v>181</v>
      </c>
      <c r="B18" s="177">
        <v>271190</v>
      </c>
      <c r="C18" s="175" t="s">
        <v>674</v>
      </c>
      <c r="D18" s="175">
        <v>50</v>
      </c>
      <c r="E18" s="175">
        <v>109</v>
      </c>
      <c r="F18" s="237">
        <v>231.96</v>
      </c>
      <c r="G18" s="237">
        <v>2224.0700000000002</v>
      </c>
      <c r="H18" s="237">
        <v>1236.1300000000001</v>
      </c>
      <c r="I18" s="237">
        <v>19.056000000000001</v>
      </c>
      <c r="J18" s="237">
        <v>8.1199999999999992</v>
      </c>
      <c r="K18" s="237">
        <v>5.7000000000000002E-2</v>
      </c>
      <c r="L18" s="237">
        <v>5.0060000000000002</v>
      </c>
      <c r="M18" s="175">
        <v>2000</v>
      </c>
      <c r="N18" s="55">
        <v>10</v>
      </c>
      <c r="O18" s="60">
        <v>9.7690000000000001</v>
      </c>
      <c r="P18" s="237">
        <v>9.51</v>
      </c>
      <c r="Q18" s="237">
        <v>9.2650000000000006</v>
      </c>
      <c r="R18" s="237">
        <v>9.0310000000000006</v>
      </c>
      <c r="S18" s="237">
        <v>8.81</v>
      </c>
      <c r="T18" s="237">
        <v>8.6</v>
      </c>
      <c r="U18" s="237">
        <v>8.4</v>
      </c>
      <c r="V18" s="237">
        <v>8.2119999999999997</v>
      </c>
      <c r="W18" s="237">
        <v>8.0299999999999994</v>
      </c>
      <c r="X18" s="237">
        <v>7.8559999999999999</v>
      </c>
      <c r="Y18" s="237">
        <v>7.6920000000000002</v>
      </c>
      <c r="Z18" s="237">
        <v>7.5289999999999999</v>
      </c>
      <c r="AA18" s="237">
        <v>7.37</v>
      </c>
      <c r="AB18" s="237">
        <v>7.2220000000000004</v>
      </c>
      <c r="AC18" s="237">
        <v>7.0830000000000002</v>
      </c>
      <c r="AD18" s="237">
        <v>6.9470000000000001</v>
      </c>
      <c r="AE18" s="237">
        <v>6.8170000000000002</v>
      </c>
      <c r="AF18" s="237">
        <v>6.69</v>
      </c>
      <c r="AG18" s="237">
        <v>6.5659999999999998</v>
      </c>
      <c r="AH18" s="238">
        <v>6.4459999999999997</v>
      </c>
    </row>
    <row r="19" spans="1:34" x14ac:dyDescent="0.25">
      <c r="A19" s="51" t="s">
        <v>181</v>
      </c>
      <c r="B19" s="177">
        <v>271190</v>
      </c>
      <c r="C19" s="175" t="s">
        <v>674</v>
      </c>
      <c r="D19" s="175">
        <v>50</v>
      </c>
      <c r="E19" s="175">
        <v>109</v>
      </c>
      <c r="F19" s="237">
        <v>253.35</v>
      </c>
      <c r="G19" s="237">
        <v>2385.3200000000002</v>
      </c>
      <c r="H19" s="237">
        <v>1326.2429999999999</v>
      </c>
      <c r="I19" s="237">
        <v>4.1139999999999999</v>
      </c>
      <c r="J19" s="237">
        <v>8.3360000000000003</v>
      </c>
      <c r="K19" s="237">
        <v>0.02</v>
      </c>
      <c r="L19" s="237">
        <v>5.008</v>
      </c>
      <c r="M19" s="175">
        <v>2000</v>
      </c>
      <c r="N19" s="55">
        <v>10</v>
      </c>
      <c r="O19" s="60">
        <v>10.417999999999999</v>
      </c>
      <c r="P19" s="237">
        <v>10.138999999999999</v>
      </c>
      <c r="Q19" s="237">
        <v>9.8710000000000004</v>
      </c>
      <c r="R19" s="237">
        <v>9.6180000000000003</v>
      </c>
      <c r="S19" s="237">
        <v>9.3800000000000008</v>
      </c>
      <c r="T19" s="237">
        <v>9.1509999999999998</v>
      </c>
      <c r="U19" s="237">
        <v>8.9329999999999998</v>
      </c>
      <c r="V19" s="237">
        <v>8.7270000000000003</v>
      </c>
      <c r="W19" s="237">
        <v>8.5280000000000005</v>
      </c>
      <c r="X19" s="237">
        <v>8.3409999999999993</v>
      </c>
      <c r="Y19" s="237">
        <v>8.1620000000000008</v>
      </c>
      <c r="Z19" s="237">
        <v>7.9880000000000004</v>
      </c>
      <c r="AA19" s="237">
        <v>7.8209999999999997</v>
      </c>
      <c r="AB19" s="237">
        <v>7.6619999999999999</v>
      </c>
      <c r="AC19" s="237">
        <v>7.5110000000000001</v>
      </c>
      <c r="AD19" s="237">
        <v>7.3650000000000002</v>
      </c>
      <c r="AE19" s="237">
        <v>7.2290000000000001</v>
      </c>
      <c r="AF19" s="237">
        <v>7.0919999999999996</v>
      </c>
      <c r="AG19" s="237">
        <v>6.9569999999999999</v>
      </c>
      <c r="AH19" s="238">
        <v>6.8289999999999997</v>
      </c>
    </row>
    <row r="20" spans="1:34" x14ac:dyDescent="0.25">
      <c r="A20" s="51" t="s">
        <v>181</v>
      </c>
      <c r="B20" s="177">
        <v>271190</v>
      </c>
      <c r="C20" s="175" t="s">
        <v>674</v>
      </c>
      <c r="D20" s="175">
        <v>50</v>
      </c>
      <c r="E20" s="175">
        <v>109</v>
      </c>
      <c r="F20" s="237">
        <v>256.23</v>
      </c>
      <c r="G20" s="237">
        <v>2402.0300000000002</v>
      </c>
      <c r="H20" s="237">
        <v>1335.184</v>
      </c>
      <c r="I20" s="237">
        <v>4.444</v>
      </c>
      <c r="J20" s="237">
        <v>8.64</v>
      </c>
      <c r="K20" s="237">
        <v>2.5999999999999999E-2</v>
      </c>
      <c r="L20" s="237">
        <v>5.0069999999999997</v>
      </c>
      <c r="M20" s="175">
        <v>2000</v>
      </c>
      <c r="N20" s="55">
        <v>10</v>
      </c>
      <c r="O20" s="60">
        <v>10.616</v>
      </c>
      <c r="P20" s="237">
        <v>10.324999999999999</v>
      </c>
      <c r="Q20" s="237">
        <v>10.018000000000001</v>
      </c>
      <c r="R20" s="237">
        <v>9.7629999999999999</v>
      </c>
      <c r="S20" s="237">
        <v>9.5239999999999991</v>
      </c>
      <c r="T20" s="237">
        <v>9.3190000000000008</v>
      </c>
      <c r="U20" s="237">
        <v>9.109</v>
      </c>
      <c r="V20" s="237">
        <v>8.9019999999999992</v>
      </c>
      <c r="W20" s="237">
        <v>8.702</v>
      </c>
      <c r="X20" s="237">
        <v>8.5120000000000005</v>
      </c>
      <c r="Y20" s="237">
        <v>8.3390000000000004</v>
      </c>
      <c r="Z20" s="237">
        <v>8.1630000000000003</v>
      </c>
      <c r="AA20" s="237">
        <v>7.9930000000000003</v>
      </c>
      <c r="AB20" s="237">
        <v>7.819</v>
      </c>
      <c r="AC20" s="237">
        <v>7.657</v>
      </c>
      <c r="AD20" s="237">
        <v>7.4640000000000004</v>
      </c>
      <c r="AE20" s="237">
        <v>7.3150000000000004</v>
      </c>
      <c r="AF20" s="237">
        <v>7.1740000000000004</v>
      </c>
      <c r="AG20" s="237">
        <v>7.0620000000000003</v>
      </c>
      <c r="AH20" s="238">
        <v>6.9470000000000001</v>
      </c>
    </row>
    <row r="21" spans="1:34" x14ac:dyDescent="0.25">
      <c r="A21" s="51" t="s">
        <v>182</v>
      </c>
      <c r="B21" s="177">
        <v>271191</v>
      </c>
      <c r="C21" s="175" t="s">
        <v>674</v>
      </c>
      <c r="D21" s="175">
        <v>50</v>
      </c>
      <c r="E21" s="175">
        <v>137</v>
      </c>
      <c r="F21" s="237">
        <v>273.35000000000002</v>
      </c>
      <c r="G21" s="237">
        <v>2073</v>
      </c>
      <c r="H21" s="237">
        <v>1450.1030000000001</v>
      </c>
      <c r="I21" s="237">
        <v>2.819</v>
      </c>
      <c r="J21" s="237">
        <v>5.5960000000000001</v>
      </c>
      <c r="K21" s="237">
        <v>1.0999999999999999E-2</v>
      </c>
      <c r="L21" s="237">
        <v>5.0129999999999999</v>
      </c>
      <c r="M21" s="175">
        <v>2000</v>
      </c>
      <c r="N21" s="55">
        <v>10</v>
      </c>
      <c r="O21" s="60">
        <v>6.8949999999999996</v>
      </c>
      <c r="P21" s="237">
        <v>6.7119999999999997</v>
      </c>
      <c r="Q21" s="237">
        <v>6.5430000000000001</v>
      </c>
      <c r="R21" s="237">
        <v>6.3849999999999998</v>
      </c>
      <c r="S21" s="237">
        <v>6.2320000000000002</v>
      </c>
      <c r="T21" s="237">
        <v>6.085</v>
      </c>
      <c r="U21" s="237">
        <v>5.9470000000000001</v>
      </c>
      <c r="V21" s="237">
        <v>5.8159999999999998</v>
      </c>
      <c r="W21" s="237">
        <v>5.6879999999999997</v>
      </c>
      <c r="X21" s="237">
        <v>5.5679999999999996</v>
      </c>
      <c r="Y21" s="237">
        <v>5.4560000000000004</v>
      </c>
      <c r="Z21" s="237">
        <v>5.3449999999999998</v>
      </c>
      <c r="AA21" s="237">
        <v>5.2409999999999997</v>
      </c>
      <c r="AB21" s="237">
        <v>5.1369999999999996</v>
      </c>
      <c r="AC21" s="237">
        <v>5.0389999999999997</v>
      </c>
      <c r="AD21" s="237">
        <v>4.9420000000000002</v>
      </c>
      <c r="AE21" s="237">
        <v>4.8490000000000002</v>
      </c>
      <c r="AF21" s="237">
        <v>4.76</v>
      </c>
      <c r="AG21" s="237">
        <v>4.6740000000000004</v>
      </c>
      <c r="AH21" s="238">
        <v>4.5910000000000002</v>
      </c>
    </row>
    <row r="22" spans="1:34" x14ac:dyDescent="0.25">
      <c r="A22" s="51" t="s">
        <v>182</v>
      </c>
      <c r="B22" s="177">
        <v>271191</v>
      </c>
      <c r="C22" s="175" t="s">
        <v>674</v>
      </c>
      <c r="D22" s="175">
        <v>50</v>
      </c>
      <c r="E22" s="175">
        <v>137</v>
      </c>
      <c r="F22" s="237">
        <v>288.12</v>
      </c>
      <c r="G22" s="237">
        <v>2105.1</v>
      </c>
      <c r="H22" s="237">
        <v>1471.894</v>
      </c>
      <c r="I22" s="237">
        <v>1.407</v>
      </c>
      <c r="J22" s="237">
        <v>5.65</v>
      </c>
      <c r="K22" s="237">
        <v>2E-3</v>
      </c>
      <c r="L22" s="237">
        <v>5.0110000000000001</v>
      </c>
      <c r="M22" s="175">
        <v>2000</v>
      </c>
      <c r="N22" s="55">
        <v>10</v>
      </c>
      <c r="O22" s="60">
        <v>6.9409999999999998</v>
      </c>
      <c r="P22" s="237">
        <v>6.7610000000000001</v>
      </c>
      <c r="Q22" s="237">
        <v>6.59</v>
      </c>
      <c r="R22" s="237">
        <v>6.4269999999999996</v>
      </c>
      <c r="S22" s="237">
        <v>6.2729999999999997</v>
      </c>
      <c r="T22" s="237">
        <v>6.1280000000000001</v>
      </c>
      <c r="U22" s="237">
        <v>5.9880000000000004</v>
      </c>
      <c r="V22" s="237">
        <v>5.8550000000000004</v>
      </c>
      <c r="W22" s="237">
        <v>5.726</v>
      </c>
      <c r="X22" s="237">
        <v>5.6070000000000002</v>
      </c>
      <c r="Y22" s="237">
        <v>5.49</v>
      </c>
      <c r="Z22" s="237">
        <v>5.3780000000000001</v>
      </c>
      <c r="AA22" s="237">
        <v>5.2729999999999997</v>
      </c>
      <c r="AB22" s="237">
        <v>5.1710000000000003</v>
      </c>
      <c r="AC22" s="237">
        <v>5.0730000000000004</v>
      </c>
      <c r="AD22" s="237">
        <v>4.976</v>
      </c>
      <c r="AE22" s="237">
        <v>4.8780000000000001</v>
      </c>
      <c r="AF22" s="237">
        <v>4.7839999999999998</v>
      </c>
      <c r="AG22" s="237">
        <v>4.6959999999999997</v>
      </c>
      <c r="AH22" s="238">
        <v>4.6120000000000001</v>
      </c>
    </row>
    <row r="23" spans="1:34" x14ac:dyDescent="0.25">
      <c r="A23" s="51" t="s">
        <v>182</v>
      </c>
      <c r="B23" s="177">
        <v>271191</v>
      </c>
      <c r="C23" s="175" t="s">
        <v>674</v>
      </c>
      <c r="D23" s="175">
        <v>50</v>
      </c>
      <c r="E23" s="175">
        <v>137</v>
      </c>
      <c r="F23" s="237">
        <v>291.05</v>
      </c>
      <c r="G23" s="237">
        <v>2126.4899999999998</v>
      </c>
      <c r="H23" s="237">
        <v>1487.49</v>
      </c>
      <c r="I23" s="237">
        <v>0.72399999999999998</v>
      </c>
      <c r="J23" s="237">
        <v>5.6680000000000001</v>
      </c>
      <c r="K23" s="237">
        <v>6.0000000000000001E-3</v>
      </c>
      <c r="L23" s="237">
        <v>5.0129999999999999</v>
      </c>
      <c r="M23" s="175">
        <v>2000</v>
      </c>
      <c r="N23" s="55">
        <v>10</v>
      </c>
      <c r="O23" s="60">
        <v>6.9880000000000004</v>
      </c>
      <c r="P23" s="237">
        <v>6.8019999999999996</v>
      </c>
      <c r="Q23" s="237">
        <v>6.6260000000000003</v>
      </c>
      <c r="R23" s="237">
        <v>6.4640000000000004</v>
      </c>
      <c r="S23" s="237">
        <v>6.3109999999999999</v>
      </c>
      <c r="T23" s="237">
        <v>6.1639999999999997</v>
      </c>
      <c r="U23" s="237">
        <v>6.02</v>
      </c>
      <c r="V23" s="237">
        <v>5.8869999999999996</v>
      </c>
      <c r="W23" s="237">
        <v>5.76</v>
      </c>
      <c r="X23" s="237">
        <v>5.6340000000000003</v>
      </c>
      <c r="Y23" s="237">
        <v>5.5149999999999997</v>
      </c>
      <c r="Z23" s="237">
        <v>5.399</v>
      </c>
      <c r="AA23" s="237">
        <v>5.2939999999999996</v>
      </c>
      <c r="AB23" s="237">
        <v>5.194</v>
      </c>
      <c r="AC23" s="237">
        <v>5.0919999999999996</v>
      </c>
      <c r="AD23" s="237">
        <v>4.9909999999999997</v>
      </c>
      <c r="AE23" s="237">
        <v>4.8949999999999996</v>
      </c>
      <c r="AF23" s="237">
        <v>4.806</v>
      </c>
      <c r="AG23" s="237">
        <v>4.72</v>
      </c>
      <c r="AH23" s="238">
        <v>4.6360000000000001</v>
      </c>
    </row>
    <row r="24" spans="1:34" x14ac:dyDescent="0.25">
      <c r="A24" s="51" t="s">
        <v>183</v>
      </c>
      <c r="B24" s="177">
        <v>271192</v>
      </c>
      <c r="C24" s="175" t="s">
        <v>674</v>
      </c>
      <c r="D24" s="175">
        <v>50</v>
      </c>
      <c r="E24" s="175">
        <v>119</v>
      </c>
      <c r="F24" s="237">
        <v>4274.4799999999996</v>
      </c>
      <c r="G24" s="237">
        <v>37306.120000000003</v>
      </c>
      <c r="H24" s="237">
        <v>2279.6709999999998</v>
      </c>
      <c r="I24" s="237">
        <v>4.1520000000000001</v>
      </c>
      <c r="J24" s="237">
        <v>14.031000000000001</v>
      </c>
      <c r="K24" s="237">
        <v>4.9000000000000002E-2</v>
      </c>
      <c r="L24" s="237">
        <v>0.504</v>
      </c>
      <c r="M24" s="175">
        <v>2000</v>
      </c>
      <c r="N24" s="55">
        <v>10</v>
      </c>
      <c r="O24" s="60">
        <v>17.253</v>
      </c>
      <c r="P24" s="237">
        <v>16.786000000000001</v>
      </c>
      <c r="Q24" s="237">
        <v>16.359000000000002</v>
      </c>
      <c r="R24" s="237">
        <v>15.957000000000001</v>
      </c>
      <c r="S24" s="237">
        <v>15.541</v>
      </c>
      <c r="T24" s="237">
        <v>15.161</v>
      </c>
      <c r="U24" s="237">
        <v>14.847</v>
      </c>
      <c r="V24" s="237">
        <v>14.519</v>
      </c>
      <c r="W24" s="237">
        <v>14.205</v>
      </c>
      <c r="X24" s="237">
        <v>13.897</v>
      </c>
      <c r="Y24" s="237">
        <v>13.603999999999999</v>
      </c>
      <c r="Z24" s="237">
        <v>13.327</v>
      </c>
      <c r="AA24" s="237">
        <v>13.06</v>
      </c>
      <c r="AB24" s="237">
        <v>12.808999999999999</v>
      </c>
      <c r="AC24" s="237">
        <v>12.558</v>
      </c>
      <c r="AD24" s="237">
        <v>12.319000000000001</v>
      </c>
      <c r="AE24" s="237">
        <v>12.092000000000001</v>
      </c>
      <c r="AF24" s="237">
        <v>11.872</v>
      </c>
      <c r="AG24" s="237">
        <v>11.657</v>
      </c>
      <c r="AH24" s="238">
        <v>11.451000000000001</v>
      </c>
    </row>
    <row r="25" spans="1:34" x14ac:dyDescent="0.25">
      <c r="A25" s="51" t="s">
        <v>183</v>
      </c>
      <c r="B25" s="177">
        <v>271192</v>
      </c>
      <c r="C25" s="175" t="s">
        <v>674</v>
      </c>
      <c r="D25" s="175">
        <v>50</v>
      </c>
      <c r="E25" s="175">
        <v>119</v>
      </c>
      <c r="F25" s="237">
        <v>4334.76</v>
      </c>
      <c r="G25" s="237">
        <v>37761.550000000003</v>
      </c>
      <c r="H25" s="237">
        <v>2306.3229999999999</v>
      </c>
      <c r="I25" s="237">
        <v>3.61</v>
      </c>
      <c r="J25" s="237">
        <v>14.27</v>
      </c>
      <c r="K25" s="237">
        <v>3.5999999999999997E-2</v>
      </c>
      <c r="L25" s="237">
        <v>0.504</v>
      </c>
      <c r="M25" s="175">
        <v>2000</v>
      </c>
      <c r="N25" s="55">
        <v>10</v>
      </c>
      <c r="O25" s="60">
        <v>17.391999999999999</v>
      </c>
      <c r="P25" s="237">
        <v>17.024000000000001</v>
      </c>
      <c r="Q25" s="237">
        <v>16.600000000000001</v>
      </c>
      <c r="R25" s="237">
        <v>16.155000000000001</v>
      </c>
      <c r="S25" s="237">
        <v>15.737</v>
      </c>
      <c r="T25" s="237">
        <v>15.33</v>
      </c>
      <c r="U25" s="237">
        <v>14.949</v>
      </c>
      <c r="V25" s="237">
        <v>14.6</v>
      </c>
      <c r="W25" s="237">
        <v>14.273999999999999</v>
      </c>
      <c r="X25" s="237">
        <v>13.971</v>
      </c>
      <c r="Y25" s="237">
        <v>13.680999999999999</v>
      </c>
      <c r="Z25" s="237">
        <v>13.41</v>
      </c>
      <c r="AA25" s="237">
        <v>13.163</v>
      </c>
      <c r="AB25" s="237">
        <v>12.904</v>
      </c>
      <c r="AC25" s="237">
        <v>12.667999999999999</v>
      </c>
      <c r="AD25" s="237">
        <v>12.45</v>
      </c>
      <c r="AE25" s="237">
        <v>12.218</v>
      </c>
      <c r="AF25" s="237">
        <v>11.946999999999999</v>
      </c>
      <c r="AG25" s="237">
        <v>11.8</v>
      </c>
      <c r="AH25" s="238">
        <v>11.596</v>
      </c>
    </row>
    <row r="26" spans="1:34" x14ac:dyDescent="0.25">
      <c r="A26" s="51" t="s">
        <v>183</v>
      </c>
      <c r="B26" s="177">
        <v>271192</v>
      </c>
      <c r="C26" s="175" t="s">
        <v>674</v>
      </c>
      <c r="D26" s="175">
        <v>50</v>
      </c>
      <c r="E26" s="175">
        <v>119</v>
      </c>
      <c r="F26" s="237">
        <v>4429.07</v>
      </c>
      <c r="G26" s="237">
        <v>38416.800000000003</v>
      </c>
      <c r="H26" s="237">
        <v>2346.4609999999998</v>
      </c>
      <c r="I26" s="237">
        <v>0.81799999999999995</v>
      </c>
      <c r="J26" s="237">
        <v>14.39</v>
      </c>
      <c r="K26" s="237">
        <v>6.6000000000000003E-2</v>
      </c>
      <c r="L26" s="237">
        <v>0.504</v>
      </c>
      <c r="M26" s="175">
        <v>2000</v>
      </c>
      <c r="N26" s="55">
        <v>10</v>
      </c>
      <c r="O26" s="60">
        <v>17.917999999999999</v>
      </c>
      <c r="P26" s="237">
        <v>17.253</v>
      </c>
      <c r="Q26" s="237">
        <v>16.771000000000001</v>
      </c>
      <c r="R26" s="237">
        <v>16.378</v>
      </c>
      <c r="S26" s="237">
        <v>15.99</v>
      </c>
      <c r="T26" s="237">
        <v>15.61</v>
      </c>
      <c r="U26" s="237">
        <v>15.222</v>
      </c>
      <c r="V26" s="237">
        <v>14.871</v>
      </c>
      <c r="W26" s="237">
        <v>14.629</v>
      </c>
      <c r="X26" s="237">
        <v>14.212</v>
      </c>
      <c r="Y26" s="237">
        <v>13.993</v>
      </c>
      <c r="Z26" s="237">
        <v>13.659000000000001</v>
      </c>
      <c r="AA26" s="237">
        <v>13.457000000000001</v>
      </c>
      <c r="AB26" s="237">
        <v>13.268000000000001</v>
      </c>
      <c r="AC26" s="237">
        <v>12.896000000000001</v>
      </c>
      <c r="AD26" s="237">
        <v>12.62</v>
      </c>
      <c r="AE26" s="237">
        <v>12.332000000000001</v>
      </c>
      <c r="AF26" s="237">
        <v>11.589</v>
      </c>
      <c r="AG26" s="237">
        <v>11.917</v>
      </c>
      <c r="AH26" s="238">
        <v>11.959</v>
      </c>
    </row>
    <row r="27" spans="1:34" x14ac:dyDescent="0.25">
      <c r="A27" s="51" t="s">
        <v>184</v>
      </c>
      <c r="B27" s="177">
        <v>271193</v>
      </c>
      <c r="C27" s="175" t="s">
        <v>674</v>
      </c>
      <c r="D27" s="175">
        <v>50</v>
      </c>
      <c r="E27" s="175">
        <v>142</v>
      </c>
      <c r="F27" s="237">
        <v>607.17999999999995</v>
      </c>
      <c r="G27" s="237">
        <v>4466.45</v>
      </c>
      <c r="H27" s="237">
        <v>328.11700000000002</v>
      </c>
      <c r="I27" s="237">
        <v>1.857</v>
      </c>
      <c r="J27" s="237">
        <v>6.766</v>
      </c>
      <c r="K27" s="237">
        <v>0.14799999999999999</v>
      </c>
      <c r="L27" s="237">
        <v>0.50800000000000001</v>
      </c>
      <c r="M27" s="175">
        <v>2000</v>
      </c>
      <c r="N27" s="55">
        <v>10</v>
      </c>
      <c r="O27" s="60">
        <v>8.2409999999999997</v>
      </c>
      <c r="P27" s="237">
        <v>8.0210000000000008</v>
      </c>
      <c r="Q27" s="237">
        <v>7.8150000000000004</v>
      </c>
      <c r="R27" s="237">
        <v>7.6459999999999999</v>
      </c>
      <c r="S27" s="237">
        <v>7.4489999999999998</v>
      </c>
      <c r="T27" s="237">
        <v>7.2290000000000001</v>
      </c>
      <c r="U27" s="237">
        <v>7.0190000000000001</v>
      </c>
      <c r="V27" s="237">
        <v>6.8620000000000001</v>
      </c>
      <c r="W27" s="237">
        <v>6.694</v>
      </c>
      <c r="X27" s="237">
        <v>6.5410000000000004</v>
      </c>
      <c r="Y27" s="237">
        <v>6.4059999999999997</v>
      </c>
      <c r="Z27" s="237">
        <v>6.2679999999999998</v>
      </c>
      <c r="AA27" s="237">
        <v>6.1269999999999998</v>
      </c>
      <c r="AB27" s="237">
        <v>6.0339999999999998</v>
      </c>
      <c r="AC27" s="237">
        <v>5.9169999999999998</v>
      </c>
      <c r="AD27" s="237">
        <v>5.7919999999999998</v>
      </c>
      <c r="AE27" s="237">
        <v>5.6470000000000002</v>
      </c>
      <c r="AF27" s="237">
        <v>5.5279999999999996</v>
      </c>
      <c r="AG27" s="237">
        <v>5.4219999999999997</v>
      </c>
      <c r="AH27" s="238">
        <v>5.2960000000000003</v>
      </c>
    </row>
    <row r="28" spans="1:34" x14ac:dyDescent="0.25">
      <c r="A28" s="51" t="s">
        <v>184</v>
      </c>
      <c r="B28" s="177">
        <v>271193</v>
      </c>
      <c r="C28" s="175" t="s">
        <v>674</v>
      </c>
      <c r="D28" s="175">
        <v>50</v>
      </c>
      <c r="E28" s="175">
        <v>142</v>
      </c>
      <c r="F28" s="237">
        <v>654.70000000000005</v>
      </c>
      <c r="G28" s="237">
        <v>4755.21</v>
      </c>
      <c r="H28" s="237">
        <v>348.41500000000002</v>
      </c>
      <c r="I28" s="237">
        <v>2.8559999999999999</v>
      </c>
      <c r="J28" s="237">
        <v>6.5190000000000001</v>
      </c>
      <c r="K28" s="237">
        <v>8.7999999999999995E-2</v>
      </c>
      <c r="L28" s="237">
        <v>0.50700000000000001</v>
      </c>
      <c r="M28" s="175">
        <v>2000</v>
      </c>
      <c r="N28" s="55">
        <v>10</v>
      </c>
      <c r="O28" s="60">
        <v>8.5739999999999998</v>
      </c>
      <c r="P28" s="237">
        <v>8.3520000000000003</v>
      </c>
      <c r="Q28" s="237">
        <v>8.1530000000000005</v>
      </c>
      <c r="R28" s="237">
        <v>7.9729999999999999</v>
      </c>
      <c r="S28" s="237">
        <v>7.8040000000000003</v>
      </c>
      <c r="T28" s="237">
        <v>7.6120000000000001</v>
      </c>
      <c r="U28" s="237">
        <v>7.4320000000000004</v>
      </c>
      <c r="V28" s="237">
        <v>7.2880000000000003</v>
      </c>
      <c r="W28" s="237">
        <v>7.1289999999999996</v>
      </c>
      <c r="X28" s="237">
        <v>6.9710000000000001</v>
      </c>
      <c r="Y28" s="237">
        <v>6.8259999999999996</v>
      </c>
      <c r="Z28" s="237">
        <v>6.6890000000000001</v>
      </c>
      <c r="AA28" s="237">
        <v>6.56</v>
      </c>
      <c r="AB28" s="237">
        <v>6.42</v>
      </c>
      <c r="AC28" s="237">
        <v>6.306</v>
      </c>
      <c r="AD28" s="237">
        <v>6.1989999999999998</v>
      </c>
      <c r="AE28" s="237">
        <v>6.0869999999999997</v>
      </c>
      <c r="AF28" s="237">
        <v>5.98</v>
      </c>
      <c r="AG28" s="237">
        <v>5.8719999999999999</v>
      </c>
      <c r="AH28" s="238">
        <v>5.7569999999999997</v>
      </c>
    </row>
    <row r="29" spans="1:34" x14ac:dyDescent="0.25">
      <c r="A29" s="51" t="s">
        <v>184</v>
      </c>
      <c r="B29" s="177">
        <v>271193</v>
      </c>
      <c r="C29" s="175" t="s">
        <v>674</v>
      </c>
      <c r="D29" s="175">
        <v>50</v>
      </c>
      <c r="E29" s="175">
        <v>142</v>
      </c>
      <c r="F29" s="237">
        <v>685.4</v>
      </c>
      <c r="G29" s="237">
        <v>4963.9399999999996</v>
      </c>
      <c r="H29" s="237">
        <v>364.286</v>
      </c>
      <c r="I29" s="237">
        <v>4.5789999999999997</v>
      </c>
      <c r="J29" s="237">
        <v>7.1669999999999998</v>
      </c>
      <c r="K29" s="237">
        <v>1.6E-2</v>
      </c>
      <c r="L29" s="237">
        <v>0.50700000000000001</v>
      </c>
      <c r="M29" s="175">
        <v>2000</v>
      </c>
      <c r="N29" s="55">
        <v>10</v>
      </c>
      <c r="O29" s="60">
        <v>8.8070000000000004</v>
      </c>
      <c r="P29" s="237">
        <v>8.577</v>
      </c>
      <c r="Q29" s="237">
        <v>8.3339999999999996</v>
      </c>
      <c r="R29" s="237">
        <v>8.1219999999999999</v>
      </c>
      <c r="S29" s="237">
        <v>7.915</v>
      </c>
      <c r="T29" s="237">
        <v>7.7270000000000003</v>
      </c>
      <c r="U29" s="237">
        <v>7.5570000000000004</v>
      </c>
      <c r="V29" s="237">
        <v>7.3890000000000002</v>
      </c>
      <c r="W29" s="237">
        <v>7.2140000000000004</v>
      </c>
      <c r="X29" s="237">
        <v>7.0529999999999999</v>
      </c>
      <c r="Y29" s="237">
        <v>6.8970000000000002</v>
      </c>
      <c r="Z29" s="237">
        <v>6.74</v>
      </c>
      <c r="AA29" s="237">
        <v>6.6020000000000003</v>
      </c>
      <c r="AB29" s="237">
        <v>6.4829999999999997</v>
      </c>
      <c r="AC29" s="237">
        <v>6.3449999999999998</v>
      </c>
      <c r="AD29" s="237">
        <v>6.2220000000000004</v>
      </c>
      <c r="AE29" s="237">
        <v>6.1130000000000004</v>
      </c>
      <c r="AF29" s="237">
        <v>6.0010000000000003</v>
      </c>
      <c r="AG29" s="237">
        <v>5.8840000000000003</v>
      </c>
      <c r="AH29" s="238">
        <v>5.74</v>
      </c>
    </row>
    <row r="30" spans="1:34" x14ac:dyDescent="0.25">
      <c r="A30" s="51" t="s">
        <v>185</v>
      </c>
      <c r="B30" s="177">
        <v>271194</v>
      </c>
      <c r="C30" s="175" t="s">
        <v>674</v>
      </c>
      <c r="D30" s="175">
        <v>50</v>
      </c>
      <c r="E30" s="175">
        <v>90</v>
      </c>
      <c r="F30" s="237">
        <v>5674.13</v>
      </c>
      <c r="G30" s="237">
        <v>65958.09</v>
      </c>
      <c r="H30" s="237">
        <v>3057.348</v>
      </c>
      <c r="I30" s="237">
        <v>21.805</v>
      </c>
      <c r="J30" s="237">
        <v>9.61</v>
      </c>
      <c r="K30" s="237">
        <v>1.7999999999999999E-2</v>
      </c>
      <c r="L30" s="237">
        <v>0.50600000000000001</v>
      </c>
      <c r="M30" s="175">
        <v>2000</v>
      </c>
      <c r="N30" s="55">
        <v>10</v>
      </c>
      <c r="O30" s="60">
        <v>11.954000000000001</v>
      </c>
      <c r="P30" s="237">
        <v>11.583</v>
      </c>
      <c r="Q30" s="237">
        <v>11.282</v>
      </c>
      <c r="R30" s="237">
        <v>10.999000000000001</v>
      </c>
      <c r="S30" s="237">
        <v>10.738</v>
      </c>
      <c r="T30" s="237">
        <v>10.478999999999999</v>
      </c>
      <c r="U30" s="237">
        <v>10.249000000000001</v>
      </c>
      <c r="V30" s="237">
        <v>10.029999999999999</v>
      </c>
      <c r="W30" s="237">
        <v>9.7889999999999997</v>
      </c>
      <c r="X30" s="237">
        <v>9.6270000000000007</v>
      </c>
      <c r="Y30" s="237">
        <v>9.407</v>
      </c>
      <c r="Z30" s="237">
        <v>9.1760000000000002</v>
      </c>
      <c r="AA30" s="237">
        <v>8.9930000000000003</v>
      </c>
      <c r="AB30" s="237">
        <v>8.8260000000000005</v>
      </c>
      <c r="AC30" s="237">
        <v>8.6630000000000003</v>
      </c>
      <c r="AD30" s="237">
        <v>8.4860000000000007</v>
      </c>
      <c r="AE30" s="237">
        <v>8.3239999999999998</v>
      </c>
      <c r="AF30" s="237">
        <v>8.1739999999999995</v>
      </c>
      <c r="AG30" s="237">
        <v>8.0299999999999994</v>
      </c>
      <c r="AH30" s="238">
        <v>7.8869999999999996</v>
      </c>
    </row>
    <row r="31" spans="1:34" x14ac:dyDescent="0.25">
      <c r="A31" s="51" t="s">
        <v>185</v>
      </c>
      <c r="B31" s="177">
        <v>271194</v>
      </c>
      <c r="C31" s="175" t="s">
        <v>674</v>
      </c>
      <c r="D31" s="175">
        <v>50</v>
      </c>
      <c r="E31" s="175">
        <v>90</v>
      </c>
      <c r="F31" s="237">
        <v>5840.47</v>
      </c>
      <c r="G31" s="237">
        <v>70222.98</v>
      </c>
      <c r="H31" s="237">
        <v>3256.2890000000002</v>
      </c>
      <c r="I31" s="237">
        <v>10.657</v>
      </c>
      <c r="J31" s="237">
        <v>9.923</v>
      </c>
      <c r="K31" s="237">
        <v>1.7999999999999999E-2</v>
      </c>
      <c r="L31" s="237">
        <v>0.50600000000000001</v>
      </c>
      <c r="M31" s="175">
        <v>2000</v>
      </c>
      <c r="N31" s="55">
        <v>10</v>
      </c>
      <c r="O31" s="60">
        <v>12.221</v>
      </c>
      <c r="P31" s="237">
        <v>11.898999999999999</v>
      </c>
      <c r="Q31" s="237">
        <v>11.574999999999999</v>
      </c>
      <c r="R31" s="237">
        <v>11.266999999999999</v>
      </c>
      <c r="S31" s="237">
        <v>11.013</v>
      </c>
      <c r="T31" s="237">
        <v>10.768000000000001</v>
      </c>
      <c r="U31" s="237">
        <v>10.523</v>
      </c>
      <c r="V31" s="237">
        <v>10.284000000000001</v>
      </c>
      <c r="W31" s="237">
        <v>10.06</v>
      </c>
      <c r="X31" s="237">
        <v>9.84</v>
      </c>
      <c r="Y31" s="237">
        <v>9.6539999999999999</v>
      </c>
      <c r="Z31" s="237">
        <v>9.4480000000000004</v>
      </c>
      <c r="AA31" s="237">
        <v>9.2420000000000009</v>
      </c>
      <c r="AB31" s="237">
        <v>9.0739999999999998</v>
      </c>
      <c r="AC31" s="237">
        <v>8.8989999999999991</v>
      </c>
      <c r="AD31" s="237">
        <v>8.7270000000000003</v>
      </c>
      <c r="AE31" s="237">
        <v>8.5839999999999996</v>
      </c>
      <c r="AF31" s="237">
        <v>8.4320000000000004</v>
      </c>
      <c r="AG31" s="237">
        <v>8.2539999999999996</v>
      </c>
      <c r="AH31" s="238">
        <v>8.1080000000000005</v>
      </c>
    </row>
    <row r="32" spans="1:34" x14ac:dyDescent="0.25">
      <c r="A32" s="51" t="s">
        <v>185</v>
      </c>
      <c r="B32" s="177">
        <v>271194</v>
      </c>
      <c r="C32" s="175" t="s">
        <v>674</v>
      </c>
      <c r="D32" s="175">
        <v>50</v>
      </c>
      <c r="E32" s="175">
        <v>90</v>
      </c>
      <c r="F32" s="237">
        <v>6549.43</v>
      </c>
      <c r="G32" s="237">
        <v>73995.570000000007</v>
      </c>
      <c r="H32" s="237">
        <v>3432.6010000000001</v>
      </c>
      <c r="I32" s="237">
        <v>21.709</v>
      </c>
      <c r="J32" s="237">
        <v>10.125</v>
      </c>
      <c r="K32" s="237">
        <v>2.5999999999999999E-2</v>
      </c>
      <c r="L32" s="237">
        <v>0.50600000000000001</v>
      </c>
      <c r="M32" s="175">
        <v>2000</v>
      </c>
      <c r="N32" s="55">
        <v>10</v>
      </c>
      <c r="O32" s="60">
        <v>12.41</v>
      </c>
      <c r="P32" s="237">
        <v>12.071999999999999</v>
      </c>
      <c r="Q32" s="237">
        <v>11.757999999999999</v>
      </c>
      <c r="R32" s="237">
        <v>11.476000000000001</v>
      </c>
      <c r="S32" s="237">
        <v>11.204000000000001</v>
      </c>
      <c r="T32" s="237">
        <v>10.964</v>
      </c>
      <c r="U32" s="237">
        <v>10.708</v>
      </c>
      <c r="V32" s="237">
        <v>10.465</v>
      </c>
      <c r="W32" s="237">
        <v>10.231</v>
      </c>
      <c r="X32" s="237">
        <v>10.003</v>
      </c>
      <c r="Y32" s="237">
        <v>9.7889999999999997</v>
      </c>
      <c r="Z32" s="237">
        <v>9.5739999999999998</v>
      </c>
      <c r="AA32" s="237">
        <v>9.3930000000000007</v>
      </c>
      <c r="AB32" s="237">
        <v>9.2140000000000004</v>
      </c>
      <c r="AC32" s="237">
        <v>9.0389999999999997</v>
      </c>
      <c r="AD32" s="237">
        <v>8.8729999999999993</v>
      </c>
      <c r="AE32" s="237">
        <v>8.7010000000000005</v>
      </c>
      <c r="AF32" s="237">
        <v>8.5299999999999994</v>
      </c>
      <c r="AG32" s="237">
        <v>8.3719999999999999</v>
      </c>
      <c r="AH32" s="238">
        <v>8.2319999999999993</v>
      </c>
    </row>
    <row r="33" spans="1:34" x14ac:dyDescent="0.25">
      <c r="A33" s="51" t="s">
        <v>186</v>
      </c>
      <c r="B33" s="177">
        <v>271195</v>
      </c>
      <c r="C33" s="175" t="s">
        <v>674</v>
      </c>
      <c r="D33" s="175">
        <v>50</v>
      </c>
      <c r="E33" s="175">
        <v>116</v>
      </c>
      <c r="F33" s="237">
        <v>6317.6</v>
      </c>
      <c r="G33" s="237">
        <v>56689.04</v>
      </c>
      <c r="H33" s="237">
        <v>3389.1239999999998</v>
      </c>
      <c r="I33" s="237">
        <v>10.445</v>
      </c>
      <c r="J33" s="237">
        <v>11.739000000000001</v>
      </c>
      <c r="K33" s="237">
        <v>3.3000000000000002E-2</v>
      </c>
      <c r="L33" s="237">
        <v>0.50600000000000001</v>
      </c>
      <c r="M33" s="175">
        <v>2000</v>
      </c>
      <c r="N33" s="55">
        <v>10</v>
      </c>
      <c r="O33" s="60">
        <v>14.464</v>
      </c>
      <c r="P33" s="237">
        <v>14.079000000000001</v>
      </c>
      <c r="Q33" s="237">
        <v>13.718</v>
      </c>
      <c r="R33" s="237">
        <v>13.37</v>
      </c>
      <c r="S33" s="237">
        <v>13.042</v>
      </c>
      <c r="T33" s="237">
        <v>12.736000000000001</v>
      </c>
      <c r="U33" s="237">
        <v>12.435</v>
      </c>
      <c r="V33" s="237">
        <v>12.157999999999999</v>
      </c>
      <c r="W33" s="237">
        <v>11.882</v>
      </c>
      <c r="X33" s="237">
        <v>11.632999999999999</v>
      </c>
      <c r="Y33" s="237">
        <v>11.398999999999999</v>
      </c>
      <c r="Z33" s="237">
        <v>11.166</v>
      </c>
      <c r="AA33" s="237">
        <v>10.94</v>
      </c>
      <c r="AB33" s="237">
        <v>10.734999999999999</v>
      </c>
      <c r="AC33" s="237">
        <v>10.525</v>
      </c>
      <c r="AD33" s="237">
        <v>10.317</v>
      </c>
      <c r="AE33" s="237">
        <v>10.131</v>
      </c>
      <c r="AF33" s="237">
        <v>9.9480000000000004</v>
      </c>
      <c r="AG33" s="237">
        <v>9.7799999999999994</v>
      </c>
      <c r="AH33" s="238">
        <v>9.6140000000000008</v>
      </c>
    </row>
    <row r="34" spans="1:34" x14ac:dyDescent="0.25">
      <c r="A34" s="51" t="s">
        <v>186</v>
      </c>
      <c r="B34" s="177">
        <v>271195</v>
      </c>
      <c r="C34" s="175" t="s">
        <v>674</v>
      </c>
      <c r="D34" s="175">
        <v>50</v>
      </c>
      <c r="E34" s="175">
        <v>116</v>
      </c>
      <c r="F34" s="237">
        <v>6663.53</v>
      </c>
      <c r="G34" s="237">
        <v>60465.31</v>
      </c>
      <c r="H34" s="237">
        <v>3616.8330000000001</v>
      </c>
      <c r="I34" s="237">
        <v>14.335000000000001</v>
      </c>
      <c r="J34" s="237">
        <v>12.321</v>
      </c>
      <c r="K34" s="237">
        <v>1.7999999999999999E-2</v>
      </c>
      <c r="L34" s="237">
        <v>0.50600000000000001</v>
      </c>
      <c r="M34" s="175">
        <v>2000</v>
      </c>
      <c r="N34" s="55">
        <v>10</v>
      </c>
      <c r="O34" s="60">
        <v>15.178000000000001</v>
      </c>
      <c r="P34" s="237">
        <v>14.785</v>
      </c>
      <c r="Q34" s="237">
        <v>14.417</v>
      </c>
      <c r="R34" s="237">
        <v>14.047000000000001</v>
      </c>
      <c r="S34" s="237">
        <v>13.696999999999999</v>
      </c>
      <c r="T34" s="237">
        <v>13.361000000000001</v>
      </c>
      <c r="U34" s="237">
        <v>13.071999999999999</v>
      </c>
      <c r="V34" s="237">
        <v>12.779</v>
      </c>
      <c r="W34" s="237">
        <v>12.496</v>
      </c>
      <c r="X34" s="237">
        <v>12.221</v>
      </c>
      <c r="Y34" s="237">
        <v>11.977</v>
      </c>
      <c r="Z34" s="237">
        <v>11.743</v>
      </c>
      <c r="AA34" s="237">
        <v>11.49</v>
      </c>
      <c r="AB34" s="237">
        <v>11.266999999999999</v>
      </c>
      <c r="AC34" s="237">
        <v>11.052</v>
      </c>
      <c r="AD34" s="237">
        <v>10.845000000000001</v>
      </c>
      <c r="AE34" s="237">
        <v>10.653</v>
      </c>
      <c r="AF34" s="237">
        <v>10.467000000000001</v>
      </c>
      <c r="AG34" s="237">
        <v>10.279</v>
      </c>
      <c r="AH34" s="238">
        <v>10.098000000000001</v>
      </c>
    </row>
    <row r="35" spans="1:34" x14ac:dyDescent="0.25">
      <c r="A35" s="51" t="s">
        <v>186</v>
      </c>
      <c r="B35" s="177">
        <v>271195</v>
      </c>
      <c r="C35" s="175" t="s">
        <v>674</v>
      </c>
      <c r="D35" s="175">
        <v>50</v>
      </c>
      <c r="E35" s="175">
        <v>116</v>
      </c>
      <c r="F35" s="237">
        <v>7006.83</v>
      </c>
      <c r="G35" s="237">
        <v>63013.04</v>
      </c>
      <c r="H35" s="237">
        <v>3770.529</v>
      </c>
      <c r="I35" s="237">
        <v>5.3659999999999997</v>
      </c>
      <c r="J35" s="237">
        <v>12.664</v>
      </c>
      <c r="K35" s="237">
        <v>2.5999999999999999E-2</v>
      </c>
      <c r="L35" s="237">
        <v>0.50600000000000001</v>
      </c>
      <c r="M35" s="175">
        <v>2000</v>
      </c>
      <c r="N35" s="55">
        <v>10</v>
      </c>
      <c r="O35" s="60">
        <v>15.754</v>
      </c>
      <c r="P35" s="237">
        <v>15.319000000000001</v>
      </c>
      <c r="Q35" s="237">
        <v>14.927</v>
      </c>
      <c r="R35" s="237">
        <v>14.571</v>
      </c>
      <c r="S35" s="237">
        <v>14.18</v>
      </c>
      <c r="T35" s="237">
        <v>13.859</v>
      </c>
      <c r="U35" s="237">
        <v>13.545999999999999</v>
      </c>
      <c r="V35" s="237">
        <v>13.244999999999999</v>
      </c>
      <c r="W35" s="237">
        <v>12.930999999999999</v>
      </c>
      <c r="X35" s="237">
        <v>12.648</v>
      </c>
      <c r="Y35" s="237">
        <v>12.351000000000001</v>
      </c>
      <c r="Z35" s="237">
        <v>12.093</v>
      </c>
      <c r="AA35" s="237">
        <v>11.888</v>
      </c>
      <c r="AB35" s="237">
        <v>11.659000000000001</v>
      </c>
      <c r="AC35" s="237">
        <v>11.430999999999999</v>
      </c>
      <c r="AD35" s="237">
        <v>11.163</v>
      </c>
      <c r="AE35" s="237">
        <v>10.952</v>
      </c>
      <c r="AF35" s="237">
        <v>10.776</v>
      </c>
      <c r="AG35" s="237">
        <v>10.599</v>
      </c>
      <c r="AH35" s="238">
        <v>10.446999999999999</v>
      </c>
    </row>
    <row r="36" spans="1:34" x14ac:dyDescent="0.25">
      <c r="A36" s="51" t="s">
        <v>187</v>
      </c>
      <c r="B36" s="177">
        <v>271196</v>
      </c>
      <c r="C36" s="175" t="s">
        <v>674</v>
      </c>
      <c r="D36" s="175">
        <v>50</v>
      </c>
      <c r="E36" s="175">
        <v>121</v>
      </c>
      <c r="F36" s="237">
        <v>1882.67</v>
      </c>
      <c r="G36" s="237">
        <v>16077.86</v>
      </c>
      <c r="H36" s="237">
        <v>998.07600000000002</v>
      </c>
      <c r="I36" s="237">
        <v>1.1559999999999999</v>
      </c>
      <c r="J36" s="237">
        <v>13.492000000000001</v>
      </c>
      <c r="K36" s="237">
        <v>0.11</v>
      </c>
      <c r="L36" s="237">
        <v>0.504</v>
      </c>
      <c r="M36" s="175">
        <v>2000</v>
      </c>
      <c r="N36" s="55">
        <v>10</v>
      </c>
      <c r="O36" s="60">
        <v>15.811</v>
      </c>
      <c r="P36" s="237">
        <v>15.426</v>
      </c>
      <c r="Q36" s="237">
        <v>15.069000000000001</v>
      </c>
      <c r="R36" s="237">
        <v>14.71</v>
      </c>
      <c r="S36" s="237">
        <v>14.368</v>
      </c>
      <c r="T36" s="237">
        <v>14.069000000000001</v>
      </c>
      <c r="U36" s="237">
        <v>13.79</v>
      </c>
      <c r="V36" s="237">
        <v>13.478</v>
      </c>
      <c r="W36" s="237">
        <v>13.195</v>
      </c>
      <c r="X36" s="237">
        <v>12.914999999999999</v>
      </c>
      <c r="Y36" s="237">
        <v>12.695</v>
      </c>
      <c r="Z36" s="237">
        <v>12.481</v>
      </c>
      <c r="AA36" s="237">
        <v>12.242000000000001</v>
      </c>
      <c r="AB36" s="237">
        <v>11.996</v>
      </c>
      <c r="AC36" s="237">
        <v>11.79</v>
      </c>
      <c r="AD36" s="237">
        <v>11.587999999999999</v>
      </c>
      <c r="AE36" s="237">
        <v>11.385</v>
      </c>
      <c r="AF36" s="237">
        <v>11.195</v>
      </c>
      <c r="AG36" s="237">
        <v>10.96</v>
      </c>
      <c r="AH36" s="238">
        <v>10.795999999999999</v>
      </c>
    </row>
    <row r="37" spans="1:34" x14ac:dyDescent="0.25">
      <c r="A37" s="51" t="s">
        <v>187</v>
      </c>
      <c r="B37" s="177">
        <v>271196</v>
      </c>
      <c r="C37" s="175" t="s">
        <v>674</v>
      </c>
      <c r="D37" s="175">
        <v>50</v>
      </c>
      <c r="E37" s="175">
        <v>121</v>
      </c>
      <c r="F37" s="237">
        <v>1924.26</v>
      </c>
      <c r="G37" s="237">
        <v>16551.560000000001</v>
      </c>
      <c r="H37" s="237">
        <v>1027.3409999999999</v>
      </c>
      <c r="I37" s="237">
        <v>2.8879999999999999</v>
      </c>
      <c r="J37" s="237">
        <v>13.379</v>
      </c>
      <c r="K37" s="237">
        <v>5.1999999999999998E-2</v>
      </c>
      <c r="L37" s="237">
        <v>0.504</v>
      </c>
      <c r="M37" s="175">
        <v>2000</v>
      </c>
      <c r="N37" s="55">
        <v>10</v>
      </c>
      <c r="O37" s="60">
        <v>16.184999999999999</v>
      </c>
      <c r="P37" s="237">
        <v>15.8</v>
      </c>
      <c r="Q37" s="237">
        <v>15.436</v>
      </c>
      <c r="R37" s="237">
        <v>15.055999999999999</v>
      </c>
      <c r="S37" s="237">
        <v>14.701000000000001</v>
      </c>
      <c r="T37" s="237">
        <v>14.387</v>
      </c>
      <c r="U37" s="237">
        <v>14.11</v>
      </c>
      <c r="V37" s="237">
        <v>13.827</v>
      </c>
      <c r="W37" s="237">
        <v>13.551</v>
      </c>
      <c r="X37" s="237">
        <v>13.271000000000001</v>
      </c>
      <c r="Y37" s="237">
        <v>12.997</v>
      </c>
      <c r="Z37" s="237">
        <v>12.807</v>
      </c>
      <c r="AA37" s="237">
        <v>12.571</v>
      </c>
      <c r="AB37" s="237">
        <v>12.307</v>
      </c>
      <c r="AC37" s="237">
        <v>12.082000000000001</v>
      </c>
      <c r="AD37" s="237">
        <v>11.89</v>
      </c>
      <c r="AE37" s="237">
        <v>11.694000000000001</v>
      </c>
      <c r="AF37" s="237">
        <v>11.504</v>
      </c>
      <c r="AG37" s="237">
        <v>11.308</v>
      </c>
      <c r="AH37" s="238">
        <v>11.113</v>
      </c>
    </row>
    <row r="38" spans="1:34" x14ac:dyDescent="0.25">
      <c r="A38" s="51" t="s">
        <v>187</v>
      </c>
      <c r="B38" s="177">
        <v>271196</v>
      </c>
      <c r="C38" s="175" t="s">
        <v>674</v>
      </c>
      <c r="D38" s="175">
        <v>50</v>
      </c>
      <c r="E38" s="175">
        <v>121</v>
      </c>
      <c r="F38" s="237">
        <v>1965.03</v>
      </c>
      <c r="G38" s="237">
        <v>16313.9</v>
      </c>
      <c r="H38" s="237">
        <v>1012.879</v>
      </c>
      <c r="I38" s="237">
        <v>2.1309999999999998</v>
      </c>
      <c r="J38" s="237">
        <v>13.308999999999999</v>
      </c>
      <c r="K38" s="237">
        <v>0.13800000000000001</v>
      </c>
      <c r="L38" s="237">
        <v>0.504</v>
      </c>
      <c r="M38" s="175">
        <v>2000</v>
      </c>
      <c r="N38" s="55">
        <v>10</v>
      </c>
      <c r="O38" s="60">
        <v>16.244</v>
      </c>
      <c r="P38" s="237">
        <v>15.843999999999999</v>
      </c>
      <c r="Q38" s="237">
        <v>15.486000000000001</v>
      </c>
      <c r="R38" s="237">
        <v>15.131</v>
      </c>
      <c r="S38" s="237">
        <v>14.768000000000001</v>
      </c>
      <c r="T38" s="237">
        <v>14.454000000000001</v>
      </c>
      <c r="U38" s="237">
        <v>14.15</v>
      </c>
      <c r="V38" s="237">
        <v>13.848000000000001</v>
      </c>
      <c r="W38" s="237">
        <v>13.565</v>
      </c>
      <c r="X38" s="237">
        <v>13.317</v>
      </c>
      <c r="Y38" s="237">
        <v>13.061999999999999</v>
      </c>
      <c r="Z38" s="237">
        <v>12.795999999999999</v>
      </c>
      <c r="AA38" s="237">
        <v>12.561</v>
      </c>
      <c r="AB38" s="237">
        <v>12.329000000000001</v>
      </c>
      <c r="AC38" s="237">
        <v>12.11</v>
      </c>
      <c r="AD38" s="237">
        <v>11.930999999999999</v>
      </c>
      <c r="AE38" s="237">
        <v>11.743</v>
      </c>
      <c r="AF38" s="237">
        <v>11.521000000000001</v>
      </c>
      <c r="AG38" s="237">
        <v>11.327</v>
      </c>
      <c r="AH38" s="238">
        <v>11.159000000000001</v>
      </c>
    </row>
    <row r="39" spans="1:34" x14ac:dyDescent="0.25">
      <c r="A39" s="51" t="s">
        <v>188</v>
      </c>
      <c r="B39" s="177">
        <v>271197</v>
      </c>
      <c r="C39" s="175" t="s">
        <v>674</v>
      </c>
      <c r="D39" s="175">
        <v>50</v>
      </c>
      <c r="E39" s="175">
        <v>142</v>
      </c>
      <c r="F39" s="237">
        <v>5743.38</v>
      </c>
      <c r="G39" s="237">
        <v>43039.3</v>
      </c>
      <c r="H39" s="237">
        <v>3150.6930000000002</v>
      </c>
      <c r="I39" s="237">
        <v>7.5039999999999996</v>
      </c>
      <c r="J39" s="237">
        <v>13.938000000000001</v>
      </c>
      <c r="K39" s="237">
        <v>5.3999999999999999E-2</v>
      </c>
      <c r="L39" s="237">
        <v>0.50600000000000001</v>
      </c>
      <c r="M39" s="175">
        <v>2000</v>
      </c>
      <c r="N39" s="55">
        <v>10</v>
      </c>
      <c r="O39" s="60">
        <v>17.196000000000002</v>
      </c>
      <c r="P39" s="237">
        <v>16.774000000000001</v>
      </c>
      <c r="Q39" s="237">
        <v>16.364000000000001</v>
      </c>
      <c r="R39" s="237">
        <v>15.983000000000001</v>
      </c>
      <c r="S39" s="237">
        <v>15.621</v>
      </c>
      <c r="T39" s="237">
        <v>15.254</v>
      </c>
      <c r="U39" s="237">
        <v>14.941000000000001</v>
      </c>
      <c r="V39" s="237">
        <v>14.611000000000001</v>
      </c>
      <c r="W39" s="237">
        <v>14.295999999999999</v>
      </c>
      <c r="X39" s="237">
        <v>14.012</v>
      </c>
      <c r="Y39" s="237">
        <v>13.739000000000001</v>
      </c>
      <c r="Z39" s="237">
        <v>13.476000000000001</v>
      </c>
      <c r="AA39" s="237">
        <v>13.204000000000001</v>
      </c>
      <c r="AB39" s="237">
        <v>12.952</v>
      </c>
      <c r="AC39" s="237">
        <v>12.747999999999999</v>
      </c>
      <c r="AD39" s="237">
        <v>12.502000000000001</v>
      </c>
      <c r="AE39" s="237">
        <v>12.257</v>
      </c>
      <c r="AF39" s="237">
        <v>12.055</v>
      </c>
      <c r="AG39" s="237">
        <v>11.872</v>
      </c>
      <c r="AH39" s="238">
        <v>11.651</v>
      </c>
    </row>
    <row r="40" spans="1:34" x14ac:dyDescent="0.25">
      <c r="A40" s="51" t="s">
        <v>188</v>
      </c>
      <c r="B40" s="177">
        <v>271197</v>
      </c>
      <c r="C40" s="175" t="s">
        <v>674</v>
      </c>
      <c r="D40" s="175">
        <v>50</v>
      </c>
      <c r="E40" s="175">
        <v>142</v>
      </c>
      <c r="F40" s="237">
        <v>6018.42</v>
      </c>
      <c r="G40" s="237">
        <v>43762.45</v>
      </c>
      <c r="H40" s="237">
        <v>3203.4450000000002</v>
      </c>
      <c r="I40" s="237">
        <v>3.06</v>
      </c>
      <c r="J40" s="237">
        <v>14.201000000000001</v>
      </c>
      <c r="K40" s="237">
        <v>2.5000000000000001E-2</v>
      </c>
      <c r="L40" s="237">
        <v>0.50600000000000001</v>
      </c>
      <c r="M40" s="175">
        <v>2000</v>
      </c>
      <c r="N40" s="55">
        <v>10</v>
      </c>
      <c r="O40" s="60">
        <v>17.562000000000001</v>
      </c>
      <c r="P40" s="237">
        <v>17.082999999999998</v>
      </c>
      <c r="Q40" s="237">
        <v>16.683</v>
      </c>
      <c r="R40" s="237">
        <v>16.303000000000001</v>
      </c>
      <c r="S40" s="237">
        <v>15.933999999999999</v>
      </c>
      <c r="T40" s="237">
        <v>15.584</v>
      </c>
      <c r="U40" s="237">
        <v>15.228999999999999</v>
      </c>
      <c r="V40" s="237">
        <v>14.894</v>
      </c>
      <c r="W40" s="237">
        <v>14.599</v>
      </c>
      <c r="X40" s="237">
        <v>14.324999999999999</v>
      </c>
      <c r="Y40" s="237">
        <v>14.048</v>
      </c>
      <c r="Z40" s="237">
        <v>13.776999999999999</v>
      </c>
      <c r="AA40" s="237">
        <v>13.484999999999999</v>
      </c>
      <c r="AB40" s="237">
        <v>13.231</v>
      </c>
      <c r="AC40" s="237">
        <v>13.036</v>
      </c>
      <c r="AD40" s="237">
        <v>12.819000000000001</v>
      </c>
      <c r="AE40" s="237">
        <v>12.576000000000001</v>
      </c>
      <c r="AF40" s="237">
        <v>12.336</v>
      </c>
      <c r="AG40" s="237">
        <v>12.093</v>
      </c>
      <c r="AH40" s="238">
        <v>11.935</v>
      </c>
    </row>
    <row r="41" spans="1:34" x14ac:dyDescent="0.25">
      <c r="A41" s="51" t="s">
        <v>188</v>
      </c>
      <c r="B41" s="177">
        <v>271197</v>
      </c>
      <c r="C41" s="175" t="s">
        <v>674</v>
      </c>
      <c r="D41" s="175">
        <v>50</v>
      </c>
      <c r="E41" s="175">
        <v>142</v>
      </c>
      <c r="F41" s="237">
        <v>6119.16</v>
      </c>
      <c r="G41" s="237">
        <v>44317.67</v>
      </c>
      <c r="H41" s="237">
        <v>3244.0309999999999</v>
      </c>
      <c r="I41" s="237">
        <v>22.436</v>
      </c>
      <c r="J41" s="237">
        <v>14.387</v>
      </c>
      <c r="K41" s="237">
        <v>3.5000000000000003E-2</v>
      </c>
      <c r="L41" s="237">
        <v>0.50600000000000001</v>
      </c>
      <c r="M41" s="175">
        <v>2000</v>
      </c>
      <c r="N41" s="55">
        <v>10</v>
      </c>
      <c r="O41" s="60">
        <v>17.625</v>
      </c>
      <c r="P41" s="237">
        <v>17.178000000000001</v>
      </c>
      <c r="Q41" s="237">
        <v>16.77</v>
      </c>
      <c r="R41" s="237">
        <v>16.402000000000001</v>
      </c>
      <c r="S41" s="237">
        <v>16.03</v>
      </c>
      <c r="T41" s="237">
        <v>15.648</v>
      </c>
      <c r="U41" s="237">
        <v>15.298999999999999</v>
      </c>
      <c r="V41" s="237">
        <v>14.984999999999999</v>
      </c>
      <c r="W41" s="237">
        <v>14.702</v>
      </c>
      <c r="X41" s="237">
        <v>14.388999999999999</v>
      </c>
      <c r="Y41" s="237">
        <v>14.090999999999999</v>
      </c>
      <c r="Z41" s="237">
        <v>13.829000000000001</v>
      </c>
      <c r="AA41" s="237">
        <v>13.545</v>
      </c>
      <c r="AB41" s="237">
        <v>13.315</v>
      </c>
      <c r="AC41" s="237">
        <v>13.109</v>
      </c>
      <c r="AD41" s="237">
        <v>12.831</v>
      </c>
      <c r="AE41" s="237">
        <v>12.59</v>
      </c>
      <c r="AF41" s="237">
        <v>12.388999999999999</v>
      </c>
      <c r="AG41" s="237">
        <v>12.192</v>
      </c>
      <c r="AH41" s="238">
        <v>12.002000000000001</v>
      </c>
    </row>
    <row r="42" spans="1:34" x14ac:dyDescent="0.25">
      <c r="A42" s="51" t="s">
        <v>189</v>
      </c>
      <c r="B42" s="177">
        <v>271198</v>
      </c>
      <c r="C42" s="175" t="s">
        <v>674</v>
      </c>
      <c r="D42" s="175">
        <v>50</v>
      </c>
      <c r="E42" s="175">
        <v>105</v>
      </c>
      <c r="F42" s="237">
        <v>260.69</v>
      </c>
      <c r="G42" s="237">
        <v>2481.4299999999998</v>
      </c>
      <c r="H42" s="237">
        <v>1329.6310000000001</v>
      </c>
      <c r="I42" s="237">
        <v>5.7919999999999998</v>
      </c>
      <c r="J42" s="237">
        <v>10.407999999999999</v>
      </c>
      <c r="K42" s="237">
        <v>3.5000000000000003E-2</v>
      </c>
      <c r="L42" s="237">
        <v>5.01</v>
      </c>
      <c r="M42" s="175">
        <v>2000</v>
      </c>
      <c r="N42" s="55">
        <v>10</v>
      </c>
      <c r="O42" s="60">
        <v>12.456</v>
      </c>
      <c r="P42" s="237">
        <v>12.117000000000001</v>
      </c>
      <c r="Q42" s="237">
        <v>11.789</v>
      </c>
      <c r="R42" s="237">
        <v>11.49</v>
      </c>
      <c r="S42" s="237">
        <v>11.202</v>
      </c>
      <c r="T42" s="237">
        <v>10.920999999999999</v>
      </c>
      <c r="U42" s="237">
        <v>10.664</v>
      </c>
      <c r="V42" s="237">
        <v>10.417</v>
      </c>
      <c r="W42" s="237">
        <v>10.179</v>
      </c>
      <c r="X42" s="237">
        <v>9.952</v>
      </c>
      <c r="Y42" s="237">
        <v>9.7319999999999993</v>
      </c>
      <c r="Z42" s="237">
        <v>9.5250000000000004</v>
      </c>
      <c r="AA42" s="237">
        <v>9.327</v>
      </c>
      <c r="AB42" s="237">
        <v>9.1340000000000003</v>
      </c>
      <c r="AC42" s="237">
        <v>8.9459999999999997</v>
      </c>
      <c r="AD42" s="237">
        <v>8.766</v>
      </c>
      <c r="AE42" s="237">
        <v>8.5920000000000005</v>
      </c>
      <c r="AF42" s="237">
        <v>8.4280000000000008</v>
      </c>
      <c r="AG42" s="237">
        <v>8.2650000000000006</v>
      </c>
      <c r="AH42" s="238">
        <v>8.11</v>
      </c>
    </row>
    <row r="43" spans="1:34" x14ac:dyDescent="0.25">
      <c r="A43" s="51" t="s">
        <v>189</v>
      </c>
      <c r="B43" s="177">
        <v>271198</v>
      </c>
      <c r="C43" s="175" t="s">
        <v>674</v>
      </c>
      <c r="D43" s="175">
        <v>50</v>
      </c>
      <c r="E43" s="175">
        <v>105</v>
      </c>
      <c r="F43" s="237">
        <v>276.91000000000003</v>
      </c>
      <c r="G43" s="237">
        <v>2681.24</v>
      </c>
      <c r="H43" s="237">
        <v>1436.95</v>
      </c>
      <c r="I43" s="237">
        <v>4.1520000000000001</v>
      </c>
      <c r="J43" s="237">
        <v>10.691000000000001</v>
      </c>
      <c r="K43" s="237">
        <v>2.3E-2</v>
      </c>
      <c r="L43" s="237">
        <v>5.0110000000000001</v>
      </c>
      <c r="M43" s="175">
        <v>2000</v>
      </c>
      <c r="N43" s="55">
        <v>10</v>
      </c>
      <c r="O43" s="60">
        <v>13.247</v>
      </c>
      <c r="P43" s="237">
        <v>12.885</v>
      </c>
      <c r="Q43" s="237">
        <v>12.542</v>
      </c>
      <c r="R43" s="237">
        <v>12.218999999999999</v>
      </c>
      <c r="S43" s="237">
        <v>11.913</v>
      </c>
      <c r="T43" s="237">
        <v>11.619</v>
      </c>
      <c r="U43" s="237">
        <v>11.342000000000001</v>
      </c>
      <c r="V43" s="237">
        <v>11.071</v>
      </c>
      <c r="W43" s="237">
        <v>10.814</v>
      </c>
      <c r="X43" s="237">
        <v>10.576000000000001</v>
      </c>
      <c r="Y43" s="237">
        <v>10.342000000000001</v>
      </c>
      <c r="Z43" s="237">
        <v>10.115</v>
      </c>
      <c r="AA43" s="237">
        <v>9.8960000000000008</v>
      </c>
      <c r="AB43" s="237">
        <v>9.6920000000000002</v>
      </c>
      <c r="AC43" s="237">
        <v>9.4939999999999998</v>
      </c>
      <c r="AD43" s="237">
        <v>9.2989999999999995</v>
      </c>
      <c r="AE43" s="237">
        <v>9.1150000000000002</v>
      </c>
      <c r="AF43" s="237">
        <v>8.94</v>
      </c>
      <c r="AG43" s="237">
        <v>8.7680000000000007</v>
      </c>
      <c r="AH43" s="238">
        <v>8.6039999999999992</v>
      </c>
    </row>
    <row r="44" spans="1:34" x14ac:dyDescent="0.25">
      <c r="A44" s="51" t="s">
        <v>189</v>
      </c>
      <c r="B44" s="177">
        <v>271198</v>
      </c>
      <c r="C44" s="175" t="s">
        <v>674</v>
      </c>
      <c r="D44" s="175">
        <v>50</v>
      </c>
      <c r="E44" s="175">
        <v>105</v>
      </c>
      <c r="F44" s="237">
        <v>280.33999999999997</v>
      </c>
      <c r="G44" s="237">
        <v>2765.75</v>
      </c>
      <c r="H44" s="237">
        <v>1482.6780000000001</v>
      </c>
      <c r="I44" s="237">
        <v>7.7119999999999997</v>
      </c>
      <c r="J44" s="237">
        <v>11.074999999999999</v>
      </c>
      <c r="K44" s="237">
        <v>4.8000000000000001E-2</v>
      </c>
      <c r="L44" s="237">
        <v>5.0119999999999996</v>
      </c>
      <c r="M44" s="175">
        <v>2000</v>
      </c>
      <c r="N44" s="55">
        <v>10</v>
      </c>
      <c r="O44" s="60">
        <v>13.621</v>
      </c>
      <c r="P44" s="237">
        <v>13.249000000000001</v>
      </c>
      <c r="Q44" s="237">
        <v>12.9</v>
      </c>
      <c r="R44" s="237">
        <v>12.571999999999999</v>
      </c>
      <c r="S44" s="237">
        <v>12.254</v>
      </c>
      <c r="T44" s="237">
        <v>11.951000000000001</v>
      </c>
      <c r="U44" s="237">
        <v>11.667</v>
      </c>
      <c r="V44" s="237">
        <v>11.393000000000001</v>
      </c>
      <c r="W44" s="237">
        <v>11.132</v>
      </c>
      <c r="X44" s="237">
        <v>10.882999999999999</v>
      </c>
      <c r="Y44" s="237">
        <v>10.638999999999999</v>
      </c>
      <c r="Z44" s="237">
        <v>10.41</v>
      </c>
      <c r="AA44" s="237">
        <v>10.189</v>
      </c>
      <c r="AB44" s="237">
        <v>9.9809999999999999</v>
      </c>
      <c r="AC44" s="237">
        <v>9.7759999999999998</v>
      </c>
      <c r="AD44" s="237">
        <v>9.5779999999999994</v>
      </c>
      <c r="AE44" s="237">
        <v>9.3870000000000005</v>
      </c>
      <c r="AF44" s="237">
        <v>9.2040000000000006</v>
      </c>
      <c r="AG44" s="237">
        <v>9.0350000000000001</v>
      </c>
      <c r="AH44" s="238">
        <v>8.8670000000000009</v>
      </c>
    </row>
    <row r="45" spans="1:34" x14ac:dyDescent="0.25">
      <c r="A45" s="51" t="s">
        <v>190</v>
      </c>
      <c r="B45" s="177">
        <v>271199</v>
      </c>
      <c r="C45" s="175" t="s">
        <v>674</v>
      </c>
      <c r="D45" s="175">
        <v>50</v>
      </c>
      <c r="E45" s="175">
        <v>134</v>
      </c>
      <c r="F45" s="237">
        <v>381.43</v>
      </c>
      <c r="G45" s="237">
        <v>3118.75</v>
      </c>
      <c r="H45" s="237">
        <v>2136.0329999999999</v>
      </c>
      <c r="I45" s="237">
        <v>18.314</v>
      </c>
      <c r="J45" s="237">
        <v>8.173</v>
      </c>
      <c r="K45" s="237">
        <v>1.9E-2</v>
      </c>
      <c r="L45" s="237">
        <v>5.0179999999999998</v>
      </c>
      <c r="M45" s="175">
        <v>2000</v>
      </c>
      <c r="N45" s="55">
        <v>10</v>
      </c>
      <c r="O45" s="60">
        <v>10.051</v>
      </c>
      <c r="P45" s="237">
        <v>9.81</v>
      </c>
      <c r="Q45" s="237">
        <v>9.5790000000000006</v>
      </c>
      <c r="R45" s="237">
        <v>9.3580000000000005</v>
      </c>
      <c r="S45" s="237">
        <v>9.1470000000000002</v>
      </c>
      <c r="T45" s="237">
        <v>8.9499999999999993</v>
      </c>
      <c r="U45" s="237">
        <v>8.7620000000000005</v>
      </c>
      <c r="V45" s="237">
        <v>8.5779999999999994</v>
      </c>
      <c r="W45" s="237">
        <v>8.4030000000000005</v>
      </c>
      <c r="X45" s="237">
        <v>8.2379999999999995</v>
      </c>
      <c r="Y45" s="237">
        <v>8.0809999999999995</v>
      </c>
      <c r="Z45" s="237">
        <v>7.9290000000000003</v>
      </c>
      <c r="AA45" s="237">
        <v>7.7789999999999999</v>
      </c>
      <c r="AB45" s="237">
        <v>7.6379999999999999</v>
      </c>
      <c r="AC45" s="237">
        <v>7.5</v>
      </c>
      <c r="AD45" s="237">
        <v>7.3650000000000002</v>
      </c>
      <c r="AE45" s="237">
        <v>7.2450000000000001</v>
      </c>
      <c r="AF45" s="237">
        <v>7.1210000000000004</v>
      </c>
      <c r="AG45" s="237">
        <v>6.9989999999999997</v>
      </c>
      <c r="AH45" s="238">
        <v>6.8879999999999999</v>
      </c>
    </row>
    <row r="46" spans="1:34" x14ac:dyDescent="0.25">
      <c r="A46" s="51" t="s">
        <v>190</v>
      </c>
      <c r="B46" s="177">
        <v>271199</v>
      </c>
      <c r="C46" s="175" t="s">
        <v>674</v>
      </c>
      <c r="D46" s="175">
        <v>50</v>
      </c>
      <c r="E46" s="175">
        <v>134</v>
      </c>
      <c r="F46" s="237">
        <v>472.32</v>
      </c>
      <c r="G46" s="237">
        <v>3524.44</v>
      </c>
      <c r="H46" s="237">
        <v>2416.6190000000001</v>
      </c>
      <c r="I46" s="237">
        <v>6.1619999999999999</v>
      </c>
      <c r="J46" s="237">
        <v>8.7059999999999995</v>
      </c>
      <c r="K46" s="237">
        <v>3.1E-2</v>
      </c>
      <c r="L46" s="237">
        <v>5.024</v>
      </c>
      <c r="M46" s="175">
        <v>2000</v>
      </c>
      <c r="N46" s="55">
        <v>10</v>
      </c>
      <c r="O46" s="60">
        <v>10.523</v>
      </c>
      <c r="P46" s="237">
        <v>10.282</v>
      </c>
      <c r="Q46" s="237">
        <v>10.041</v>
      </c>
      <c r="R46" s="237">
        <v>9.8070000000000004</v>
      </c>
      <c r="S46" s="237">
        <v>9.5850000000000009</v>
      </c>
      <c r="T46" s="237">
        <v>9.3729999999999993</v>
      </c>
      <c r="U46" s="237">
        <v>9.1769999999999996</v>
      </c>
      <c r="V46" s="237">
        <v>8.9860000000000007</v>
      </c>
      <c r="W46" s="237">
        <v>8.8000000000000007</v>
      </c>
      <c r="X46" s="237">
        <v>8.6229999999999993</v>
      </c>
      <c r="Y46" s="237">
        <v>8.4540000000000006</v>
      </c>
      <c r="Z46" s="237">
        <v>8.2910000000000004</v>
      </c>
      <c r="AA46" s="237">
        <v>8.1349999999999998</v>
      </c>
      <c r="AB46" s="237">
        <v>7.9859999999999998</v>
      </c>
      <c r="AC46" s="237">
        <v>7.8410000000000002</v>
      </c>
      <c r="AD46" s="237">
        <v>7.7030000000000003</v>
      </c>
      <c r="AE46" s="237">
        <v>7.5679999999999996</v>
      </c>
      <c r="AF46" s="237">
        <v>7.44</v>
      </c>
      <c r="AG46" s="237">
        <v>7.3120000000000003</v>
      </c>
      <c r="AH46" s="238">
        <v>7.1840000000000002</v>
      </c>
    </row>
    <row r="47" spans="1:34" x14ac:dyDescent="0.25">
      <c r="A47" s="51" t="s">
        <v>190</v>
      </c>
      <c r="B47" s="177">
        <v>271199</v>
      </c>
      <c r="C47" s="175" t="s">
        <v>674</v>
      </c>
      <c r="D47" s="175">
        <v>50</v>
      </c>
      <c r="E47" s="175">
        <v>134</v>
      </c>
      <c r="F47" s="237">
        <v>478.91</v>
      </c>
      <c r="G47" s="237">
        <v>3605.4</v>
      </c>
      <c r="H47" s="237">
        <v>2471.701</v>
      </c>
      <c r="I47" s="237">
        <v>3.3929999999999998</v>
      </c>
      <c r="J47" s="237">
        <v>8.8889999999999993</v>
      </c>
      <c r="K47" s="237">
        <v>2.1000000000000001E-2</v>
      </c>
      <c r="L47" s="237">
        <v>5.0229999999999997</v>
      </c>
      <c r="M47" s="175">
        <v>2000</v>
      </c>
      <c r="N47" s="55">
        <v>10</v>
      </c>
      <c r="O47" s="60">
        <v>10.798</v>
      </c>
      <c r="P47" s="237">
        <v>10.532999999999999</v>
      </c>
      <c r="Q47" s="237">
        <v>10.281000000000001</v>
      </c>
      <c r="R47" s="237">
        <v>10.045999999999999</v>
      </c>
      <c r="S47" s="237">
        <v>9.8209999999999997</v>
      </c>
      <c r="T47" s="237">
        <v>9.6059999999999999</v>
      </c>
      <c r="U47" s="237">
        <v>9.3970000000000002</v>
      </c>
      <c r="V47" s="237">
        <v>9.2029999999999994</v>
      </c>
      <c r="W47" s="237">
        <v>9.0150000000000006</v>
      </c>
      <c r="X47" s="237">
        <v>8.8350000000000009</v>
      </c>
      <c r="Y47" s="237">
        <v>8.6630000000000003</v>
      </c>
      <c r="Z47" s="237">
        <v>8.4949999999999992</v>
      </c>
      <c r="AA47" s="237">
        <v>8.3339999999999996</v>
      </c>
      <c r="AB47" s="237">
        <v>8.1809999999999992</v>
      </c>
      <c r="AC47" s="237">
        <v>8.0370000000000008</v>
      </c>
      <c r="AD47" s="237">
        <v>7.8940000000000001</v>
      </c>
      <c r="AE47" s="237">
        <v>7.7530000000000001</v>
      </c>
      <c r="AF47" s="237">
        <v>7.6239999999999997</v>
      </c>
      <c r="AG47" s="237">
        <v>7.4960000000000004</v>
      </c>
      <c r="AH47" s="238">
        <v>7.3739999999999997</v>
      </c>
    </row>
    <row r="48" spans="1:34" x14ac:dyDescent="0.25">
      <c r="A48" s="51" t="s">
        <v>191</v>
      </c>
      <c r="B48" s="177">
        <v>271200</v>
      </c>
      <c r="C48" s="175" t="s">
        <v>674</v>
      </c>
      <c r="D48" s="175">
        <v>50</v>
      </c>
      <c r="E48" s="175">
        <v>121</v>
      </c>
      <c r="F48" s="237">
        <v>257.10000000000002</v>
      </c>
      <c r="G48" s="237">
        <v>2319.67</v>
      </c>
      <c r="H48" s="237">
        <v>1432.32</v>
      </c>
      <c r="I48" s="237">
        <v>3.7490000000000001</v>
      </c>
      <c r="J48" s="237">
        <v>31.5</v>
      </c>
      <c r="K48" s="237">
        <v>7.0000000000000001E-3</v>
      </c>
      <c r="L48" s="237">
        <v>5.01</v>
      </c>
      <c r="M48" s="175">
        <v>2000</v>
      </c>
      <c r="N48" s="55">
        <v>10</v>
      </c>
      <c r="O48" s="60">
        <v>37.19</v>
      </c>
      <c r="P48" s="237">
        <v>36.424999999999997</v>
      </c>
      <c r="Q48" s="237">
        <v>35.692</v>
      </c>
      <c r="R48" s="237">
        <v>35.000999999999998</v>
      </c>
      <c r="S48" s="237">
        <v>34.344000000000001</v>
      </c>
      <c r="T48" s="237">
        <v>33.704999999999998</v>
      </c>
      <c r="U48" s="237">
        <v>33.094000000000001</v>
      </c>
      <c r="V48" s="237">
        <v>32.515000000000001</v>
      </c>
      <c r="W48" s="237">
        <v>31.963000000000001</v>
      </c>
      <c r="X48" s="237">
        <v>31.428000000000001</v>
      </c>
      <c r="Y48" s="237">
        <v>30.908000000000001</v>
      </c>
      <c r="Z48" s="237">
        <v>30.414000000000001</v>
      </c>
      <c r="AA48" s="237">
        <v>29.937999999999999</v>
      </c>
      <c r="AB48" s="237">
        <v>29.475000000000001</v>
      </c>
      <c r="AC48" s="237">
        <v>29.030999999999999</v>
      </c>
      <c r="AD48" s="237">
        <v>28.602</v>
      </c>
      <c r="AE48" s="237">
        <v>28.19</v>
      </c>
      <c r="AF48" s="237">
        <v>27.789000000000001</v>
      </c>
      <c r="AG48" s="237">
        <v>27.395</v>
      </c>
      <c r="AH48" s="238">
        <v>27.013999999999999</v>
      </c>
    </row>
    <row r="49" spans="1:34" x14ac:dyDescent="0.25">
      <c r="A49" s="51" t="s">
        <v>191</v>
      </c>
      <c r="B49" s="177">
        <v>271200</v>
      </c>
      <c r="C49" s="175" t="s">
        <v>674</v>
      </c>
      <c r="D49" s="175">
        <v>50</v>
      </c>
      <c r="E49" s="175">
        <v>121</v>
      </c>
      <c r="F49" s="237">
        <v>269.38</v>
      </c>
      <c r="G49" s="237">
        <v>2369.09</v>
      </c>
      <c r="H49" s="237">
        <v>1463.2929999999999</v>
      </c>
      <c r="I49" s="237">
        <v>1.002</v>
      </c>
      <c r="J49" s="237">
        <v>31.498999999999999</v>
      </c>
      <c r="K49" s="237">
        <v>7.0000000000000001E-3</v>
      </c>
      <c r="L49" s="237">
        <v>5.0110000000000001</v>
      </c>
      <c r="M49" s="175">
        <v>2000</v>
      </c>
      <c r="N49" s="55">
        <v>10</v>
      </c>
      <c r="O49" s="60">
        <v>37.182000000000002</v>
      </c>
      <c r="P49" s="237">
        <v>36.417999999999999</v>
      </c>
      <c r="Q49" s="237">
        <v>35.688000000000002</v>
      </c>
      <c r="R49" s="237">
        <v>34.997</v>
      </c>
      <c r="S49" s="237">
        <v>34.338000000000001</v>
      </c>
      <c r="T49" s="237">
        <v>33.704999999999998</v>
      </c>
      <c r="U49" s="237">
        <v>33.097000000000001</v>
      </c>
      <c r="V49" s="237">
        <v>32.517000000000003</v>
      </c>
      <c r="W49" s="237">
        <v>31.959</v>
      </c>
      <c r="X49" s="237">
        <v>31.423999999999999</v>
      </c>
      <c r="Y49" s="237">
        <v>30.908999999999999</v>
      </c>
      <c r="Z49" s="237">
        <v>30.414000000000001</v>
      </c>
      <c r="AA49" s="237">
        <v>29.936</v>
      </c>
      <c r="AB49" s="237">
        <v>29.474</v>
      </c>
      <c r="AC49" s="237">
        <v>29.027000000000001</v>
      </c>
      <c r="AD49" s="237">
        <v>28.594999999999999</v>
      </c>
      <c r="AE49" s="237">
        <v>28.175999999999998</v>
      </c>
      <c r="AF49" s="237">
        <v>27.771000000000001</v>
      </c>
      <c r="AG49" s="237">
        <v>27.382000000000001</v>
      </c>
      <c r="AH49" s="238">
        <v>27.006</v>
      </c>
    </row>
    <row r="50" spans="1:34" x14ac:dyDescent="0.25">
      <c r="A50" s="51" t="s">
        <v>191</v>
      </c>
      <c r="B50" s="177">
        <v>271200</v>
      </c>
      <c r="C50" s="175" t="s">
        <v>674</v>
      </c>
      <c r="D50" s="175">
        <v>50</v>
      </c>
      <c r="E50" s="175">
        <v>121</v>
      </c>
      <c r="F50" s="237">
        <v>274.95</v>
      </c>
      <c r="G50" s="237">
        <v>2383.1</v>
      </c>
      <c r="H50" s="237">
        <v>1471.9459999999999</v>
      </c>
      <c r="I50" s="237">
        <v>0.60199999999999998</v>
      </c>
      <c r="J50" s="237">
        <v>31.324999999999999</v>
      </c>
      <c r="K50" s="237">
        <v>1.0999999999999999E-2</v>
      </c>
      <c r="L50" s="237">
        <v>5.0110000000000001</v>
      </c>
      <c r="M50" s="175">
        <v>2000</v>
      </c>
      <c r="N50" s="55">
        <v>10</v>
      </c>
      <c r="O50" s="60">
        <v>37</v>
      </c>
      <c r="P50" s="237">
        <v>36.238999999999997</v>
      </c>
      <c r="Q50" s="237">
        <v>35.515000000000001</v>
      </c>
      <c r="R50" s="237">
        <v>34.826000000000001</v>
      </c>
      <c r="S50" s="237">
        <v>34.171999999999997</v>
      </c>
      <c r="T50" s="237">
        <v>33.537999999999997</v>
      </c>
      <c r="U50" s="237">
        <v>32.933</v>
      </c>
      <c r="V50" s="237">
        <v>32.351999999999997</v>
      </c>
      <c r="W50" s="237">
        <v>31.797000000000001</v>
      </c>
      <c r="X50" s="237">
        <v>31.265000000000001</v>
      </c>
      <c r="Y50" s="237">
        <v>30.751999999999999</v>
      </c>
      <c r="Z50" s="237">
        <v>30.254999999999999</v>
      </c>
      <c r="AA50" s="237">
        <v>29.776</v>
      </c>
      <c r="AB50" s="237">
        <v>29.315999999999999</v>
      </c>
      <c r="AC50" s="237">
        <v>28.876999999999999</v>
      </c>
      <c r="AD50" s="237">
        <v>28.456</v>
      </c>
      <c r="AE50" s="237">
        <v>28.039000000000001</v>
      </c>
      <c r="AF50" s="237">
        <v>27.634</v>
      </c>
      <c r="AG50" s="237">
        <v>27.241</v>
      </c>
      <c r="AH50" s="238">
        <v>26.866</v>
      </c>
    </row>
    <row r="51" spans="1:34" x14ac:dyDescent="0.25">
      <c r="A51" s="51" t="s">
        <v>192</v>
      </c>
      <c r="B51" s="177">
        <v>271701</v>
      </c>
      <c r="C51" s="175" t="s">
        <v>674</v>
      </c>
      <c r="D51" s="175">
        <v>50</v>
      </c>
      <c r="E51" s="175">
        <v>132</v>
      </c>
      <c r="F51" s="237">
        <v>525.20000000000005</v>
      </c>
      <c r="G51" s="237">
        <v>4103.51</v>
      </c>
      <c r="H51" s="237">
        <v>2772.4740000000002</v>
      </c>
      <c r="I51" s="237">
        <v>6.0510000000000002</v>
      </c>
      <c r="J51" s="237">
        <v>6.5570000000000004</v>
      </c>
      <c r="K51" s="237">
        <v>4.2000000000000003E-2</v>
      </c>
      <c r="L51" s="237">
        <v>5.0250000000000004</v>
      </c>
      <c r="M51" s="175">
        <v>2000</v>
      </c>
      <c r="N51" s="55">
        <v>10</v>
      </c>
      <c r="O51" s="60">
        <v>8.1460000000000008</v>
      </c>
      <c r="P51" s="237">
        <v>7.9169999999999998</v>
      </c>
      <c r="Q51" s="237">
        <v>7.7030000000000003</v>
      </c>
      <c r="R51" s="237">
        <v>7.5010000000000003</v>
      </c>
      <c r="S51" s="237">
        <v>7.3109999999999999</v>
      </c>
      <c r="T51" s="237">
        <v>7.13</v>
      </c>
      <c r="U51" s="237">
        <v>6.9569999999999999</v>
      </c>
      <c r="V51" s="237">
        <v>6.7910000000000004</v>
      </c>
      <c r="W51" s="237">
        <v>6.6379999999999999</v>
      </c>
      <c r="X51" s="237">
        <v>6.4870000000000001</v>
      </c>
      <c r="Y51" s="237">
        <v>6.3369999999999997</v>
      </c>
      <c r="Z51" s="237">
        <v>6.2</v>
      </c>
      <c r="AA51" s="237">
        <v>6.0720000000000001</v>
      </c>
      <c r="AB51" s="237">
        <v>5.944</v>
      </c>
      <c r="AC51" s="237">
        <v>5.82</v>
      </c>
      <c r="AD51" s="237">
        <v>5.7009999999999996</v>
      </c>
      <c r="AE51" s="237">
        <v>5.5810000000000004</v>
      </c>
      <c r="AF51" s="237">
        <v>5.4669999999999996</v>
      </c>
      <c r="AG51" s="237">
        <v>5.3620000000000001</v>
      </c>
      <c r="AH51" s="238">
        <v>5.26</v>
      </c>
    </row>
    <row r="52" spans="1:34" x14ac:dyDescent="0.25">
      <c r="A52" s="51" t="s">
        <v>192</v>
      </c>
      <c r="B52" s="177">
        <v>271701</v>
      </c>
      <c r="C52" s="175" t="s">
        <v>674</v>
      </c>
      <c r="D52" s="175">
        <v>50</v>
      </c>
      <c r="E52" s="175">
        <v>132</v>
      </c>
      <c r="F52" s="237">
        <v>553.09</v>
      </c>
      <c r="G52" s="237">
        <v>4220.3900000000003</v>
      </c>
      <c r="H52" s="237">
        <v>2852.1010000000001</v>
      </c>
      <c r="I52" s="237">
        <v>13.968999999999999</v>
      </c>
      <c r="J52" s="237">
        <v>7.05</v>
      </c>
      <c r="K52" s="237">
        <v>6.0999999999999999E-2</v>
      </c>
      <c r="L52" s="237">
        <v>5.0259999999999998</v>
      </c>
      <c r="M52" s="175">
        <v>2000</v>
      </c>
      <c r="N52" s="55">
        <v>10</v>
      </c>
      <c r="O52" s="60">
        <v>8.6489999999999991</v>
      </c>
      <c r="P52" s="237">
        <v>8.41</v>
      </c>
      <c r="Q52" s="237">
        <v>8.1769999999999996</v>
      </c>
      <c r="R52" s="237">
        <v>7.9610000000000003</v>
      </c>
      <c r="S52" s="237">
        <v>7.758</v>
      </c>
      <c r="T52" s="237">
        <v>7.5629999999999997</v>
      </c>
      <c r="U52" s="237">
        <v>7.3760000000000003</v>
      </c>
      <c r="V52" s="237">
        <v>7.1970000000000001</v>
      </c>
      <c r="W52" s="237">
        <v>7.0350000000000001</v>
      </c>
      <c r="X52" s="237">
        <v>6.8739999999999997</v>
      </c>
      <c r="Y52" s="237">
        <v>6.7240000000000002</v>
      </c>
      <c r="Z52" s="237">
        <v>6.5789999999999997</v>
      </c>
      <c r="AA52" s="237">
        <v>6.4340000000000002</v>
      </c>
      <c r="AB52" s="237">
        <v>6.3010000000000002</v>
      </c>
      <c r="AC52" s="237">
        <v>6.17</v>
      </c>
      <c r="AD52" s="237">
        <v>6.0419999999999998</v>
      </c>
      <c r="AE52" s="237">
        <v>5.9210000000000003</v>
      </c>
      <c r="AF52" s="237">
        <v>5.8049999999999997</v>
      </c>
      <c r="AG52" s="237">
        <v>5.694</v>
      </c>
      <c r="AH52" s="238">
        <v>5.5819999999999999</v>
      </c>
    </row>
    <row r="53" spans="1:34" x14ac:dyDescent="0.25">
      <c r="A53" s="51" t="s">
        <v>192</v>
      </c>
      <c r="B53" s="177">
        <v>271701</v>
      </c>
      <c r="C53" s="175" t="s">
        <v>674</v>
      </c>
      <c r="D53" s="175">
        <v>50</v>
      </c>
      <c r="E53" s="175">
        <v>132</v>
      </c>
      <c r="F53" s="237">
        <v>577.36</v>
      </c>
      <c r="G53" s="237">
        <v>4418.3500000000004</v>
      </c>
      <c r="H53" s="237">
        <v>2987.22</v>
      </c>
      <c r="I53" s="237">
        <v>5.5469999999999997</v>
      </c>
      <c r="J53" s="237">
        <v>7.4029999999999996</v>
      </c>
      <c r="K53" s="237">
        <v>3.0000000000000001E-3</v>
      </c>
      <c r="L53" s="237">
        <v>5.0279999999999996</v>
      </c>
      <c r="M53" s="175">
        <v>2000</v>
      </c>
      <c r="N53" s="55">
        <v>10</v>
      </c>
      <c r="O53" s="60">
        <v>9.2089999999999996</v>
      </c>
      <c r="P53" s="237">
        <v>8.9529999999999994</v>
      </c>
      <c r="Q53" s="237">
        <v>8.7089999999999996</v>
      </c>
      <c r="R53" s="237">
        <v>8.4789999999999992</v>
      </c>
      <c r="S53" s="237">
        <v>8.2639999999999993</v>
      </c>
      <c r="T53" s="237">
        <v>8.0549999999999997</v>
      </c>
      <c r="U53" s="237">
        <v>7.86</v>
      </c>
      <c r="V53" s="237">
        <v>7.6710000000000003</v>
      </c>
      <c r="W53" s="237">
        <v>7.4909999999999997</v>
      </c>
      <c r="X53" s="237">
        <v>7.3209999999999997</v>
      </c>
      <c r="Y53" s="237">
        <v>7.1539999999999999</v>
      </c>
      <c r="Z53" s="237">
        <v>6.9980000000000002</v>
      </c>
      <c r="AA53" s="237">
        <v>6.8479999999999999</v>
      </c>
      <c r="AB53" s="237">
        <v>6.7039999999999997</v>
      </c>
      <c r="AC53" s="237">
        <v>6.5659999999999998</v>
      </c>
      <c r="AD53" s="237">
        <v>6.4329999999999998</v>
      </c>
      <c r="AE53" s="237">
        <v>6.3049999999999997</v>
      </c>
      <c r="AF53" s="237">
        <v>6.18</v>
      </c>
      <c r="AG53" s="237">
        <v>6.0640000000000001</v>
      </c>
      <c r="AH53" s="238">
        <v>5.9470000000000001</v>
      </c>
    </row>
    <row r="54" spans="1:34" x14ac:dyDescent="0.25">
      <c r="A54" s="51" t="s">
        <v>193</v>
      </c>
      <c r="B54" s="177">
        <v>271702</v>
      </c>
      <c r="C54" s="175" t="s">
        <v>674</v>
      </c>
      <c r="D54" s="175">
        <v>50</v>
      </c>
      <c r="E54" s="175">
        <v>40</v>
      </c>
      <c r="F54" s="237">
        <v>3662.51</v>
      </c>
      <c r="G54" s="237">
        <v>95447.57</v>
      </c>
      <c r="H54" s="237">
        <v>1964.3530000000001</v>
      </c>
      <c r="I54" s="237">
        <v>6.8689999999999998</v>
      </c>
      <c r="J54" s="237">
        <v>16.187000000000001</v>
      </c>
      <c r="K54" s="237">
        <v>4.5999999999999999E-2</v>
      </c>
      <c r="L54" s="237">
        <v>0.505</v>
      </c>
      <c r="M54" s="175">
        <v>2000</v>
      </c>
      <c r="N54" s="55">
        <v>10</v>
      </c>
      <c r="O54" s="60">
        <v>19.401</v>
      </c>
      <c r="P54" s="237">
        <v>18.954000000000001</v>
      </c>
      <c r="Q54" s="237">
        <v>18.521999999999998</v>
      </c>
      <c r="R54" s="237">
        <v>18.114999999999998</v>
      </c>
      <c r="S54" s="237">
        <v>17.731000000000002</v>
      </c>
      <c r="T54" s="237">
        <v>17.350999999999999</v>
      </c>
      <c r="U54" s="237">
        <v>17.001000000000001</v>
      </c>
      <c r="V54" s="237">
        <v>16.657</v>
      </c>
      <c r="W54" s="237">
        <v>16.318000000000001</v>
      </c>
      <c r="X54" s="237">
        <v>15.99</v>
      </c>
      <c r="Y54" s="237">
        <v>15.689</v>
      </c>
      <c r="Z54" s="237">
        <v>15.420999999999999</v>
      </c>
      <c r="AA54" s="237">
        <v>15.164999999999999</v>
      </c>
      <c r="AB54" s="237">
        <v>14.882</v>
      </c>
      <c r="AC54" s="237">
        <v>14.62</v>
      </c>
      <c r="AD54" s="237">
        <v>14.363</v>
      </c>
      <c r="AE54" s="237">
        <v>14.124000000000001</v>
      </c>
      <c r="AF54" s="237">
        <v>13.916</v>
      </c>
      <c r="AG54" s="237">
        <v>13.699</v>
      </c>
      <c r="AH54" s="238">
        <v>13.474</v>
      </c>
    </row>
    <row r="55" spans="1:34" x14ac:dyDescent="0.25">
      <c r="A55" s="51" t="s">
        <v>193</v>
      </c>
      <c r="B55" s="177">
        <v>271702</v>
      </c>
      <c r="C55" s="175" t="s">
        <v>674</v>
      </c>
      <c r="D55" s="175">
        <v>50</v>
      </c>
      <c r="E55" s="175">
        <v>40</v>
      </c>
      <c r="F55" s="237">
        <v>3968.99</v>
      </c>
      <c r="G55" s="237">
        <v>102362.82</v>
      </c>
      <c r="H55" s="237">
        <v>2108.357</v>
      </c>
      <c r="I55" s="237">
        <v>1.762</v>
      </c>
      <c r="J55" s="237">
        <v>16.760999999999999</v>
      </c>
      <c r="K55" s="237">
        <v>2E-3</v>
      </c>
      <c r="L55" s="237">
        <v>0.50600000000000001</v>
      </c>
      <c r="M55" s="175">
        <v>2000</v>
      </c>
      <c r="N55" s="55">
        <v>10</v>
      </c>
      <c r="O55" s="60">
        <v>20.254999999999999</v>
      </c>
      <c r="P55" s="237">
        <v>19.753</v>
      </c>
      <c r="Q55" s="237">
        <v>19.285</v>
      </c>
      <c r="R55" s="237">
        <v>18.879000000000001</v>
      </c>
      <c r="S55" s="237">
        <v>18.477</v>
      </c>
      <c r="T55" s="237">
        <v>18.079000000000001</v>
      </c>
      <c r="U55" s="237">
        <v>17.707999999999998</v>
      </c>
      <c r="V55" s="237">
        <v>17.356999999999999</v>
      </c>
      <c r="W55" s="237">
        <v>17.021000000000001</v>
      </c>
      <c r="X55" s="237">
        <v>16.687999999999999</v>
      </c>
      <c r="Y55" s="237">
        <v>16.385999999999999</v>
      </c>
      <c r="Z55" s="237">
        <v>16.102</v>
      </c>
      <c r="AA55" s="237">
        <v>15.788</v>
      </c>
      <c r="AB55" s="237">
        <v>15.506</v>
      </c>
      <c r="AC55" s="237">
        <v>15.23</v>
      </c>
      <c r="AD55" s="237">
        <v>15.004</v>
      </c>
      <c r="AE55" s="237">
        <v>14.744</v>
      </c>
      <c r="AF55" s="237">
        <v>14.467000000000001</v>
      </c>
      <c r="AG55" s="237">
        <v>14.259</v>
      </c>
      <c r="AH55" s="238">
        <v>14.047000000000001</v>
      </c>
    </row>
    <row r="56" spans="1:34" x14ac:dyDescent="0.25">
      <c r="A56" s="51" t="s">
        <v>193</v>
      </c>
      <c r="B56" s="177">
        <v>271702</v>
      </c>
      <c r="C56" s="175" t="s">
        <v>674</v>
      </c>
      <c r="D56" s="175">
        <v>50</v>
      </c>
      <c r="E56" s="175">
        <v>40</v>
      </c>
      <c r="F56" s="237">
        <v>4026.03</v>
      </c>
      <c r="G56" s="237">
        <v>102954.3</v>
      </c>
      <c r="H56" s="237">
        <v>2120.9369999999999</v>
      </c>
      <c r="I56" s="237">
        <v>0.996</v>
      </c>
      <c r="J56" s="237">
        <v>16.844999999999999</v>
      </c>
      <c r="K56" s="237">
        <v>1.2E-2</v>
      </c>
      <c r="L56" s="237">
        <v>0.50600000000000001</v>
      </c>
      <c r="M56" s="175">
        <v>2000</v>
      </c>
      <c r="N56" s="55">
        <v>10</v>
      </c>
      <c r="O56" s="60">
        <v>20.28</v>
      </c>
      <c r="P56" s="237">
        <v>19.791</v>
      </c>
      <c r="Q56" s="237">
        <v>19.370999999999999</v>
      </c>
      <c r="R56" s="237">
        <v>18.960999999999999</v>
      </c>
      <c r="S56" s="237">
        <v>18.521999999999998</v>
      </c>
      <c r="T56" s="237">
        <v>18.123999999999999</v>
      </c>
      <c r="U56" s="237">
        <v>17.742999999999999</v>
      </c>
      <c r="V56" s="237">
        <v>17.411000000000001</v>
      </c>
      <c r="W56" s="237">
        <v>17.064</v>
      </c>
      <c r="X56" s="237">
        <v>16.728000000000002</v>
      </c>
      <c r="Y56" s="237">
        <v>16.446999999999999</v>
      </c>
      <c r="Z56" s="237">
        <v>16.135999999999999</v>
      </c>
      <c r="AA56" s="237">
        <v>15.823</v>
      </c>
      <c r="AB56" s="237">
        <v>15.56</v>
      </c>
      <c r="AC56" s="237">
        <v>15.317</v>
      </c>
      <c r="AD56" s="237">
        <v>15.031000000000001</v>
      </c>
      <c r="AE56" s="237">
        <v>14.747</v>
      </c>
      <c r="AF56" s="237">
        <v>14.542999999999999</v>
      </c>
      <c r="AG56" s="237">
        <v>14.340999999999999</v>
      </c>
      <c r="AH56" s="238">
        <v>14.089</v>
      </c>
    </row>
    <row r="57" spans="1:34" x14ac:dyDescent="0.25">
      <c r="A57" s="51" t="s">
        <v>194</v>
      </c>
      <c r="B57" s="177">
        <v>271703</v>
      </c>
      <c r="C57" s="175" t="s">
        <v>674</v>
      </c>
      <c r="D57" s="175">
        <v>50</v>
      </c>
      <c r="E57" s="175">
        <v>139</v>
      </c>
      <c r="F57" s="237">
        <v>616.01</v>
      </c>
      <c r="G57" s="237">
        <v>4659.99</v>
      </c>
      <c r="H57" s="237">
        <v>336.15300000000002</v>
      </c>
      <c r="I57" s="237">
        <v>1.1419999999999999</v>
      </c>
      <c r="J57" s="237">
        <v>16.135000000000002</v>
      </c>
      <c r="K57" s="237">
        <v>4.4999999999999998E-2</v>
      </c>
      <c r="L57" s="237">
        <v>0.50900000000000001</v>
      </c>
      <c r="M57" s="175">
        <v>2000</v>
      </c>
      <c r="N57" s="55">
        <v>10</v>
      </c>
      <c r="O57" s="60">
        <v>19.576000000000001</v>
      </c>
      <c r="P57" s="237">
        <v>19.148</v>
      </c>
      <c r="Q57" s="237">
        <v>18.728000000000002</v>
      </c>
      <c r="R57" s="237">
        <v>18.309999999999999</v>
      </c>
      <c r="S57" s="237">
        <v>17.922000000000001</v>
      </c>
      <c r="T57" s="237">
        <v>17.558</v>
      </c>
      <c r="U57" s="237">
        <v>17.202000000000002</v>
      </c>
      <c r="V57" s="237">
        <v>16.855</v>
      </c>
      <c r="W57" s="237">
        <v>16.545999999999999</v>
      </c>
      <c r="X57" s="237">
        <v>16.238</v>
      </c>
      <c r="Y57" s="237">
        <v>15.923999999999999</v>
      </c>
      <c r="Z57" s="237">
        <v>15.641</v>
      </c>
      <c r="AA57" s="237">
        <v>15.364000000000001</v>
      </c>
      <c r="AB57" s="237">
        <v>15.108000000000001</v>
      </c>
      <c r="AC57" s="237">
        <v>14.842000000000001</v>
      </c>
      <c r="AD57" s="237">
        <v>14.585000000000001</v>
      </c>
      <c r="AE57" s="237">
        <v>14.349</v>
      </c>
      <c r="AF57" s="237">
        <v>14.105</v>
      </c>
      <c r="AG57" s="237">
        <v>13.88</v>
      </c>
      <c r="AH57" s="238">
        <v>13.673</v>
      </c>
    </row>
    <row r="58" spans="1:34" x14ac:dyDescent="0.25">
      <c r="A58" s="51" t="s">
        <v>194</v>
      </c>
      <c r="B58" s="177">
        <v>271703</v>
      </c>
      <c r="C58" s="175" t="s">
        <v>674</v>
      </c>
      <c r="D58" s="175">
        <v>50</v>
      </c>
      <c r="E58" s="175">
        <v>139</v>
      </c>
      <c r="F58" s="237">
        <v>649.88</v>
      </c>
      <c r="G58" s="237">
        <v>4761.09</v>
      </c>
      <c r="H58" s="237">
        <v>342.72399999999999</v>
      </c>
      <c r="I58" s="237">
        <v>0.57399999999999995</v>
      </c>
      <c r="J58" s="237">
        <v>16.248000000000001</v>
      </c>
      <c r="K58" s="237">
        <v>4.5999999999999999E-2</v>
      </c>
      <c r="L58" s="237">
        <v>0.50800000000000001</v>
      </c>
      <c r="M58" s="175">
        <v>2000</v>
      </c>
      <c r="N58" s="55">
        <v>10</v>
      </c>
      <c r="O58" s="60">
        <v>19.738</v>
      </c>
      <c r="P58" s="237">
        <v>19.273</v>
      </c>
      <c r="Q58" s="237">
        <v>18.859000000000002</v>
      </c>
      <c r="R58" s="237">
        <v>18.462</v>
      </c>
      <c r="S58" s="237">
        <v>18.056999999999999</v>
      </c>
      <c r="T58" s="237">
        <v>17.655000000000001</v>
      </c>
      <c r="U58" s="237">
        <v>17.268000000000001</v>
      </c>
      <c r="V58" s="237">
        <v>16.933</v>
      </c>
      <c r="W58" s="237">
        <v>16.603999999999999</v>
      </c>
      <c r="X58" s="237">
        <v>16.274999999999999</v>
      </c>
      <c r="Y58" s="237">
        <v>15.96</v>
      </c>
      <c r="Z58" s="237">
        <v>15.647</v>
      </c>
      <c r="AA58" s="237">
        <v>15.37</v>
      </c>
      <c r="AB58" s="237">
        <v>15.128</v>
      </c>
      <c r="AC58" s="237">
        <v>14.86</v>
      </c>
      <c r="AD58" s="237">
        <v>14.635</v>
      </c>
      <c r="AE58" s="237">
        <v>14.327</v>
      </c>
      <c r="AF58" s="237">
        <v>14.103999999999999</v>
      </c>
      <c r="AG58" s="237">
        <v>13.898</v>
      </c>
      <c r="AH58" s="238">
        <v>13.688000000000001</v>
      </c>
    </row>
    <row r="59" spans="1:34" x14ac:dyDescent="0.25">
      <c r="A59" s="51" t="s">
        <v>194</v>
      </c>
      <c r="B59" s="177">
        <v>271703</v>
      </c>
      <c r="C59" s="175" t="s">
        <v>674</v>
      </c>
      <c r="D59" s="175">
        <v>50</v>
      </c>
      <c r="E59" s="175">
        <v>139</v>
      </c>
      <c r="F59" s="237">
        <v>657.63</v>
      </c>
      <c r="G59" s="237">
        <v>4825.08</v>
      </c>
      <c r="H59" s="237">
        <v>348.51600000000002</v>
      </c>
      <c r="I59" s="237">
        <v>0.28399999999999997</v>
      </c>
      <c r="J59" s="237">
        <v>16.492000000000001</v>
      </c>
      <c r="K59" s="237">
        <v>3.9E-2</v>
      </c>
      <c r="L59" s="237">
        <v>0.51</v>
      </c>
      <c r="M59" s="175">
        <v>2000</v>
      </c>
      <c r="N59" s="55">
        <v>10</v>
      </c>
      <c r="O59" s="60">
        <v>19.815000000000001</v>
      </c>
      <c r="P59" s="237">
        <v>19.356999999999999</v>
      </c>
      <c r="Q59" s="237">
        <v>18.934000000000001</v>
      </c>
      <c r="R59" s="237">
        <v>18.512</v>
      </c>
      <c r="S59" s="237">
        <v>18.132000000000001</v>
      </c>
      <c r="T59" s="237">
        <v>17.721</v>
      </c>
      <c r="U59" s="237">
        <v>17.378</v>
      </c>
      <c r="V59" s="237">
        <v>17.004000000000001</v>
      </c>
      <c r="W59" s="237">
        <v>16.667000000000002</v>
      </c>
      <c r="X59" s="237">
        <v>16.353999999999999</v>
      </c>
      <c r="Y59" s="237">
        <v>16.056999999999999</v>
      </c>
      <c r="Z59" s="237">
        <v>15.788</v>
      </c>
      <c r="AA59" s="237">
        <v>15.484</v>
      </c>
      <c r="AB59" s="237">
        <v>15.188000000000001</v>
      </c>
      <c r="AC59" s="237">
        <v>14.95</v>
      </c>
      <c r="AD59" s="237">
        <v>14.679</v>
      </c>
      <c r="AE59" s="237">
        <v>14.462</v>
      </c>
      <c r="AF59" s="237">
        <v>14.212999999999999</v>
      </c>
      <c r="AG59" s="237">
        <v>13.991</v>
      </c>
      <c r="AH59" s="238">
        <v>13.778</v>
      </c>
    </row>
    <row r="60" spans="1:34" x14ac:dyDescent="0.25">
      <c r="A60" s="51" t="s">
        <v>195</v>
      </c>
      <c r="B60" s="177">
        <v>271704</v>
      </c>
      <c r="C60" s="175" t="s">
        <v>674</v>
      </c>
      <c r="D60" s="175">
        <v>50</v>
      </c>
      <c r="E60" s="175">
        <v>112</v>
      </c>
      <c r="F60" s="237">
        <v>2011.63</v>
      </c>
      <c r="G60" s="237">
        <v>18983.46</v>
      </c>
      <c r="H60" s="237">
        <v>1092.4390000000001</v>
      </c>
      <c r="I60" s="237">
        <v>1.4610000000000001</v>
      </c>
      <c r="J60" s="237">
        <v>18.215</v>
      </c>
      <c r="K60" s="237">
        <v>6.2E-2</v>
      </c>
      <c r="L60" s="237">
        <v>0.504</v>
      </c>
      <c r="M60" s="175">
        <v>2000</v>
      </c>
      <c r="N60" s="55">
        <v>10</v>
      </c>
      <c r="O60" s="60">
        <v>22.166</v>
      </c>
      <c r="P60" s="237">
        <v>21.635000000000002</v>
      </c>
      <c r="Q60" s="237">
        <v>21.097999999999999</v>
      </c>
      <c r="R60" s="237">
        <v>20.587</v>
      </c>
      <c r="S60" s="237">
        <v>20.164999999999999</v>
      </c>
      <c r="T60" s="237">
        <v>19.689</v>
      </c>
      <c r="U60" s="237">
        <v>19.239999999999998</v>
      </c>
      <c r="V60" s="237">
        <v>18.823</v>
      </c>
      <c r="W60" s="237">
        <v>18.419</v>
      </c>
      <c r="X60" s="237">
        <v>18.071999999999999</v>
      </c>
      <c r="Y60" s="237">
        <v>17.704000000000001</v>
      </c>
      <c r="Z60" s="237">
        <v>17.369</v>
      </c>
      <c r="AA60" s="237">
        <v>17.018999999999998</v>
      </c>
      <c r="AB60" s="237">
        <v>16.683</v>
      </c>
      <c r="AC60" s="237">
        <v>16.385000000000002</v>
      </c>
      <c r="AD60" s="237">
        <v>16.100000000000001</v>
      </c>
      <c r="AE60" s="237">
        <v>15.831</v>
      </c>
      <c r="AF60" s="237">
        <v>15.531000000000001</v>
      </c>
      <c r="AG60" s="237">
        <v>15.244999999999999</v>
      </c>
      <c r="AH60" s="238">
        <v>14.991</v>
      </c>
    </row>
    <row r="61" spans="1:34" x14ac:dyDescent="0.25">
      <c r="A61" s="51" t="s">
        <v>195</v>
      </c>
      <c r="B61" s="177">
        <v>271704</v>
      </c>
      <c r="C61" s="175" t="s">
        <v>674</v>
      </c>
      <c r="D61" s="175">
        <v>50</v>
      </c>
      <c r="E61" s="175">
        <v>112</v>
      </c>
      <c r="F61" s="237">
        <v>2085.0100000000002</v>
      </c>
      <c r="G61" s="237">
        <v>19457.57</v>
      </c>
      <c r="H61" s="237">
        <v>1120.0250000000001</v>
      </c>
      <c r="I61" s="237">
        <v>4.3620000000000001</v>
      </c>
      <c r="J61" s="237">
        <v>18.86</v>
      </c>
      <c r="K61" s="237">
        <v>5.3999999999999999E-2</v>
      </c>
      <c r="L61" s="237">
        <v>0.505</v>
      </c>
      <c r="M61" s="175">
        <v>2000</v>
      </c>
      <c r="N61" s="55">
        <v>10</v>
      </c>
      <c r="O61" s="60">
        <v>22.715</v>
      </c>
      <c r="P61" s="237">
        <v>22.178000000000001</v>
      </c>
      <c r="Q61" s="237">
        <v>21.686</v>
      </c>
      <c r="R61" s="237">
        <v>21.218</v>
      </c>
      <c r="S61" s="237">
        <v>20.763999999999999</v>
      </c>
      <c r="T61" s="237">
        <v>20.28</v>
      </c>
      <c r="U61" s="237">
        <v>19.86</v>
      </c>
      <c r="V61" s="237">
        <v>19.466000000000001</v>
      </c>
      <c r="W61" s="237">
        <v>19.068000000000001</v>
      </c>
      <c r="X61" s="237">
        <v>18.707999999999998</v>
      </c>
      <c r="Y61" s="237">
        <v>18.329000000000001</v>
      </c>
      <c r="Z61" s="237">
        <v>17.966000000000001</v>
      </c>
      <c r="AA61" s="237">
        <v>17.643000000000001</v>
      </c>
      <c r="AB61" s="237">
        <v>17.385999999999999</v>
      </c>
      <c r="AC61" s="237">
        <v>17.047999999999998</v>
      </c>
      <c r="AD61" s="237">
        <v>16.687000000000001</v>
      </c>
      <c r="AE61" s="237">
        <v>16.457000000000001</v>
      </c>
      <c r="AF61" s="237">
        <v>16.212</v>
      </c>
      <c r="AG61" s="237">
        <v>15.916</v>
      </c>
      <c r="AH61" s="238">
        <v>15.632999999999999</v>
      </c>
    </row>
    <row r="62" spans="1:34" x14ac:dyDescent="0.25">
      <c r="A62" s="51" t="s">
        <v>195</v>
      </c>
      <c r="B62" s="177">
        <v>271704</v>
      </c>
      <c r="C62" s="175" t="s">
        <v>674</v>
      </c>
      <c r="D62" s="175">
        <v>50</v>
      </c>
      <c r="E62" s="175">
        <v>112</v>
      </c>
      <c r="F62" s="237">
        <v>2141.31</v>
      </c>
      <c r="G62" s="237">
        <v>19845.66</v>
      </c>
      <c r="H62" s="237">
        <v>1142.299</v>
      </c>
      <c r="I62" s="237">
        <v>1.5649999999999999</v>
      </c>
      <c r="J62" s="237">
        <v>18.091999999999999</v>
      </c>
      <c r="K62" s="237">
        <v>3.6999999999999998E-2</v>
      </c>
      <c r="L62" s="237">
        <v>0.505</v>
      </c>
      <c r="M62" s="175">
        <v>2000</v>
      </c>
      <c r="N62" s="55">
        <v>10</v>
      </c>
      <c r="O62" s="60">
        <v>21.911000000000001</v>
      </c>
      <c r="P62" s="237">
        <v>21.407</v>
      </c>
      <c r="Q62" s="237">
        <v>20.884</v>
      </c>
      <c r="R62" s="237">
        <v>20.358000000000001</v>
      </c>
      <c r="S62" s="237">
        <v>19.948</v>
      </c>
      <c r="T62" s="237">
        <v>19.530999999999999</v>
      </c>
      <c r="U62" s="237">
        <v>19.096</v>
      </c>
      <c r="V62" s="237">
        <v>18.695</v>
      </c>
      <c r="W62" s="237">
        <v>18.332999999999998</v>
      </c>
      <c r="X62" s="237">
        <v>17.992999999999999</v>
      </c>
      <c r="Y62" s="237">
        <v>17.62</v>
      </c>
      <c r="Z62" s="237">
        <v>17.283999999999999</v>
      </c>
      <c r="AA62" s="237">
        <v>16.986999999999998</v>
      </c>
      <c r="AB62" s="237">
        <v>16.661999999999999</v>
      </c>
      <c r="AC62" s="237">
        <v>16.34</v>
      </c>
      <c r="AD62" s="237">
        <v>16.087</v>
      </c>
      <c r="AE62" s="237">
        <v>15.821</v>
      </c>
      <c r="AF62" s="237">
        <v>15.545</v>
      </c>
      <c r="AG62" s="237">
        <v>15.244</v>
      </c>
      <c r="AH62" s="238">
        <v>15.025</v>
      </c>
    </row>
    <row r="63" spans="1:34" x14ac:dyDescent="0.25">
      <c r="A63" s="51" t="s">
        <v>196</v>
      </c>
      <c r="B63" s="177">
        <v>271705</v>
      </c>
      <c r="C63" s="175" t="s">
        <v>674</v>
      </c>
      <c r="D63" s="175">
        <v>50</v>
      </c>
      <c r="E63" s="175">
        <v>139</v>
      </c>
      <c r="F63" s="237">
        <v>428.45</v>
      </c>
      <c r="G63" s="237">
        <v>3094.31</v>
      </c>
      <c r="H63" s="237">
        <v>222.249</v>
      </c>
      <c r="I63" s="237">
        <v>5.0999999999999997E-2</v>
      </c>
      <c r="J63" s="237">
        <v>8.6760000000000002</v>
      </c>
      <c r="K63" s="237">
        <v>7.2999999999999995E-2</v>
      </c>
      <c r="L63" s="237">
        <v>0.50700000000000001</v>
      </c>
      <c r="M63" s="175">
        <v>2000</v>
      </c>
      <c r="N63" s="55">
        <v>10</v>
      </c>
      <c r="O63" s="60">
        <v>10.406000000000001</v>
      </c>
      <c r="P63" s="237">
        <v>10.092000000000001</v>
      </c>
      <c r="Q63" s="237">
        <v>9.8550000000000004</v>
      </c>
      <c r="R63" s="237">
        <v>9.6340000000000003</v>
      </c>
      <c r="S63" s="237">
        <v>9.3930000000000007</v>
      </c>
      <c r="T63" s="237">
        <v>9.173</v>
      </c>
      <c r="U63" s="237">
        <v>8.9860000000000007</v>
      </c>
      <c r="V63" s="237">
        <v>8.8089999999999993</v>
      </c>
      <c r="W63" s="237">
        <v>8.5850000000000009</v>
      </c>
      <c r="X63" s="237">
        <v>8.3989999999999991</v>
      </c>
      <c r="Y63" s="237">
        <v>8.2629999999999999</v>
      </c>
      <c r="Z63" s="237">
        <v>8.1020000000000003</v>
      </c>
      <c r="AA63" s="237">
        <v>7.9349999999999996</v>
      </c>
      <c r="AB63" s="237">
        <v>7.7640000000000002</v>
      </c>
      <c r="AC63" s="237">
        <v>7.633</v>
      </c>
      <c r="AD63" s="237">
        <v>7.4779999999999998</v>
      </c>
      <c r="AE63" s="237">
        <v>7.359</v>
      </c>
      <c r="AF63" s="237">
        <v>7.2450000000000001</v>
      </c>
      <c r="AG63" s="237">
        <v>7.1079999999999997</v>
      </c>
      <c r="AH63" s="238">
        <v>7.0039999999999996</v>
      </c>
    </row>
    <row r="64" spans="1:34" x14ac:dyDescent="0.25">
      <c r="A64" s="51" t="s">
        <v>196</v>
      </c>
      <c r="B64" s="177">
        <v>271705</v>
      </c>
      <c r="C64" s="175" t="s">
        <v>674</v>
      </c>
      <c r="D64" s="175">
        <v>50</v>
      </c>
      <c r="E64" s="175">
        <v>139</v>
      </c>
      <c r="F64" s="237">
        <v>428.7</v>
      </c>
      <c r="G64" s="237">
        <v>3116.5</v>
      </c>
      <c r="H64" s="237">
        <v>223.64099999999999</v>
      </c>
      <c r="I64" s="237">
        <v>0.21199999999999999</v>
      </c>
      <c r="J64" s="237">
        <v>8.3800000000000008</v>
      </c>
      <c r="K64" s="237">
        <v>7.0000000000000001E-3</v>
      </c>
      <c r="L64" s="237">
        <v>0.50700000000000001</v>
      </c>
      <c r="M64" s="175">
        <v>2000</v>
      </c>
      <c r="N64" s="55">
        <v>10</v>
      </c>
      <c r="O64" s="60">
        <v>10.496</v>
      </c>
      <c r="P64" s="237">
        <v>10.201000000000001</v>
      </c>
      <c r="Q64" s="237">
        <v>9.9390000000000001</v>
      </c>
      <c r="R64" s="237">
        <v>9.7279999999999998</v>
      </c>
      <c r="S64" s="237">
        <v>9.4930000000000003</v>
      </c>
      <c r="T64" s="237">
        <v>9.25</v>
      </c>
      <c r="U64" s="237">
        <v>9.0329999999999995</v>
      </c>
      <c r="V64" s="237">
        <v>8.8350000000000009</v>
      </c>
      <c r="W64" s="237">
        <v>8.64</v>
      </c>
      <c r="X64" s="237">
        <v>8.4499999999999993</v>
      </c>
      <c r="Y64" s="237">
        <v>8.2729999999999997</v>
      </c>
      <c r="Z64" s="237">
        <v>8.1129999999999995</v>
      </c>
      <c r="AA64" s="237">
        <v>7.9160000000000004</v>
      </c>
      <c r="AB64" s="237">
        <v>7.7830000000000004</v>
      </c>
      <c r="AC64" s="237">
        <v>7.6619999999999999</v>
      </c>
      <c r="AD64" s="237">
        <v>7.4960000000000004</v>
      </c>
      <c r="AE64" s="237">
        <v>7.3869999999999996</v>
      </c>
      <c r="AF64" s="237">
        <v>7.2350000000000003</v>
      </c>
      <c r="AG64" s="237">
        <v>7.09</v>
      </c>
      <c r="AH64" s="238">
        <v>6.915</v>
      </c>
    </row>
    <row r="65" spans="1:34" x14ac:dyDescent="0.25">
      <c r="A65" s="51" t="s">
        <v>196</v>
      </c>
      <c r="B65" s="177">
        <v>271705</v>
      </c>
      <c r="C65" s="175" t="s">
        <v>674</v>
      </c>
      <c r="D65" s="175">
        <v>50</v>
      </c>
      <c r="E65" s="175">
        <v>139</v>
      </c>
      <c r="F65" s="237">
        <v>429.05</v>
      </c>
      <c r="G65" s="237">
        <v>3112.4</v>
      </c>
      <c r="H65" s="237">
        <v>223.26499999999999</v>
      </c>
      <c r="I65" s="237">
        <v>4.5999999999999999E-2</v>
      </c>
      <c r="J65" s="237">
        <v>8.6319999999999997</v>
      </c>
      <c r="K65" s="237">
        <v>7.0000000000000001E-3</v>
      </c>
      <c r="L65" s="237">
        <v>0.50700000000000001</v>
      </c>
      <c r="M65" s="175">
        <v>2000</v>
      </c>
      <c r="N65" s="55">
        <v>10</v>
      </c>
      <c r="O65" s="60">
        <v>10.555999999999999</v>
      </c>
      <c r="P65" s="237">
        <v>10.291</v>
      </c>
      <c r="Q65" s="237">
        <v>10.058</v>
      </c>
      <c r="R65" s="237">
        <v>9.8109999999999999</v>
      </c>
      <c r="S65" s="237">
        <v>9.5790000000000006</v>
      </c>
      <c r="T65" s="237">
        <v>9.3879999999999999</v>
      </c>
      <c r="U65" s="237">
        <v>9.1750000000000007</v>
      </c>
      <c r="V65" s="237">
        <v>8.9629999999999992</v>
      </c>
      <c r="W65" s="237">
        <v>8.7609999999999992</v>
      </c>
      <c r="X65" s="237">
        <v>8.5779999999999994</v>
      </c>
      <c r="Y65" s="237">
        <v>8.4060000000000006</v>
      </c>
      <c r="Z65" s="237">
        <v>8.2270000000000003</v>
      </c>
      <c r="AA65" s="237">
        <v>8.0690000000000008</v>
      </c>
      <c r="AB65" s="237">
        <v>7.9169999999999998</v>
      </c>
      <c r="AC65" s="237">
        <v>7.7789999999999999</v>
      </c>
      <c r="AD65" s="237">
        <v>7.6260000000000003</v>
      </c>
      <c r="AE65" s="237">
        <v>7.4820000000000002</v>
      </c>
      <c r="AF65" s="237">
        <v>7.3620000000000001</v>
      </c>
      <c r="AG65" s="237">
        <v>7.2469999999999999</v>
      </c>
      <c r="AH65" s="238">
        <v>7.1120000000000001</v>
      </c>
    </row>
    <row r="66" spans="1:34" x14ac:dyDescent="0.25">
      <c r="A66" s="51" t="s">
        <v>197</v>
      </c>
      <c r="B66" s="177">
        <v>271706</v>
      </c>
      <c r="C66" s="175" t="s">
        <v>674</v>
      </c>
      <c r="D66" s="175">
        <v>50</v>
      </c>
      <c r="E66" s="175">
        <v>123</v>
      </c>
      <c r="F66" s="237">
        <v>274.45999999999998</v>
      </c>
      <c r="G66" s="237">
        <v>2285.2800000000002</v>
      </c>
      <c r="H66" s="237">
        <v>144.952</v>
      </c>
      <c r="I66" s="237">
        <v>0.55700000000000005</v>
      </c>
      <c r="J66" s="237">
        <v>8.1530000000000005</v>
      </c>
      <c r="K66" s="237">
        <v>5.6000000000000001E-2</v>
      </c>
      <c r="L66" s="237">
        <v>0.50600000000000001</v>
      </c>
      <c r="M66" s="175">
        <v>2000</v>
      </c>
      <c r="N66" s="55">
        <v>10</v>
      </c>
      <c r="O66" s="60">
        <v>10.195</v>
      </c>
      <c r="P66" s="237">
        <v>9.9290000000000003</v>
      </c>
      <c r="Q66" s="237">
        <v>9.6140000000000008</v>
      </c>
      <c r="R66" s="237">
        <v>9.3970000000000002</v>
      </c>
      <c r="S66" s="237">
        <v>9.1850000000000005</v>
      </c>
      <c r="T66" s="237">
        <v>9.0020000000000007</v>
      </c>
      <c r="U66" s="237">
        <v>8.86</v>
      </c>
      <c r="V66" s="237">
        <v>8.6720000000000006</v>
      </c>
      <c r="W66" s="237">
        <v>8.4670000000000005</v>
      </c>
      <c r="X66" s="237">
        <v>8.298</v>
      </c>
      <c r="Y66" s="237">
        <v>8.0820000000000007</v>
      </c>
      <c r="Z66" s="237">
        <v>7.915</v>
      </c>
      <c r="AA66" s="237">
        <v>7.78</v>
      </c>
      <c r="AB66" s="237">
        <v>7.6040000000000001</v>
      </c>
      <c r="AC66" s="237">
        <v>7.4870000000000001</v>
      </c>
      <c r="AD66" s="237">
        <v>7.4130000000000003</v>
      </c>
      <c r="AE66" s="237">
        <v>7.27</v>
      </c>
      <c r="AF66" s="237">
        <v>7.085</v>
      </c>
      <c r="AG66" s="237">
        <v>6.944</v>
      </c>
      <c r="AH66" s="238">
        <v>6.9080000000000004</v>
      </c>
    </row>
    <row r="67" spans="1:34" x14ac:dyDescent="0.25">
      <c r="A67" s="51" t="s">
        <v>197</v>
      </c>
      <c r="B67" s="177">
        <v>271706</v>
      </c>
      <c r="C67" s="175" t="s">
        <v>674</v>
      </c>
      <c r="D67" s="175">
        <v>50</v>
      </c>
      <c r="E67" s="175">
        <v>123</v>
      </c>
      <c r="F67" s="237">
        <v>286.89</v>
      </c>
      <c r="G67" s="237">
        <v>2348.12</v>
      </c>
      <c r="H67" s="237">
        <v>149.16499999999999</v>
      </c>
      <c r="I67" s="237">
        <v>4.2999999999999997E-2</v>
      </c>
      <c r="J67" s="237">
        <v>8.4130000000000003</v>
      </c>
      <c r="K67" s="237">
        <v>2.8000000000000001E-2</v>
      </c>
      <c r="L67" s="237">
        <v>0.50700000000000001</v>
      </c>
      <c r="M67" s="175">
        <v>2000</v>
      </c>
      <c r="N67" s="55">
        <v>10</v>
      </c>
      <c r="O67" s="60">
        <v>10.19</v>
      </c>
      <c r="P67" s="237">
        <v>9.9039999999999999</v>
      </c>
      <c r="Q67" s="237">
        <v>9.6669999999999998</v>
      </c>
      <c r="R67" s="237">
        <v>9.4629999999999992</v>
      </c>
      <c r="S67" s="237">
        <v>9.1720000000000006</v>
      </c>
      <c r="T67" s="237">
        <v>9.1679999999999993</v>
      </c>
      <c r="U67" s="237">
        <v>8.99</v>
      </c>
      <c r="V67" s="237">
        <v>8.7949999999999999</v>
      </c>
      <c r="W67" s="237">
        <v>8.5449999999999999</v>
      </c>
      <c r="X67" s="237">
        <v>8.343</v>
      </c>
      <c r="Y67" s="237">
        <v>8.1999999999999993</v>
      </c>
      <c r="Z67" s="237">
        <v>8.0389999999999997</v>
      </c>
      <c r="AA67" s="237">
        <v>7.8339999999999996</v>
      </c>
      <c r="AB67" s="237">
        <v>7.6689999999999996</v>
      </c>
      <c r="AC67" s="237">
        <v>7.47</v>
      </c>
      <c r="AD67" s="237">
        <v>7.3109999999999999</v>
      </c>
      <c r="AE67" s="237">
        <v>7.1740000000000004</v>
      </c>
      <c r="AF67" s="237">
        <v>7.1139999999999999</v>
      </c>
      <c r="AG67" s="237">
        <v>7.0679999999999996</v>
      </c>
      <c r="AH67" s="238">
        <v>6.9749999999999996</v>
      </c>
    </row>
    <row r="68" spans="1:34" x14ac:dyDescent="0.25">
      <c r="A68" s="51" t="s">
        <v>197</v>
      </c>
      <c r="B68" s="177">
        <v>271706</v>
      </c>
      <c r="C68" s="175" t="s">
        <v>674</v>
      </c>
      <c r="D68" s="175">
        <v>50</v>
      </c>
      <c r="E68" s="175">
        <v>123</v>
      </c>
      <c r="F68" s="237">
        <v>288.73</v>
      </c>
      <c r="G68" s="237">
        <v>2359.0100000000002</v>
      </c>
      <c r="H68" s="237">
        <v>149.47800000000001</v>
      </c>
      <c r="I68" s="237">
        <v>3.2000000000000001E-2</v>
      </c>
      <c r="J68" s="237">
        <v>8.4960000000000004</v>
      </c>
      <c r="K68" s="237">
        <v>0.05</v>
      </c>
      <c r="L68" s="237">
        <v>0.50600000000000001</v>
      </c>
      <c r="M68" s="175">
        <v>2000</v>
      </c>
      <c r="N68" s="55">
        <v>10</v>
      </c>
      <c r="O68" s="60">
        <v>10.275</v>
      </c>
      <c r="P68" s="237">
        <v>10.048</v>
      </c>
      <c r="Q68" s="237">
        <v>9.7379999999999995</v>
      </c>
      <c r="R68" s="237">
        <v>9.4939999999999998</v>
      </c>
      <c r="S68" s="237">
        <v>9.2370000000000001</v>
      </c>
      <c r="T68" s="237">
        <v>9.0549999999999997</v>
      </c>
      <c r="U68" s="237">
        <v>8.93</v>
      </c>
      <c r="V68" s="237">
        <v>8.7249999999999996</v>
      </c>
      <c r="W68" s="237">
        <v>8.5340000000000007</v>
      </c>
      <c r="X68" s="237">
        <v>8.4109999999999996</v>
      </c>
      <c r="Y68" s="237">
        <v>8.2029999999999994</v>
      </c>
      <c r="Z68" s="237">
        <v>8.0399999999999991</v>
      </c>
      <c r="AA68" s="237">
        <v>7.9180000000000001</v>
      </c>
      <c r="AB68" s="237">
        <v>7.819</v>
      </c>
      <c r="AC68" s="237">
        <v>7.67</v>
      </c>
      <c r="AD68" s="237">
        <v>7.5119999999999996</v>
      </c>
      <c r="AE68" s="237">
        <v>7.3639999999999999</v>
      </c>
      <c r="AF68" s="237">
        <v>7.218</v>
      </c>
      <c r="AG68" s="237">
        <v>7.1340000000000003</v>
      </c>
      <c r="AH68" s="238">
        <v>7.0259999999999998</v>
      </c>
    </row>
    <row r="69" spans="1:34" x14ac:dyDescent="0.25">
      <c r="A69" s="51" t="s">
        <v>198</v>
      </c>
      <c r="B69" s="177">
        <v>271707</v>
      </c>
      <c r="C69" s="175" t="s">
        <v>674</v>
      </c>
      <c r="D69" s="175">
        <v>50</v>
      </c>
      <c r="E69" s="175">
        <v>93</v>
      </c>
      <c r="F69" s="237">
        <v>864.53</v>
      </c>
      <c r="G69" s="237">
        <v>9348.68</v>
      </c>
      <c r="H69" s="237">
        <v>4462.3469999999998</v>
      </c>
      <c r="I69" s="237">
        <v>5.3310000000000004</v>
      </c>
      <c r="J69" s="237">
        <v>5.7919999999999998</v>
      </c>
      <c r="K69" s="237">
        <v>2E-3</v>
      </c>
      <c r="L69" s="237">
        <v>5.0389999999999997</v>
      </c>
      <c r="M69" s="175">
        <v>2000</v>
      </c>
      <c r="N69" s="55">
        <v>10</v>
      </c>
      <c r="O69" s="60">
        <v>7.0670000000000002</v>
      </c>
      <c r="P69" s="237">
        <v>6.8929999999999998</v>
      </c>
      <c r="Q69" s="237">
        <v>6.7270000000000003</v>
      </c>
      <c r="R69" s="237">
        <v>6.5650000000000004</v>
      </c>
      <c r="S69" s="237">
        <v>6.4130000000000003</v>
      </c>
      <c r="T69" s="237">
        <v>6.2709999999999999</v>
      </c>
      <c r="U69" s="237">
        <v>6.1379999999999999</v>
      </c>
      <c r="V69" s="237">
        <v>6.0060000000000002</v>
      </c>
      <c r="W69" s="237">
        <v>5.88</v>
      </c>
      <c r="X69" s="237">
        <v>5.7610000000000001</v>
      </c>
      <c r="Y69" s="237">
        <v>5.6479999999999997</v>
      </c>
      <c r="Z69" s="237">
        <v>5.5339999999999998</v>
      </c>
      <c r="AA69" s="237">
        <v>5.4269999999999996</v>
      </c>
      <c r="AB69" s="237">
        <v>5.3289999999999997</v>
      </c>
      <c r="AC69" s="237">
        <v>5.2309999999999999</v>
      </c>
      <c r="AD69" s="237">
        <v>5.133</v>
      </c>
      <c r="AE69" s="237">
        <v>5.04</v>
      </c>
      <c r="AF69" s="237">
        <v>4.9539999999999997</v>
      </c>
      <c r="AG69" s="237">
        <v>4.8730000000000002</v>
      </c>
      <c r="AH69" s="238">
        <v>4.79</v>
      </c>
    </row>
    <row r="70" spans="1:34" x14ac:dyDescent="0.25">
      <c r="A70" s="51" t="s">
        <v>198</v>
      </c>
      <c r="B70" s="177">
        <v>271707</v>
      </c>
      <c r="C70" s="175" t="s">
        <v>674</v>
      </c>
      <c r="D70" s="175">
        <v>50</v>
      </c>
      <c r="E70" s="175">
        <v>93</v>
      </c>
      <c r="F70" s="237">
        <v>878.01</v>
      </c>
      <c r="G70" s="237">
        <v>9349.98</v>
      </c>
      <c r="H70" s="237">
        <v>4463.8860000000004</v>
      </c>
      <c r="I70" s="237">
        <v>1.2509999999999999</v>
      </c>
      <c r="J70" s="237">
        <v>5.8230000000000004</v>
      </c>
      <c r="K70" s="237">
        <v>7.0000000000000001E-3</v>
      </c>
      <c r="L70" s="237">
        <v>5.04</v>
      </c>
      <c r="M70" s="175">
        <v>2000</v>
      </c>
      <c r="N70" s="55">
        <v>10</v>
      </c>
      <c r="O70" s="60">
        <v>7.1050000000000004</v>
      </c>
      <c r="P70" s="237">
        <v>6.9240000000000004</v>
      </c>
      <c r="Q70" s="237">
        <v>6.7549999999999999</v>
      </c>
      <c r="R70" s="237">
        <v>6.5979999999999999</v>
      </c>
      <c r="S70" s="237">
        <v>6.4470000000000001</v>
      </c>
      <c r="T70" s="237">
        <v>6.306</v>
      </c>
      <c r="U70" s="237">
        <v>6.1689999999999996</v>
      </c>
      <c r="V70" s="237">
        <v>6.032</v>
      </c>
      <c r="W70" s="237">
        <v>5.9089999999999998</v>
      </c>
      <c r="X70" s="237">
        <v>5.7930000000000001</v>
      </c>
      <c r="Y70" s="237">
        <v>5.6760000000000002</v>
      </c>
      <c r="Z70" s="237">
        <v>5.5609999999999999</v>
      </c>
      <c r="AA70" s="237">
        <v>5.452</v>
      </c>
      <c r="AB70" s="237">
        <v>5.3520000000000003</v>
      </c>
      <c r="AC70" s="237">
        <v>5.2569999999999997</v>
      </c>
      <c r="AD70" s="237">
        <v>5.1589999999999998</v>
      </c>
      <c r="AE70" s="237">
        <v>5.0759999999999996</v>
      </c>
      <c r="AF70" s="237">
        <v>4.984</v>
      </c>
      <c r="AG70" s="237">
        <v>4.8929999999999998</v>
      </c>
      <c r="AH70" s="238">
        <v>4.8209999999999997</v>
      </c>
    </row>
    <row r="71" spans="1:34" x14ac:dyDescent="0.25">
      <c r="A71" s="51" t="s">
        <v>198</v>
      </c>
      <c r="B71" s="177">
        <v>271707</v>
      </c>
      <c r="C71" s="175" t="s">
        <v>674</v>
      </c>
      <c r="D71" s="175">
        <v>50</v>
      </c>
      <c r="E71" s="175">
        <v>93</v>
      </c>
      <c r="F71" s="237">
        <v>875.56</v>
      </c>
      <c r="G71" s="237">
        <v>9340.5</v>
      </c>
      <c r="H71" s="237">
        <v>4459.7550000000001</v>
      </c>
      <c r="I71" s="237">
        <v>2.5129999999999999</v>
      </c>
      <c r="J71" s="237">
        <v>5.8419999999999996</v>
      </c>
      <c r="K71" s="237">
        <v>8.0000000000000002E-3</v>
      </c>
      <c r="L71" s="237">
        <v>5.04</v>
      </c>
      <c r="M71" s="175">
        <v>2000</v>
      </c>
      <c r="N71" s="55">
        <v>10</v>
      </c>
      <c r="O71" s="60">
        <v>7.1189999999999998</v>
      </c>
      <c r="P71" s="237">
        <v>6.944</v>
      </c>
      <c r="Q71" s="237">
        <v>6.7759999999999998</v>
      </c>
      <c r="R71" s="237">
        <v>6.6139999999999999</v>
      </c>
      <c r="S71" s="237">
        <v>6.4630000000000001</v>
      </c>
      <c r="T71" s="237">
        <v>6.3250000000000002</v>
      </c>
      <c r="U71" s="237">
        <v>6.1870000000000003</v>
      </c>
      <c r="V71" s="237">
        <v>6.0519999999999996</v>
      </c>
      <c r="W71" s="237">
        <v>5.9260000000000002</v>
      </c>
      <c r="X71" s="237">
        <v>5.806</v>
      </c>
      <c r="Y71" s="237">
        <v>5.6970000000000001</v>
      </c>
      <c r="Z71" s="237">
        <v>5.58</v>
      </c>
      <c r="AA71" s="237">
        <v>5.4749999999999996</v>
      </c>
      <c r="AB71" s="237">
        <v>5.3710000000000004</v>
      </c>
      <c r="AC71" s="237">
        <v>5.2759999999999998</v>
      </c>
      <c r="AD71" s="237">
        <v>5.1769999999999996</v>
      </c>
      <c r="AE71" s="237">
        <v>5.0869999999999997</v>
      </c>
      <c r="AF71" s="237">
        <v>4.9960000000000004</v>
      </c>
      <c r="AG71" s="237">
        <v>4.9109999999999996</v>
      </c>
      <c r="AH71" s="238">
        <v>4.8319999999999999</v>
      </c>
    </row>
    <row r="72" spans="1:34" x14ac:dyDescent="0.25">
      <c r="A72" s="51" t="s">
        <v>199</v>
      </c>
      <c r="B72" s="177">
        <v>271708</v>
      </c>
      <c r="C72" s="175" t="s">
        <v>674</v>
      </c>
      <c r="D72" s="175">
        <v>50</v>
      </c>
      <c r="E72" s="175">
        <v>107</v>
      </c>
      <c r="F72" s="237">
        <v>1484.2</v>
      </c>
      <c r="G72" s="237">
        <v>14179.21</v>
      </c>
      <c r="H72" s="237">
        <v>7545.6639999999998</v>
      </c>
      <c r="I72" s="237">
        <v>3.774</v>
      </c>
      <c r="J72" s="237">
        <v>19.091999999999999</v>
      </c>
      <c r="K72" s="237">
        <v>5.0000000000000001E-3</v>
      </c>
      <c r="L72" s="237">
        <v>4.883</v>
      </c>
      <c r="M72" s="175">
        <v>2000</v>
      </c>
      <c r="N72" s="55">
        <v>10</v>
      </c>
      <c r="O72" s="60">
        <v>22.841000000000001</v>
      </c>
      <c r="P72" s="237">
        <v>22.33</v>
      </c>
      <c r="Q72" s="237">
        <v>21.843</v>
      </c>
      <c r="R72" s="237">
        <v>21.379000000000001</v>
      </c>
      <c r="S72" s="237">
        <v>20.937999999999999</v>
      </c>
      <c r="T72" s="237">
        <v>20.516999999999999</v>
      </c>
      <c r="U72" s="237">
        <v>20.111999999999998</v>
      </c>
      <c r="V72" s="237">
        <v>19.727</v>
      </c>
      <c r="W72" s="237">
        <v>19.356999999999999</v>
      </c>
      <c r="X72" s="237">
        <v>19.004000000000001</v>
      </c>
      <c r="Y72" s="237">
        <v>18.664000000000001</v>
      </c>
      <c r="Z72" s="237">
        <v>18.335000000000001</v>
      </c>
      <c r="AA72" s="237">
        <v>18.018999999999998</v>
      </c>
      <c r="AB72" s="237">
        <v>17.716000000000001</v>
      </c>
      <c r="AC72" s="237">
        <v>17.420999999999999</v>
      </c>
      <c r="AD72" s="237">
        <v>17.135999999999999</v>
      </c>
      <c r="AE72" s="237">
        <v>16.861000000000001</v>
      </c>
      <c r="AF72" s="237">
        <v>16.594000000000001</v>
      </c>
      <c r="AG72" s="237">
        <v>16.335999999999999</v>
      </c>
      <c r="AH72" s="238">
        <v>16.091000000000001</v>
      </c>
    </row>
    <row r="73" spans="1:34" x14ac:dyDescent="0.25">
      <c r="A73" s="51" t="s">
        <v>199</v>
      </c>
      <c r="B73" s="177">
        <v>271708</v>
      </c>
      <c r="C73" s="175" t="s">
        <v>674</v>
      </c>
      <c r="D73" s="175">
        <v>50</v>
      </c>
      <c r="E73" s="175">
        <v>107</v>
      </c>
      <c r="F73" s="237">
        <v>1491.62</v>
      </c>
      <c r="G73" s="237">
        <v>14396.49</v>
      </c>
      <c r="H73" s="237">
        <v>7635.7219999999998</v>
      </c>
      <c r="I73" s="237">
        <v>1.1990000000000001</v>
      </c>
      <c r="J73" s="237">
        <v>19.134</v>
      </c>
      <c r="K73" s="237">
        <v>1.4E-2</v>
      </c>
      <c r="L73" s="237">
        <v>4.8659999999999997</v>
      </c>
      <c r="M73" s="175">
        <v>2000</v>
      </c>
      <c r="N73" s="55">
        <v>10</v>
      </c>
      <c r="O73" s="60">
        <v>22.899000000000001</v>
      </c>
      <c r="P73" s="237">
        <v>22.385999999999999</v>
      </c>
      <c r="Q73" s="237">
        <v>21.896999999999998</v>
      </c>
      <c r="R73" s="237">
        <v>21.431999999999999</v>
      </c>
      <c r="S73" s="237">
        <v>20.991</v>
      </c>
      <c r="T73" s="237">
        <v>20.568000000000001</v>
      </c>
      <c r="U73" s="237">
        <v>20.161999999999999</v>
      </c>
      <c r="V73" s="237">
        <v>19.774000000000001</v>
      </c>
      <c r="W73" s="237">
        <v>19.402999999999999</v>
      </c>
      <c r="X73" s="237">
        <v>19.047999999999998</v>
      </c>
      <c r="Y73" s="237">
        <v>18.706</v>
      </c>
      <c r="Z73" s="237">
        <v>18.373000000000001</v>
      </c>
      <c r="AA73" s="237">
        <v>18.056000000000001</v>
      </c>
      <c r="AB73" s="237">
        <v>17.75</v>
      </c>
      <c r="AC73" s="237">
        <v>17.456</v>
      </c>
      <c r="AD73" s="237">
        <v>17.169</v>
      </c>
      <c r="AE73" s="237">
        <v>16.893000000000001</v>
      </c>
      <c r="AF73" s="237">
        <v>16.629000000000001</v>
      </c>
      <c r="AG73" s="237">
        <v>16.370999999999999</v>
      </c>
      <c r="AH73" s="238">
        <v>16.12</v>
      </c>
    </row>
    <row r="74" spans="1:34" x14ac:dyDescent="0.25">
      <c r="A74" s="51" t="s">
        <v>199</v>
      </c>
      <c r="B74" s="177">
        <v>271708</v>
      </c>
      <c r="C74" s="175" t="s">
        <v>674</v>
      </c>
      <c r="D74" s="175">
        <v>50</v>
      </c>
      <c r="E74" s="175">
        <v>107</v>
      </c>
      <c r="F74" s="237">
        <v>1501.84</v>
      </c>
      <c r="G74" s="237">
        <v>14433.48</v>
      </c>
      <c r="H74" s="237">
        <v>7651.3649999999998</v>
      </c>
      <c r="I74" s="237">
        <v>1.621</v>
      </c>
      <c r="J74" s="237">
        <v>19.276</v>
      </c>
      <c r="K74" s="237">
        <v>5.0000000000000001E-3</v>
      </c>
      <c r="L74" s="237">
        <v>4.8639999999999999</v>
      </c>
      <c r="M74" s="175">
        <v>2000</v>
      </c>
      <c r="N74" s="55">
        <v>10</v>
      </c>
      <c r="O74" s="60">
        <v>23.123000000000001</v>
      </c>
      <c r="P74" s="237">
        <v>22.603999999999999</v>
      </c>
      <c r="Q74" s="237">
        <v>22.11</v>
      </c>
      <c r="R74" s="237">
        <v>21.638999999999999</v>
      </c>
      <c r="S74" s="237">
        <v>21.19</v>
      </c>
      <c r="T74" s="237">
        <v>20.760999999999999</v>
      </c>
      <c r="U74" s="237">
        <v>20.353999999999999</v>
      </c>
      <c r="V74" s="237">
        <v>19.960999999999999</v>
      </c>
      <c r="W74" s="237">
        <v>19.585000000000001</v>
      </c>
      <c r="X74" s="237">
        <v>19.222999999999999</v>
      </c>
      <c r="Y74" s="237">
        <v>18.873999999999999</v>
      </c>
      <c r="Z74" s="237">
        <v>18.541</v>
      </c>
      <c r="AA74" s="237">
        <v>18.222000000000001</v>
      </c>
      <c r="AB74" s="237">
        <v>17.913</v>
      </c>
      <c r="AC74" s="237">
        <v>17.613</v>
      </c>
      <c r="AD74" s="237">
        <v>17.324999999999999</v>
      </c>
      <c r="AE74" s="237">
        <v>17.045999999999999</v>
      </c>
      <c r="AF74" s="237">
        <v>16.779</v>
      </c>
      <c r="AG74" s="237">
        <v>16.518999999999998</v>
      </c>
      <c r="AH74" s="238">
        <v>16.265999999999998</v>
      </c>
    </row>
    <row r="75" spans="1:34" x14ac:dyDescent="0.25">
      <c r="A75" s="51" t="s">
        <v>200</v>
      </c>
      <c r="B75" s="177">
        <v>271709</v>
      </c>
      <c r="C75" s="175" t="s">
        <v>674</v>
      </c>
      <c r="D75" s="175">
        <v>50</v>
      </c>
      <c r="E75" s="175">
        <v>123</v>
      </c>
      <c r="F75" s="237">
        <v>3902.19</v>
      </c>
      <c r="G75" s="237">
        <v>33697.18</v>
      </c>
      <c r="H75" s="237">
        <v>2135.5349999999999</v>
      </c>
      <c r="I75" s="237">
        <v>2.766</v>
      </c>
      <c r="J75" s="237">
        <v>17.832999999999998</v>
      </c>
      <c r="K75" s="237">
        <v>2.1000000000000001E-2</v>
      </c>
      <c r="L75" s="237">
        <v>0.50600000000000001</v>
      </c>
      <c r="M75" s="175">
        <v>2000</v>
      </c>
      <c r="N75" s="55">
        <v>10</v>
      </c>
      <c r="O75" s="60">
        <v>21.731999999999999</v>
      </c>
      <c r="P75" s="237">
        <v>21.204000000000001</v>
      </c>
      <c r="Q75" s="237">
        <v>20.704999999999998</v>
      </c>
      <c r="R75" s="237">
        <v>20.184000000000001</v>
      </c>
      <c r="S75" s="237">
        <v>19.727</v>
      </c>
      <c r="T75" s="237">
        <v>19.300999999999998</v>
      </c>
      <c r="U75" s="237">
        <v>18.884</v>
      </c>
      <c r="V75" s="237">
        <v>18.47</v>
      </c>
      <c r="W75" s="237">
        <v>18.094000000000001</v>
      </c>
      <c r="X75" s="237">
        <v>17.753</v>
      </c>
      <c r="Y75" s="237">
        <v>17.408999999999999</v>
      </c>
      <c r="Z75" s="237">
        <v>17.082000000000001</v>
      </c>
      <c r="AA75" s="237">
        <v>16.745000000000001</v>
      </c>
      <c r="AB75" s="237">
        <v>16.439</v>
      </c>
      <c r="AC75" s="237">
        <v>16.148</v>
      </c>
      <c r="AD75" s="237">
        <v>15.865</v>
      </c>
      <c r="AE75" s="237">
        <v>15.597</v>
      </c>
      <c r="AF75" s="237">
        <v>15.313000000000001</v>
      </c>
      <c r="AG75" s="237">
        <v>15.057</v>
      </c>
      <c r="AH75" s="238">
        <v>14.813000000000001</v>
      </c>
    </row>
    <row r="76" spans="1:34" x14ac:dyDescent="0.25">
      <c r="A76" s="51" t="s">
        <v>200</v>
      </c>
      <c r="B76" s="177">
        <v>271709</v>
      </c>
      <c r="C76" s="175" t="s">
        <v>674</v>
      </c>
      <c r="D76" s="175">
        <v>50</v>
      </c>
      <c r="E76" s="175">
        <v>123</v>
      </c>
      <c r="F76" s="237">
        <v>3992.78</v>
      </c>
      <c r="G76" s="237">
        <v>33375.74</v>
      </c>
      <c r="H76" s="237">
        <v>2116.2649999999999</v>
      </c>
      <c r="I76" s="237">
        <v>2.0150000000000001</v>
      </c>
      <c r="J76" s="237">
        <v>17.698</v>
      </c>
      <c r="K76" s="237">
        <v>1.7000000000000001E-2</v>
      </c>
      <c r="L76" s="237">
        <v>0.50600000000000001</v>
      </c>
      <c r="M76" s="175">
        <v>2000</v>
      </c>
      <c r="N76" s="55">
        <v>10</v>
      </c>
      <c r="O76" s="60">
        <v>21.599</v>
      </c>
      <c r="P76" s="237">
        <v>21.07</v>
      </c>
      <c r="Q76" s="237">
        <v>20.579000000000001</v>
      </c>
      <c r="R76" s="237">
        <v>20.084</v>
      </c>
      <c r="S76" s="237">
        <v>19.614999999999998</v>
      </c>
      <c r="T76" s="237">
        <v>19.183</v>
      </c>
      <c r="U76" s="237">
        <v>18.786000000000001</v>
      </c>
      <c r="V76" s="237">
        <v>18.387</v>
      </c>
      <c r="W76" s="237">
        <v>18</v>
      </c>
      <c r="X76" s="237">
        <v>17.648</v>
      </c>
      <c r="Y76" s="237">
        <v>17.29</v>
      </c>
      <c r="Z76" s="237">
        <v>16.954000000000001</v>
      </c>
      <c r="AA76" s="237">
        <v>16.638999999999999</v>
      </c>
      <c r="AB76" s="237">
        <v>16.326000000000001</v>
      </c>
      <c r="AC76" s="237">
        <v>16.044</v>
      </c>
      <c r="AD76" s="237">
        <v>15.753</v>
      </c>
      <c r="AE76" s="237">
        <v>15.465</v>
      </c>
      <c r="AF76" s="237">
        <v>15.206</v>
      </c>
      <c r="AG76" s="237">
        <v>14.962999999999999</v>
      </c>
      <c r="AH76" s="238">
        <v>14.709</v>
      </c>
    </row>
    <row r="77" spans="1:34" x14ac:dyDescent="0.25">
      <c r="A77" s="51" t="s">
        <v>200</v>
      </c>
      <c r="B77" s="177">
        <v>271709</v>
      </c>
      <c r="C77" s="175" t="s">
        <v>674</v>
      </c>
      <c r="D77" s="175">
        <v>50</v>
      </c>
      <c r="E77" s="175">
        <v>123</v>
      </c>
      <c r="F77" s="237">
        <v>4078</v>
      </c>
      <c r="G77" s="237">
        <v>34421.07</v>
      </c>
      <c r="H77" s="237">
        <v>2182.0259999999998</v>
      </c>
      <c r="I77" s="237">
        <v>1.3129999999999999</v>
      </c>
      <c r="J77" s="237">
        <v>17.98</v>
      </c>
      <c r="K77" s="237">
        <v>8.0000000000000002E-3</v>
      </c>
      <c r="L77" s="237">
        <v>0.50600000000000001</v>
      </c>
      <c r="M77" s="175">
        <v>2000</v>
      </c>
      <c r="N77" s="55">
        <v>10</v>
      </c>
      <c r="O77" s="60">
        <v>21.966000000000001</v>
      </c>
      <c r="P77" s="237">
        <v>21.416</v>
      </c>
      <c r="Q77" s="237">
        <v>20.893999999999998</v>
      </c>
      <c r="R77" s="237">
        <v>20.405000000000001</v>
      </c>
      <c r="S77" s="237">
        <v>19.936</v>
      </c>
      <c r="T77" s="237">
        <v>19.510999999999999</v>
      </c>
      <c r="U77" s="237">
        <v>19.087</v>
      </c>
      <c r="V77" s="237">
        <v>18.678000000000001</v>
      </c>
      <c r="W77" s="237">
        <v>18.297999999999998</v>
      </c>
      <c r="X77" s="237">
        <v>17.931000000000001</v>
      </c>
      <c r="Y77" s="237">
        <v>17.567</v>
      </c>
      <c r="Z77" s="237">
        <v>17.225999999999999</v>
      </c>
      <c r="AA77" s="237">
        <v>16.911999999999999</v>
      </c>
      <c r="AB77" s="237">
        <v>16.603000000000002</v>
      </c>
      <c r="AC77" s="237">
        <v>16.288</v>
      </c>
      <c r="AD77" s="237">
        <v>15.996</v>
      </c>
      <c r="AE77" s="237">
        <v>15.73</v>
      </c>
      <c r="AF77" s="237">
        <v>15.465999999999999</v>
      </c>
      <c r="AG77" s="237">
        <v>15.188000000000001</v>
      </c>
      <c r="AH77" s="238">
        <v>14.933</v>
      </c>
    </row>
    <row r="78" spans="1:34" x14ac:dyDescent="0.25">
      <c r="A78" s="51" t="s">
        <v>201</v>
      </c>
      <c r="B78" s="177">
        <v>271710</v>
      </c>
      <c r="C78" s="175" t="s">
        <v>674</v>
      </c>
      <c r="D78" s="175">
        <v>50</v>
      </c>
      <c r="E78" s="175">
        <v>122</v>
      </c>
      <c r="F78" s="237">
        <v>732.36</v>
      </c>
      <c r="G78" s="237">
        <v>6035.7</v>
      </c>
      <c r="H78" s="237">
        <v>3760.05</v>
      </c>
      <c r="I78" s="237">
        <v>8.0380000000000003</v>
      </c>
      <c r="J78" s="237">
        <v>5.0880000000000001</v>
      </c>
      <c r="K78" s="237">
        <v>3.0000000000000001E-3</v>
      </c>
      <c r="L78" s="237">
        <v>5.0129999999999999</v>
      </c>
      <c r="M78" s="175">
        <v>2000</v>
      </c>
      <c r="N78" s="55">
        <v>10</v>
      </c>
      <c r="O78" s="60">
        <v>6.7069999999999999</v>
      </c>
      <c r="P78" s="237">
        <v>6.4640000000000004</v>
      </c>
      <c r="Q78" s="237">
        <v>6.2389999999999999</v>
      </c>
      <c r="R78" s="237">
        <v>6.0309999999999997</v>
      </c>
      <c r="S78" s="237">
        <v>5.835</v>
      </c>
      <c r="T78" s="237">
        <v>5.6520000000000001</v>
      </c>
      <c r="U78" s="237">
        <v>5.4829999999999997</v>
      </c>
      <c r="V78" s="237">
        <v>5.3230000000000004</v>
      </c>
      <c r="W78" s="237">
        <v>5.1719999999999997</v>
      </c>
      <c r="X78" s="237">
        <v>5.0270000000000001</v>
      </c>
      <c r="Y78" s="237">
        <v>4.8920000000000003</v>
      </c>
      <c r="Z78" s="237">
        <v>4.7640000000000002</v>
      </c>
      <c r="AA78" s="237">
        <v>4.6420000000000003</v>
      </c>
      <c r="AB78" s="237">
        <v>4.5259999999999998</v>
      </c>
      <c r="AC78" s="237">
        <v>4.415</v>
      </c>
      <c r="AD78" s="237">
        <v>4.3090000000000002</v>
      </c>
      <c r="AE78" s="237">
        <v>4.2089999999999996</v>
      </c>
      <c r="AF78" s="237">
        <v>4.1139999999999999</v>
      </c>
      <c r="AG78" s="237">
        <v>4.0220000000000002</v>
      </c>
      <c r="AH78" s="238">
        <v>3.9319999999999999</v>
      </c>
    </row>
    <row r="79" spans="1:34" x14ac:dyDescent="0.25">
      <c r="A79" s="51" t="s">
        <v>201</v>
      </c>
      <c r="B79" s="177">
        <v>271710</v>
      </c>
      <c r="C79" s="175" t="s">
        <v>674</v>
      </c>
      <c r="D79" s="175">
        <v>50</v>
      </c>
      <c r="E79" s="175">
        <v>122</v>
      </c>
      <c r="F79" s="237">
        <v>754.16</v>
      </c>
      <c r="G79" s="237">
        <v>6187.41</v>
      </c>
      <c r="H79" s="237">
        <v>3854.5650000000001</v>
      </c>
      <c r="I79" s="237">
        <v>2.8650000000000002</v>
      </c>
      <c r="J79" s="237">
        <v>5.133</v>
      </c>
      <c r="K79" s="237">
        <v>3.0000000000000001E-3</v>
      </c>
      <c r="L79" s="237">
        <v>5.0129999999999999</v>
      </c>
      <c r="M79" s="175">
        <v>2000</v>
      </c>
      <c r="N79" s="55">
        <v>10</v>
      </c>
      <c r="O79" s="60">
        <v>6.7709999999999999</v>
      </c>
      <c r="P79" s="237">
        <v>6.5229999999999997</v>
      </c>
      <c r="Q79" s="237">
        <v>6.2960000000000003</v>
      </c>
      <c r="R79" s="237">
        <v>6.0860000000000003</v>
      </c>
      <c r="S79" s="237">
        <v>5.8879999999999999</v>
      </c>
      <c r="T79" s="237">
        <v>5.7039999999999997</v>
      </c>
      <c r="U79" s="237">
        <v>5.532</v>
      </c>
      <c r="V79" s="237">
        <v>5.3710000000000004</v>
      </c>
      <c r="W79" s="237">
        <v>5.2220000000000004</v>
      </c>
      <c r="X79" s="237">
        <v>5.0780000000000003</v>
      </c>
      <c r="Y79" s="237">
        <v>4.9370000000000003</v>
      </c>
      <c r="Z79" s="237">
        <v>4.806</v>
      </c>
      <c r="AA79" s="237">
        <v>4.68</v>
      </c>
      <c r="AB79" s="237">
        <v>4.5650000000000004</v>
      </c>
      <c r="AC79" s="237">
        <v>4.4530000000000003</v>
      </c>
      <c r="AD79" s="237">
        <v>4.3449999999999998</v>
      </c>
      <c r="AE79" s="237">
        <v>4.242</v>
      </c>
      <c r="AF79" s="237">
        <v>4.1440000000000001</v>
      </c>
      <c r="AG79" s="237">
        <v>4.0549999999999997</v>
      </c>
      <c r="AH79" s="238">
        <v>3.9689999999999999</v>
      </c>
    </row>
    <row r="80" spans="1:34" x14ac:dyDescent="0.25">
      <c r="A80" s="51" t="s">
        <v>201</v>
      </c>
      <c r="B80" s="177">
        <v>271710</v>
      </c>
      <c r="C80" s="175" t="s">
        <v>674</v>
      </c>
      <c r="D80" s="175">
        <v>50</v>
      </c>
      <c r="E80" s="175">
        <v>122</v>
      </c>
      <c r="F80" s="237">
        <v>760.03</v>
      </c>
      <c r="G80" s="237">
        <v>6221.02</v>
      </c>
      <c r="H80" s="237">
        <v>3876.3879999999999</v>
      </c>
      <c r="I80" s="237">
        <v>1.321</v>
      </c>
      <c r="J80" s="237">
        <v>5.1630000000000003</v>
      </c>
      <c r="K80" s="237">
        <v>3.0000000000000001E-3</v>
      </c>
      <c r="L80" s="237">
        <v>5.0140000000000002</v>
      </c>
      <c r="M80" s="175">
        <v>2000</v>
      </c>
      <c r="N80" s="55">
        <v>10</v>
      </c>
      <c r="O80" s="60">
        <v>6.8159999999999998</v>
      </c>
      <c r="P80" s="237">
        <v>6.57</v>
      </c>
      <c r="Q80" s="237">
        <v>6.3390000000000004</v>
      </c>
      <c r="R80" s="237">
        <v>6.125</v>
      </c>
      <c r="S80" s="237">
        <v>5.9249999999999998</v>
      </c>
      <c r="T80" s="237">
        <v>5.742</v>
      </c>
      <c r="U80" s="237">
        <v>5.5640000000000001</v>
      </c>
      <c r="V80" s="237">
        <v>5.4020000000000001</v>
      </c>
      <c r="W80" s="237">
        <v>5.2469999999999999</v>
      </c>
      <c r="X80" s="237">
        <v>5.0999999999999996</v>
      </c>
      <c r="Y80" s="237">
        <v>4.9610000000000003</v>
      </c>
      <c r="Z80" s="237">
        <v>4.8310000000000004</v>
      </c>
      <c r="AA80" s="237">
        <v>4.7060000000000004</v>
      </c>
      <c r="AB80" s="237">
        <v>4.5880000000000001</v>
      </c>
      <c r="AC80" s="237">
        <v>4.4770000000000003</v>
      </c>
      <c r="AD80" s="237">
        <v>4.3710000000000004</v>
      </c>
      <c r="AE80" s="237">
        <v>4.266</v>
      </c>
      <c r="AF80" s="237">
        <v>4.1710000000000003</v>
      </c>
      <c r="AG80" s="237">
        <v>4.0750000000000002</v>
      </c>
      <c r="AH80" s="238">
        <v>3.9870000000000001</v>
      </c>
    </row>
    <row r="81" spans="1:34" x14ac:dyDescent="0.25">
      <c r="A81" s="51" t="s">
        <v>202</v>
      </c>
      <c r="B81" s="177">
        <v>271711</v>
      </c>
      <c r="C81" s="175" t="s">
        <v>674</v>
      </c>
      <c r="D81" s="175">
        <v>50</v>
      </c>
      <c r="E81" s="175">
        <v>112</v>
      </c>
      <c r="F81" s="237">
        <v>461.54</v>
      </c>
      <c r="G81" s="237">
        <v>4196.1400000000003</v>
      </c>
      <c r="H81" s="237">
        <v>2394.9789999999998</v>
      </c>
      <c r="I81" s="237">
        <v>9.8529999999999998</v>
      </c>
      <c r="J81" s="237">
        <v>5.1790000000000003</v>
      </c>
      <c r="K81" s="237">
        <v>1.7000000000000001E-2</v>
      </c>
      <c r="L81" s="237">
        <v>5.0030000000000001</v>
      </c>
      <c r="M81" s="175">
        <v>2000</v>
      </c>
      <c r="N81" s="55">
        <v>10</v>
      </c>
      <c r="O81" s="60">
        <v>6.9740000000000002</v>
      </c>
      <c r="P81" s="237">
        <v>6.6989999999999998</v>
      </c>
      <c r="Q81" s="237">
        <v>6.4489999999999998</v>
      </c>
      <c r="R81" s="237">
        <v>6.2130000000000001</v>
      </c>
      <c r="S81" s="237">
        <v>5.9969999999999999</v>
      </c>
      <c r="T81" s="237">
        <v>5.7949999999999999</v>
      </c>
      <c r="U81" s="237">
        <v>5.6040000000000001</v>
      </c>
      <c r="V81" s="237">
        <v>5.4249999999999998</v>
      </c>
      <c r="W81" s="237">
        <v>5.2590000000000003</v>
      </c>
      <c r="X81" s="237">
        <v>5.1020000000000003</v>
      </c>
      <c r="Y81" s="237">
        <v>4.9530000000000003</v>
      </c>
      <c r="Z81" s="237">
        <v>4.8140000000000001</v>
      </c>
      <c r="AA81" s="237">
        <v>4.6820000000000004</v>
      </c>
      <c r="AB81" s="237">
        <v>4.5599999999999996</v>
      </c>
      <c r="AC81" s="237">
        <v>4.4400000000000004</v>
      </c>
      <c r="AD81" s="237">
        <v>4.327</v>
      </c>
      <c r="AE81" s="237">
        <v>4.2210000000000001</v>
      </c>
      <c r="AF81" s="237">
        <v>4.1189999999999998</v>
      </c>
      <c r="AG81" s="237">
        <v>4.0199999999999996</v>
      </c>
      <c r="AH81" s="238">
        <v>3.9279999999999999</v>
      </c>
    </row>
    <row r="82" spans="1:34" x14ac:dyDescent="0.25">
      <c r="A82" s="51" t="s">
        <v>202</v>
      </c>
      <c r="B82" s="177">
        <v>271711</v>
      </c>
      <c r="C82" s="175" t="s">
        <v>674</v>
      </c>
      <c r="D82" s="175">
        <v>50</v>
      </c>
      <c r="E82" s="175">
        <v>112</v>
      </c>
      <c r="F82" s="237">
        <v>482.11</v>
      </c>
      <c r="G82" s="237">
        <v>4353.03</v>
      </c>
      <c r="H82" s="237">
        <v>2484.4340000000002</v>
      </c>
      <c r="I82" s="237">
        <v>5.17</v>
      </c>
      <c r="J82" s="237">
        <v>5.4109999999999996</v>
      </c>
      <c r="K82" s="237">
        <v>2.1999999999999999E-2</v>
      </c>
      <c r="L82" s="237">
        <v>5.0030000000000001</v>
      </c>
      <c r="M82" s="175">
        <v>2000</v>
      </c>
      <c r="N82" s="55">
        <v>10</v>
      </c>
      <c r="O82" s="60">
        <v>7.2750000000000004</v>
      </c>
      <c r="P82" s="237">
        <v>6.9950000000000001</v>
      </c>
      <c r="Q82" s="237">
        <v>6.73</v>
      </c>
      <c r="R82" s="237">
        <v>6.4909999999999997</v>
      </c>
      <c r="S82" s="237">
        <v>6.2640000000000002</v>
      </c>
      <c r="T82" s="237">
        <v>6.0540000000000003</v>
      </c>
      <c r="U82" s="237">
        <v>5.8540000000000001</v>
      </c>
      <c r="V82" s="237">
        <v>5.6740000000000004</v>
      </c>
      <c r="W82" s="237">
        <v>5.4969999999999999</v>
      </c>
      <c r="X82" s="237">
        <v>5.3360000000000003</v>
      </c>
      <c r="Y82" s="237">
        <v>5.1779999999999999</v>
      </c>
      <c r="Z82" s="237">
        <v>5.0350000000000001</v>
      </c>
      <c r="AA82" s="237">
        <v>4.8970000000000002</v>
      </c>
      <c r="AB82" s="237">
        <v>4.7699999999999996</v>
      </c>
      <c r="AC82" s="237">
        <v>4.6399999999999997</v>
      </c>
      <c r="AD82" s="237">
        <v>4.5229999999999997</v>
      </c>
      <c r="AE82" s="237">
        <v>4.4059999999999997</v>
      </c>
      <c r="AF82" s="237">
        <v>4.3040000000000003</v>
      </c>
      <c r="AG82" s="237">
        <v>4.1970000000000001</v>
      </c>
      <c r="AH82" s="238">
        <v>4.101</v>
      </c>
    </row>
    <row r="83" spans="1:34" x14ac:dyDescent="0.25">
      <c r="A83" s="51" t="s">
        <v>202</v>
      </c>
      <c r="B83" s="177">
        <v>271711</v>
      </c>
      <c r="C83" s="175" t="s">
        <v>674</v>
      </c>
      <c r="D83" s="175">
        <v>50</v>
      </c>
      <c r="E83" s="175">
        <v>112</v>
      </c>
      <c r="F83" s="237">
        <v>496.43</v>
      </c>
      <c r="G83" s="237">
        <v>4502.6899999999996</v>
      </c>
      <c r="H83" s="237">
        <v>2570.0929999999998</v>
      </c>
      <c r="I83" s="237">
        <v>5.085</v>
      </c>
      <c r="J83" s="237">
        <v>5.6230000000000002</v>
      </c>
      <c r="K83" s="237">
        <v>0.01</v>
      </c>
      <c r="L83" s="237">
        <v>5.0030000000000001</v>
      </c>
      <c r="M83" s="175">
        <v>2000</v>
      </c>
      <c r="N83" s="55">
        <v>10</v>
      </c>
      <c r="O83" s="60">
        <v>7.5519999999999996</v>
      </c>
      <c r="P83" s="237">
        <v>7.2610000000000001</v>
      </c>
      <c r="Q83" s="237">
        <v>6.99</v>
      </c>
      <c r="R83" s="237">
        <v>6.742</v>
      </c>
      <c r="S83" s="237">
        <v>6.5069999999999997</v>
      </c>
      <c r="T83" s="237">
        <v>6.2910000000000004</v>
      </c>
      <c r="U83" s="237">
        <v>6.0869999999999997</v>
      </c>
      <c r="V83" s="237">
        <v>5.8949999999999996</v>
      </c>
      <c r="W83" s="237">
        <v>5.7140000000000004</v>
      </c>
      <c r="X83" s="237">
        <v>5.5469999999999997</v>
      </c>
      <c r="Y83" s="237">
        <v>5.3879999999999999</v>
      </c>
      <c r="Z83" s="237">
        <v>5.2359999999999998</v>
      </c>
      <c r="AA83" s="237">
        <v>5.0940000000000003</v>
      </c>
      <c r="AB83" s="237">
        <v>4.9550000000000001</v>
      </c>
      <c r="AC83" s="237">
        <v>4.8250000000000002</v>
      </c>
      <c r="AD83" s="237">
        <v>4.7</v>
      </c>
      <c r="AE83" s="237">
        <v>4.58</v>
      </c>
      <c r="AF83" s="237">
        <v>4.468</v>
      </c>
      <c r="AG83" s="237">
        <v>4.3620000000000001</v>
      </c>
      <c r="AH83" s="238">
        <v>4.26</v>
      </c>
    </row>
    <row r="84" spans="1:34" x14ac:dyDescent="0.25">
      <c r="A84" s="51" t="s">
        <v>203</v>
      </c>
      <c r="B84" s="177">
        <v>271712</v>
      </c>
      <c r="C84" s="175" t="s">
        <v>674</v>
      </c>
      <c r="D84" s="175">
        <v>50</v>
      </c>
      <c r="E84" s="175">
        <v>144</v>
      </c>
      <c r="F84" s="237">
        <v>188.1</v>
      </c>
      <c r="G84" s="237">
        <v>1423.35</v>
      </c>
      <c r="H84" s="237">
        <v>1045.2529999999999</v>
      </c>
      <c r="I84" s="237">
        <v>0.63400000000000001</v>
      </c>
      <c r="J84" s="237">
        <v>41.954999999999998</v>
      </c>
      <c r="K84" s="237">
        <v>1.7000000000000001E-2</v>
      </c>
      <c r="L84" s="237">
        <v>5.0069999999999997</v>
      </c>
      <c r="M84" s="175">
        <v>2000</v>
      </c>
      <c r="N84" s="55">
        <v>10</v>
      </c>
      <c r="O84" s="60">
        <v>50.008000000000003</v>
      </c>
      <c r="P84" s="237">
        <v>48.927</v>
      </c>
      <c r="Q84" s="237">
        <v>47.902000000000001</v>
      </c>
      <c r="R84" s="237">
        <v>46.924999999999997</v>
      </c>
      <c r="S84" s="237">
        <v>45.991</v>
      </c>
      <c r="T84" s="237">
        <v>45.11</v>
      </c>
      <c r="U84" s="237">
        <v>44.256999999999998</v>
      </c>
      <c r="V84" s="237">
        <v>43.435000000000002</v>
      </c>
      <c r="W84" s="237">
        <v>42.654000000000003</v>
      </c>
      <c r="X84" s="237">
        <v>41.906999999999996</v>
      </c>
      <c r="Y84" s="237">
        <v>41.188000000000002</v>
      </c>
      <c r="Z84" s="237">
        <v>40.497999999999998</v>
      </c>
      <c r="AA84" s="237">
        <v>39.83</v>
      </c>
      <c r="AB84" s="237">
        <v>39.186</v>
      </c>
      <c r="AC84" s="237">
        <v>38.564999999999998</v>
      </c>
      <c r="AD84" s="237">
        <v>37.963999999999999</v>
      </c>
      <c r="AE84" s="237">
        <v>37.381999999999998</v>
      </c>
      <c r="AF84" s="237">
        <v>36.825000000000003</v>
      </c>
      <c r="AG84" s="237">
        <v>36.283000000000001</v>
      </c>
      <c r="AH84" s="238">
        <v>35.756</v>
      </c>
    </row>
    <row r="85" spans="1:34" x14ac:dyDescent="0.25">
      <c r="A85" s="51" t="s">
        <v>203</v>
      </c>
      <c r="B85" s="177">
        <v>271712</v>
      </c>
      <c r="C85" s="175" t="s">
        <v>674</v>
      </c>
      <c r="D85" s="175">
        <v>50</v>
      </c>
      <c r="E85" s="175">
        <v>144</v>
      </c>
      <c r="F85" s="237">
        <v>190.53</v>
      </c>
      <c r="G85" s="237">
        <v>1438.71</v>
      </c>
      <c r="H85" s="237">
        <v>1056.914</v>
      </c>
      <c r="I85" s="237">
        <v>0.57199999999999995</v>
      </c>
      <c r="J85" s="237">
        <v>41.545000000000002</v>
      </c>
      <c r="K85" s="237">
        <v>6.0000000000000001E-3</v>
      </c>
      <c r="L85" s="237">
        <v>5.008</v>
      </c>
      <c r="M85" s="175">
        <v>2000</v>
      </c>
      <c r="N85" s="55">
        <v>10</v>
      </c>
      <c r="O85" s="60">
        <v>49.497</v>
      </c>
      <c r="P85" s="237">
        <v>48.429000000000002</v>
      </c>
      <c r="Q85" s="237">
        <v>47.41</v>
      </c>
      <c r="R85" s="237">
        <v>46.439</v>
      </c>
      <c r="S85" s="237">
        <v>45.514000000000003</v>
      </c>
      <c r="T85" s="237">
        <v>44.637</v>
      </c>
      <c r="U85" s="237">
        <v>43.796999999999997</v>
      </c>
      <c r="V85" s="237">
        <v>42.99</v>
      </c>
      <c r="W85" s="237">
        <v>42.212000000000003</v>
      </c>
      <c r="X85" s="237">
        <v>41.463000000000001</v>
      </c>
      <c r="Y85" s="237">
        <v>40.747999999999998</v>
      </c>
      <c r="Z85" s="237">
        <v>40.058999999999997</v>
      </c>
      <c r="AA85" s="237">
        <v>39.402999999999999</v>
      </c>
      <c r="AB85" s="237">
        <v>38.764000000000003</v>
      </c>
      <c r="AC85" s="237">
        <v>38.146000000000001</v>
      </c>
      <c r="AD85" s="237">
        <v>37.551000000000002</v>
      </c>
      <c r="AE85" s="237">
        <v>36.981000000000002</v>
      </c>
      <c r="AF85" s="237">
        <v>36.427999999999997</v>
      </c>
      <c r="AG85" s="237">
        <v>35.893999999999998</v>
      </c>
      <c r="AH85" s="238">
        <v>35.369</v>
      </c>
    </row>
    <row r="86" spans="1:34" x14ac:dyDescent="0.25">
      <c r="A86" s="51" t="s">
        <v>203</v>
      </c>
      <c r="B86" s="177">
        <v>271712</v>
      </c>
      <c r="C86" s="175" t="s">
        <v>674</v>
      </c>
      <c r="D86" s="175">
        <v>50</v>
      </c>
      <c r="E86" s="175">
        <v>144</v>
      </c>
      <c r="F86" s="237">
        <v>193.06</v>
      </c>
      <c r="G86" s="237">
        <v>1455.45</v>
      </c>
      <c r="H86" s="237">
        <v>1068.827</v>
      </c>
      <c r="I86" s="237">
        <v>0.50700000000000001</v>
      </c>
      <c r="J86" s="237">
        <v>40.948</v>
      </c>
      <c r="K86" s="237">
        <v>1.2999999999999999E-2</v>
      </c>
      <c r="L86" s="237">
        <v>5.0069999999999997</v>
      </c>
      <c r="M86" s="175">
        <v>2000</v>
      </c>
      <c r="N86" s="55">
        <v>10</v>
      </c>
      <c r="O86" s="60">
        <v>48.798000000000002</v>
      </c>
      <c r="P86" s="237">
        <v>47.743000000000002</v>
      </c>
      <c r="Q86" s="237">
        <v>46.743000000000002</v>
      </c>
      <c r="R86" s="237">
        <v>45.790999999999997</v>
      </c>
      <c r="S86" s="237">
        <v>44.87</v>
      </c>
      <c r="T86" s="237">
        <v>43.997</v>
      </c>
      <c r="U86" s="237">
        <v>43.168999999999997</v>
      </c>
      <c r="V86" s="237">
        <v>42.374000000000002</v>
      </c>
      <c r="W86" s="237">
        <v>41.61</v>
      </c>
      <c r="X86" s="237">
        <v>40.875</v>
      </c>
      <c r="Y86" s="237">
        <v>40.168999999999997</v>
      </c>
      <c r="Z86" s="237">
        <v>39.49</v>
      </c>
      <c r="AA86" s="237">
        <v>38.837000000000003</v>
      </c>
      <c r="AB86" s="237">
        <v>38.198</v>
      </c>
      <c r="AC86" s="237">
        <v>37.591999999999999</v>
      </c>
      <c r="AD86" s="237">
        <v>37.017000000000003</v>
      </c>
      <c r="AE86" s="237">
        <v>36.456000000000003</v>
      </c>
      <c r="AF86" s="237">
        <v>35.906999999999996</v>
      </c>
      <c r="AG86" s="237">
        <v>35.372999999999998</v>
      </c>
      <c r="AH86" s="238">
        <v>34.856999999999999</v>
      </c>
    </row>
    <row r="87" spans="1:34" x14ac:dyDescent="0.25">
      <c r="A87" s="51" t="s">
        <v>204</v>
      </c>
      <c r="B87" s="177">
        <v>271713</v>
      </c>
      <c r="C87" s="175" t="s">
        <v>674</v>
      </c>
      <c r="D87" s="175">
        <v>50</v>
      </c>
      <c r="E87" s="175">
        <v>125</v>
      </c>
      <c r="F87" s="237">
        <v>294.5</v>
      </c>
      <c r="G87" s="237">
        <v>2543.4499999999998</v>
      </c>
      <c r="H87" s="237">
        <v>1617.999</v>
      </c>
      <c r="I87" s="237">
        <v>1.0009999999999999</v>
      </c>
      <c r="J87" s="237">
        <v>27.506</v>
      </c>
      <c r="K87" s="237">
        <v>0.106</v>
      </c>
      <c r="L87" s="237">
        <v>4.9960000000000004</v>
      </c>
      <c r="M87" s="175">
        <v>2000</v>
      </c>
      <c r="N87" s="55">
        <v>10</v>
      </c>
      <c r="O87" s="60">
        <v>36.386000000000003</v>
      </c>
      <c r="P87" s="237">
        <v>35.061999999999998</v>
      </c>
      <c r="Q87" s="237">
        <v>33.840000000000003</v>
      </c>
      <c r="R87" s="237">
        <v>32.695999999999998</v>
      </c>
      <c r="S87" s="237">
        <v>31.637</v>
      </c>
      <c r="T87" s="237">
        <v>30.638999999999999</v>
      </c>
      <c r="U87" s="237">
        <v>29.695</v>
      </c>
      <c r="V87" s="237">
        <v>28.809000000000001</v>
      </c>
      <c r="W87" s="237">
        <v>27.971</v>
      </c>
      <c r="X87" s="237">
        <v>27.184999999999999</v>
      </c>
      <c r="Y87" s="237">
        <v>26.437999999999999</v>
      </c>
      <c r="Z87" s="237">
        <v>25.728000000000002</v>
      </c>
      <c r="AA87" s="237">
        <v>25.058</v>
      </c>
      <c r="AB87" s="237">
        <v>24.41</v>
      </c>
      <c r="AC87" s="237">
        <v>23.802</v>
      </c>
      <c r="AD87" s="237">
        <v>23.222999999999999</v>
      </c>
      <c r="AE87" s="237">
        <v>22.666</v>
      </c>
      <c r="AF87" s="237">
        <v>22.129000000000001</v>
      </c>
      <c r="AG87" s="237">
        <v>21.619</v>
      </c>
      <c r="AH87" s="238">
        <v>21.128</v>
      </c>
    </row>
    <row r="88" spans="1:34" x14ac:dyDescent="0.25">
      <c r="A88" s="51" t="s">
        <v>204</v>
      </c>
      <c r="B88" s="177">
        <v>271713</v>
      </c>
      <c r="C88" s="175" t="s">
        <v>674</v>
      </c>
      <c r="D88" s="175">
        <v>50</v>
      </c>
      <c r="E88" s="175">
        <v>125</v>
      </c>
      <c r="F88" s="237">
        <v>297.42</v>
      </c>
      <c r="G88" s="237">
        <v>2574.83</v>
      </c>
      <c r="H88" s="237">
        <v>1637.58</v>
      </c>
      <c r="I88" s="237">
        <v>4.1120000000000001</v>
      </c>
      <c r="J88" s="237">
        <v>27.974</v>
      </c>
      <c r="K88" s="237">
        <v>4.3999999999999997E-2</v>
      </c>
      <c r="L88" s="237">
        <v>4.9950000000000001</v>
      </c>
      <c r="M88" s="175">
        <v>2000</v>
      </c>
      <c r="N88" s="55">
        <v>10</v>
      </c>
      <c r="O88" s="60">
        <v>36.886000000000003</v>
      </c>
      <c r="P88" s="237">
        <v>35.564</v>
      </c>
      <c r="Q88" s="237">
        <v>34.340000000000003</v>
      </c>
      <c r="R88" s="237">
        <v>33.195999999999998</v>
      </c>
      <c r="S88" s="237">
        <v>32.130000000000003</v>
      </c>
      <c r="T88" s="237">
        <v>31.125</v>
      </c>
      <c r="U88" s="237">
        <v>30.184000000000001</v>
      </c>
      <c r="V88" s="237">
        <v>29.295999999999999</v>
      </c>
      <c r="W88" s="237">
        <v>28.457000000000001</v>
      </c>
      <c r="X88" s="237">
        <v>27.663</v>
      </c>
      <c r="Y88" s="237">
        <v>26.908999999999999</v>
      </c>
      <c r="Z88" s="237">
        <v>26.193999999999999</v>
      </c>
      <c r="AA88" s="237">
        <v>25.510999999999999</v>
      </c>
      <c r="AB88" s="237">
        <v>24.864000000000001</v>
      </c>
      <c r="AC88" s="237">
        <v>24.251000000000001</v>
      </c>
      <c r="AD88" s="237">
        <v>23.658999999999999</v>
      </c>
      <c r="AE88" s="237">
        <v>23.100999999999999</v>
      </c>
      <c r="AF88" s="237">
        <v>22.564</v>
      </c>
      <c r="AG88" s="237">
        <v>22.047999999999998</v>
      </c>
      <c r="AH88" s="238">
        <v>21.547000000000001</v>
      </c>
    </row>
    <row r="89" spans="1:34" x14ac:dyDescent="0.25">
      <c r="A89" s="51" t="s">
        <v>204</v>
      </c>
      <c r="B89" s="177">
        <v>271713</v>
      </c>
      <c r="C89" s="175" t="s">
        <v>674</v>
      </c>
      <c r="D89" s="175">
        <v>50</v>
      </c>
      <c r="E89" s="175">
        <v>125</v>
      </c>
      <c r="F89" s="237">
        <v>301.60000000000002</v>
      </c>
      <c r="G89" s="237">
        <v>2596.4699999999998</v>
      </c>
      <c r="H89" s="237">
        <v>1651.1320000000001</v>
      </c>
      <c r="I89" s="237">
        <v>1.204</v>
      </c>
      <c r="J89" s="237">
        <v>28.007999999999999</v>
      </c>
      <c r="K89" s="237">
        <v>0.01</v>
      </c>
      <c r="L89" s="237">
        <v>4.9939999999999998</v>
      </c>
      <c r="M89" s="175">
        <v>2000</v>
      </c>
      <c r="N89" s="55">
        <v>10</v>
      </c>
      <c r="O89" s="60">
        <v>36.869999999999997</v>
      </c>
      <c r="P89" s="237">
        <v>35.558999999999997</v>
      </c>
      <c r="Q89" s="237">
        <v>34.338000000000001</v>
      </c>
      <c r="R89" s="237">
        <v>33.201999999999998</v>
      </c>
      <c r="S89" s="237">
        <v>32.137999999999998</v>
      </c>
      <c r="T89" s="237">
        <v>31.143999999999998</v>
      </c>
      <c r="U89" s="237">
        <v>30.202999999999999</v>
      </c>
      <c r="V89" s="237">
        <v>29.321999999999999</v>
      </c>
      <c r="W89" s="237">
        <v>28.486999999999998</v>
      </c>
      <c r="X89" s="237">
        <v>27.699000000000002</v>
      </c>
      <c r="Y89" s="237">
        <v>26.949000000000002</v>
      </c>
      <c r="Z89" s="237">
        <v>26.242000000000001</v>
      </c>
      <c r="AA89" s="237">
        <v>25.565000000000001</v>
      </c>
      <c r="AB89" s="237">
        <v>24.922000000000001</v>
      </c>
      <c r="AC89" s="237">
        <v>24.303000000000001</v>
      </c>
      <c r="AD89" s="237">
        <v>23.719000000000001</v>
      </c>
      <c r="AE89" s="237">
        <v>23.155999999999999</v>
      </c>
      <c r="AF89" s="237">
        <v>22.625</v>
      </c>
      <c r="AG89" s="237">
        <v>22.106999999999999</v>
      </c>
      <c r="AH89" s="238">
        <v>21.614000000000001</v>
      </c>
    </row>
    <row r="90" spans="1:34" x14ac:dyDescent="0.25">
      <c r="A90" s="51" t="s">
        <v>205</v>
      </c>
      <c r="B90" s="177">
        <v>271714</v>
      </c>
      <c r="C90" s="175" t="s">
        <v>674</v>
      </c>
      <c r="D90" s="175">
        <v>50</v>
      </c>
      <c r="E90" s="175">
        <v>122</v>
      </c>
      <c r="F90" s="237">
        <v>202.59</v>
      </c>
      <c r="G90" s="237">
        <v>1847.48</v>
      </c>
      <c r="H90" s="237">
        <v>114.137</v>
      </c>
      <c r="I90" s="237">
        <v>2.1349999999999998</v>
      </c>
      <c r="J90" s="237">
        <v>8.5380000000000003</v>
      </c>
      <c r="K90" s="237">
        <v>7.0999999999999994E-2</v>
      </c>
      <c r="L90" s="237">
        <v>0.497</v>
      </c>
      <c r="M90" s="175">
        <v>2000</v>
      </c>
      <c r="N90" s="55">
        <v>10</v>
      </c>
      <c r="O90" s="60">
        <v>11.071999999999999</v>
      </c>
      <c r="P90" s="237">
        <v>10.651999999999999</v>
      </c>
      <c r="Q90" s="237">
        <v>10.308999999999999</v>
      </c>
      <c r="R90" s="237">
        <v>10.026999999999999</v>
      </c>
      <c r="S90" s="237">
        <v>9.7100000000000009</v>
      </c>
      <c r="T90" s="237">
        <v>9.3989999999999991</v>
      </c>
      <c r="U90" s="237">
        <v>9.1289999999999996</v>
      </c>
      <c r="V90" s="237">
        <v>8.8829999999999991</v>
      </c>
      <c r="W90" s="237">
        <v>8.6690000000000005</v>
      </c>
      <c r="X90" s="237">
        <v>8.468</v>
      </c>
      <c r="Y90" s="237">
        <v>8.2479999999999993</v>
      </c>
      <c r="Z90" s="237">
        <v>8.0310000000000006</v>
      </c>
      <c r="AA90" s="237">
        <v>7.8440000000000003</v>
      </c>
      <c r="AB90" s="237">
        <v>7.657</v>
      </c>
      <c r="AC90" s="237">
        <v>7.4809999999999999</v>
      </c>
      <c r="AD90" s="237">
        <v>7.2889999999999997</v>
      </c>
      <c r="AE90" s="237">
        <v>7.1660000000000004</v>
      </c>
      <c r="AF90" s="237">
        <v>7.048</v>
      </c>
      <c r="AG90" s="237">
        <v>6.9089999999999998</v>
      </c>
      <c r="AH90" s="238">
        <v>6.7759999999999998</v>
      </c>
    </row>
    <row r="91" spans="1:34" x14ac:dyDescent="0.25">
      <c r="A91" s="51" t="s">
        <v>205</v>
      </c>
      <c r="B91" s="177">
        <v>271714</v>
      </c>
      <c r="C91" s="175" t="s">
        <v>674</v>
      </c>
      <c r="D91" s="175">
        <v>50</v>
      </c>
      <c r="E91" s="175">
        <v>122</v>
      </c>
      <c r="F91" s="237">
        <v>312.22000000000003</v>
      </c>
      <c r="G91" s="237">
        <v>2787.41</v>
      </c>
      <c r="H91" s="237">
        <v>172.36099999999999</v>
      </c>
      <c r="I91" s="237">
        <v>2.7080000000000002</v>
      </c>
      <c r="J91" s="237">
        <v>8.8550000000000004</v>
      </c>
      <c r="K91" s="237">
        <v>0.151</v>
      </c>
      <c r="L91" s="237">
        <v>0.498</v>
      </c>
      <c r="M91" s="175">
        <v>2000</v>
      </c>
      <c r="N91" s="55">
        <v>10</v>
      </c>
      <c r="O91" s="60">
        <v>11.553000000000001</v>
      </c>
      <c r="P91" s="237">
        <v>11.122999999999999</v>
      </c>
      <c r="Q91" s="237">
        <v>10.786</v>
      </c>
      <c r="R91" s="237">
        <v>10.439</v>
      </c>
      <c r="S91" s="237">
        <v>10.121</v>
      </c>
      <c r="T91" s="237">
        <v>9.7940000000000005</v>
      </c>
      <c r="U91" s="237">
        <v>9.5269999999999992</v>
      </c>
      <c r="V91" s="237">
        <v>9.2170000000000005</v>
      </c>
      <c r="W91" s="237">
        <v>8.9740000000000002</v>
      </c>
      <c r="X91" s="237">
        <v>8.7089999999999996</v>
      </c>
      <c r="Y91" s="237">
        <v>8.4589999999999996</v>
      </c>
      <c r="Z91" s="237">
        <v>8.2370000000000001</v>
      </c>
      <c r="AA91" s="237">
        <v>8.1340000000000003</v>
      </c>
      <c r="AB91" s="237">
        <v>7.9320000000000004</v>
      </c>
      <c r="AC91" s="237">
        <v>7.7549999999999999</v>
      </c>
      <c r="AD91" s="237">
        <v>7.5739999999999998</v>
      </c>
      <c r="AE91" s="237">
        <v>7.444</v>
      </c>
      <c r="AF91" s="237">
        <v>7.2450000000000001</v>
      </c>
      <c r="AG91" s="237">
        <v>7.101</v>
      </c>
      <c r="AH91" s="238">
        <v>6.9729999999999999</v>
      </c>
    </row>
    <row r="92" spans="1:34" x14ac:dyDescent="0.25">
      <c r="A92" s="51" t="s">
        <v>205</v>
      </c>
      <c r="B92" s="177">
        <v>271714</v>
      </c>
      <c r="C92" s="175" t="s">
        <v>674</v>
      </c>
      <c r="D92" s="175">
        <v>50</v>
      </c>
      <c r="E92" s="175">
        <v>122</v>
      </c>
      <c r="F92" s="237">
        <v>385.61</v>
      </c>
      <c r="G92" s="237">
        <v>3465.98</v>
      </c>
      <c r="H92" s="237">
        <v>214.48</v>
      </c>
      <c r="I92" s="237">
        <v>1.4390000000000001</v>
      </c>
      <c r="J92" s="237">
        <v>9.3469999999999995</v>
      </c>
      <c r="K92" s="237">
        <v>6.0999999999999999E-2</v>
      </c>
      <c r="L92" s="237">
        <v>0.498</v>
      </c>
      <c r="M92" s="175">
        <v>2000</v>
      </c>
      <c r="N92" s="55">
        <v>10</v>
      </c>
      <c r="O92" s="60">
        <v>12.15</v>
      </c>
      <c r="P92" s="237">
        <v>11.762</v>
      </c>
      <c r="Q92" s="237">
        <v>11.321999999999999</v>
      </c>
      <c r="R92" s="237">
        <v>10.996</v>
      </c>
      <c r="S92" s="237">
        <v>10.635</v>
      </c>
      <c r="T92" s="237">
        <v>10.343</v>
      </c>
      <c r="U92" s="237">
        <v>10.025</v>
      </c>
      <c r="V92" s="237">
        <v>9.7680000000000007</v>
      </c>
      <c r="W92" s="237">
        <v>9.5060000000000002</v>
      </c>
      <c r="X92" s="237">
        <v>9.2609999999999992</v>
      </c>
      <c r="Y92" s="237">
        <v>9.0060000000000002</v>
      </c>
      <c r="Z92" s="237">
        <v>8.7690000000000001</v>
      </c>
      <c r="AA92" s="237">
        <v>8.5530000000000008</v>
      </c>
      <c r="AB92" s="237">
        <v>8.3859999999999992</v>
      </c>
      <c r="AC92" s="237">
        <v>8.1470000000000002</v>
      </c>
      <c r="AD92" s="237">
        <v>7.9610000000000003</v>
      </c>
      <c r="AE92" s="237">
        <v>7.8220000000000001</v>
      </c>
      <c r="AF92" s="237">
        <v>7.7030000000000003</v>
      </c>
      <c r="AG92" s="237">
        <v>7.5069999999999997</v>
      </c>
      <c r="AH92" s="238">
        <v>7.327</v>
      </c>
    </row>
    <row r="93" spans="1:34" x14ac:dyDescent="0.25">
      <c r="A93" s="51" t="s">
        <v>206</v>
      </c>
      <c r="B93" s="177">
        <v>271715</v>
      </c>
      <c r="C93" s="175" t="s">
        <v>674</v>
      </c>
      <c r="D93" s="175">
        <v>50</v>
      </c>
      <c r="E93" s="175">
        <v>145</v>
      </c>
      <c r="F93" s="237">
        <v>269.93</v>
      </c>
      <c r="G93" s="237">
        <v>1953.32</v>
      </c>
      <c r="H93" s="237">
        <v>143.54499999999999</v>
      </c>
      <c r="I93" s="237">
        <v>1.6279999999999999</v>
      </c>
      <c r="J93" s="237">
        <v>3.4060000000000001</v>
      </c>
      <c r="K93" s="237">
        <v>5.3999999999999999E-2</v>
      </c>
      <c r="L93" s="237">
        <v>0.498</v>
      </c>
      <c r="M93" s="175">
        <v>2000</v>
      </c>
      <c r="N93" s="55">
        <v>10</v>
      </c>
      <c r="O93" s="60">
        <v>4.5069999999999997</v>
      </c>
      <c r="P93" s="237">
        <v>4.3579999999999997</v>
      </c>
      <c r="Q93" s="237">
        <v>4.1929999999999996</v>
      </c>
      <c r="R93" s="237">
        <v>4.0140000000000002</v>
      </c>
      <c r="S93" s="237">
        <v>3.9780000000000002</v>
      </c>
      <c r="T93" s="237">
        <v>3.839</v>
      </c>
      <c r="U93" s="237">
        <v>3.669</v>
      </c>
      <c r="V93" s="237">
        <v>3.5430000000000001</v>
      </c>
      <c r="W93" s="237">
        <v>3.4220000000000002</v>
      </c>
      <c r="X93" s="237">
        <v>3.3540000000000001</v>
      </c>
      <c r="Y93" s="237">
        <v>3.2759999999999998</v>
      </c>
      <c r="Z93" s="237">
        <v>3.1869999999999998</v>
      </c>
      <c r="AA93" s="237">
        <v>3.1259999999999999</v>
      </c>
      <c r="AB93" s="237">
        <v>3.052</v>
      </c>
      <c r="AC93" s="237">
        <v>2.968</v>
      </c>
      <c r="AD93" s="237">
        <v>2.9039999999999999</v>
      </c>
      <c r="AE93" s="237">
        <v>2.7879999999999998</v>
      </c>
      <c r="AF93" s="237">
        <v>2.6989999999999998</v>
      </c>
      <c r="AG93" s="237">
        <v>2.613</v>
      </c>
      <c r="AH93" s="238">
        <v>2.6219999999999999</v>
      </c>
    </row>
    <row r="94" spans="1:34" x14ac:dyDescent="0.25">
      <c r="A94" s="51" t="s">
        <v>206</v>
      </c>
      <c r="B94" s="177">
        <v>271715</v>
      </c>
      <c r="C94" s="175" t="s">
        <v>674</v>
      </c>
      <c r="D94" s="175">
        <v>50</v>
      </c>
      <c r="E94" s="175">
        <v>145</v>
      </c>
      <c r="F94" s="237">
        <v>315.14</v>
      </c>
      <c r="G94" s="237">
        <v>2341.6999999999998</v>
      </c>
      <c r="H94" s="237">
        <v>171.77600000000001</v>
      </c>
      <c r="I94" s="237">
        <v>1.871</v>
      </c>
      <c r="J94" s="237">
        <v>3.8919999999999999</v>
      </c>
      <c r="K94" s="237">
        <v>3.1E-2</v>
      </c>
      <c r="L94" s="237">
        <v>0.497</v>
      </c>
      <c r="M94" s="175">
        <v>2000</v>
      </c>
      <c r="N94" s="55">
        <v>10</v>
      </c>
      <c r="O94" s="60">
        <v>5.1580000000000004</v>
      </c>
      <c r="P94" s="237">
        <v>5.03</v>
      </c>
      <c r="Q94" s="237">
        <v>4.827</v>
      </c>
      <c r="R94" s="237">
        <v>4.6459999999999999</v>
      </c>
      <c r="S94" s="237">
        <v>4.492</v>
      </c>
      <c r="T94" s="237">
        <v>4.29</v>
      </c>
      <c r="U94" s="237">
        <v>4.2069999999999999</v>
      </c>
      <c r="V94" s="237">
        <v>4.0609999999999999</v>
      </c>
      <c r="W94" s="237">
        <v>3.919</v>
      </c>
      <c r="X94" s="237">
        <v>3.8010000000000002</v>
      </c>
      <c r="Y94" s="237">
        <v>3.726</v>
      </c>
      <c r="Z94" s="237">
        <v>3.6829999999999998</v>
      </c>
      <c r="AA94" s="237">
        <v>3.5979999999999999</v>
      </c>
      <c r="AB94" s="237">
        <v>3.5139999999999998</v>
      </c>
      <c r="AC94" s="237">
        <v>3.343</v>
      </c>
      <c r="AD94" s="237">
        <v>3.234</v>
      </c>
      <c r="AE94" s="237">
        <v>3.165</v>
      </c>
      <c r="AF94" s="237">
        <v>3.12</v>
      </c>
      <c r="AG94" s="237">
        <v>3.0419999999999998</v>
      </c>
      <c r="AH94" s="238">
        <v>2.9809999999999999</v>
      </c>
    </row>
    <row r="95" spans="1:34" x14ac:dyDescent="0.25">
      <c r="A95" s="51" t="s">
        <v>206</v>
      </c>
      <c r="B95" s="177">
        <v>271715</v>
      </c>
      <c r="C95" s="175" t="s">
        <v>674</v>
      </c>
      <c r="D95" s="175">
        <v>50</v>
      </c>
      <c r="E95" s="175">
        <v>145</v>
      </c>
      <c r="F95" s="237">
        <v>376.64</v>
      </c>
      <c r="G95" s="237">
        <v>2754.39</v>
      </c>
      <c r="H95" s="237">
        <v>202.38499999999999</v>
      </c>
      <c r="I95" s="237">
        <v>2.3959999999999999</v>
      </c>
      <c r="J95" s="237">
        <v>4.3949999999999996</v>
      </c>
      <c r="K95" s="237">
        <v>2.3E-2</v>
      </c>
      <c r="L95" s="237">
        <v>0.497</v>
      </c>
      <c r="M95" s="175">
        <v>2000</v>
      </c>
      <c r="N95" s="55">
        <v>10</v>
      </c>
      <c r="O95" s="60">
        <v>5.7939999999999996</v>
      </c>
      <c r="P95" s="237">
        <v>5.5919999999999996</v>
      </c>
      <c r="Q95" s="237">
        <v>5.3840000000000003</v>
      </c>
      <c r="R95" s="237">
        <v>5.2039999999999997</v>
      </c>
      <c r="S95" s="237">
        <v>5.0410000000000004</v>
      </c>
      <c r="T95" s="237">
        <v>4.883</v>
      </c>
      <c r="U95" s="237">
        <v>4.7309999999999999</v>
      </c>
      <c r="V95" s="237">
        <v>4.6219999999999999</v>
      </c>
      <c r="W95" s="237">
        <v>4.4710000000000001</v>
      </c>
      <c r="X95" s="237">
        <v>4.3529999999999998</v>
      </c>
      <c r="Y95" s="237">
        <v>4.2610000000000001</v>
      </c>
      <c r="Z95" s="237">
        <v>4.1150000000000002</v>
      </c>
      <c r="AA95" s="237">
        <v>4.0179999999999998</v>
      </c>
      <c r="AB95" s="237">
        <v>3.9129999999999998</v>
      </c>
      <c r="AC95" s="237">
        <v>3.8079999999999998</v>
      </c>
      <c r="AD95" s="237">
        <v>3.7189999999999999</v>
      </c>
      <c r="AE95" s="237">
        <v>3.63</v>
      </c>
      <c r="AF95" s="237">
        <v>3.536</v>
      </c>
      <c r="AG95" s="237">
        <v>3.4460000000000002</v>
      </c>
      <c r="AH95" s="238">
        <v>3.3759999999999999</v>
      </c>
    </row>
    <row r="96" spans="1:34" x14ac:dyDescent="0.25">
      <c r="A96" s="51" t="s">
        <v>207</v>
      </c>
      <c r="B96" s="177">
        <v>271716</v>
      </c>
      <c r="C96" s="175" t="s">
        <v>674</v>
      </c>
      <c r="D96" s="175">
        <v>50</v>
      </c>
      <c r="E96" s="175">
        <v>93</v>
      </c>
      <c r="F96" s="237">
        <v>781.08</v>
      </c>
      <c r="G96" s="237">
        <v>8360.17</v>
      </c>
      <c r="H96" s="237">
        <v>3970.3580000000002</v>
      </c>
      <c r="I96" s="237">
        <v>1.3720000000000001</v>
      </c>
      <c r="J96" s="237">
        <v>3.9</v>
      </c>
      <c r="K96" s="237">
        <v>3.0000000000000001E-3</v>
      </c>
      <c r="L96" s="237">
        <v>5.0129999999999999</v>
      </c>
      <c r="M96" s="175">
        <v>2000</v>
      </c>
      <c r="N96" s="55">
        <v>10</v>
      </c>
      <c r="O96" s="60">
        <v>5.0910000000000002</v>
      </c>
      <c r="P96" s="237">
        <v>4.915</v>
      </c>
      <c r="Q96" s="237">
        <v>4.75</v>
      </c>
      <c r="R96" s="237">
        <v>4.5970000000000004</v>
      </c>
      <c r="S96" s="237">
        <v>4.4489999999999998</v>
      </c>
      <c r="T96" s="237">
        <v>4.3129999999999997</v>
      </c>
      <c r="U96" s="237">
        <v>4.1890000000000001</v>
      </c>
      <c r="V96" s="237">
        <v>4.0739999999999998</v>
      </c>
      <c r="W96" s="237">
        <v>3.9580000000000002</v>
      </c>
      <c r="X96" s="237">
        <v>3.8570000000000002</v>
      </c>
      <c r="Y96" s="237">
        <v>3.7570000000000001</v>
      </c>
      <c r="Z96" s="237">
        <v>3.6619999999999999</v>
      </c>
      <c r="AA96" s="237">
        <v>3.5720000000000001</v>
      </c>
      <c r="AB96" s="237">
        <v>3.4870000000000001</v>
      </c>
      <c r="AC96" s="237">
        <v>3.4049999999999998</v>
      </c>
      <c r="AD96" s="237">
        <v>3.3319999999999999</v>
      </c>
      <c r="AE96" s="237">
        <v>3.2530000000000001</v>
      </c>
      <c r="AF96" s="237">
        <v>3.1819999999999999</v>
      </c>
      <c r="AG96" s="237">
        <v>3.11</v>
      </c>
      <c r="AH96" s="238">
        <v>3.0430000000000001</v>
      </c>
    </row>
    <row r="97" spans="1:34" x14ac:dyDescent="0.25">
      <c r="A97" s="51" t="s">
        <v>207</v>
      </c>
      <c r="B97" s="177">
        <v>271716</v>
      </c>
      <c r="C97" s="175" t="s">
        <v>674</v>
      </c>
      <c r="D97" s="175">
        <v>50</v>
      </c>
      <c r="E97" s="175">
        <v>93</v>
      </c>
      <c r="F97" s="237">
        <v>785.77</v>
      </c>
      <c r="G97" s="237">
        <v>8379.3799999999992</v>
      </c>
      <c r="H97" s="237">
        <v>3980.72</v>
      </c>
      <c r="I97" s="237">
        <v>1.0780000000000001</v>
      </c>
      <c r="J97" s="237">
        <v>3.952</v>
      </c>
      <c r="K97" s="237">
        <v>1E-3</v>
      </c>
      <c r="L97" s="237">
        <v>5.0149999999999997</v>
      </c>
      <c r="M97" s="175">
        <v>2000</v>
      </c>
      <c r="N97" s="55">
        <v>10</v>
      </c>
      <c r="O97" s="60">
        <v>5.1660000000000004</v>
      </c>
      <c r="P97" s="237">
        <v>4.9779999999999998</v>
      </c>
      <c r="Q97" s="237">
        <v>4.8099999999999996</v>
      </c>
      <c r="R97" s="237">
        <v>4.6619999999999999</v>
      </c>
      <c r="S97" s="237">
        <v>4.5119999999999996</v>
      </c>
      <c r="T97" s="237">
        <v>4.3739999999999997</v>
      </c>
      <c r="U97" s="237">
        <v>4.2469999999999999</v>
      </c>
      <c r="V97" s="237">
        <v>4.1289999999999996</v>
      </c>
      <c r="W97" s="237">
        <v>4.016</v>
      </c>
      <c r="X97" s="237">
        <v>3.907</v>
      </c>
      <c r="Y97" s="237">
        <v>3.806</v>
      </c>
      <c r="Z97" s="237">
        <v>3.7109999999999999</v>
      </c>
      <c r="AA97" s="237">
        <v>3.6179999999999999</v>
      </c>
      <c r="AB97" s="237">
        <v>3.53</v>
      </c>
      <c r="AC97" s="237">
        <v>3.4460000000000002</v>
      </c>
      <c r="AD97" s="237">
        <v>3.3660000000000001</v>
      </c>
      <c r="AE97" s="237">
        <v>3.2919999999999998</v>
      </c>
      <c r="AF97" s="237">
        <v>3.2240000000000002</v>
      </c>
      <c r="AG97" s="237">
        <v>3.1560000000000001</v>
      </c>
      <c r="AH97" s="238">
        <v>3.085</v>
      </c>
    </row>
    <row r="98" spans="1:34" x14ac:dyDescent="0.25">
      <c r="A98" s="51" t="s">
        <v>207</v>
      </c>
      <c r="B98" s="177">
        <v>271716</v>
      </c>
      <c r="C98" s="175" t="s">
        <v>674</v>
      </c>
      <c r="D98" s="175">
        <v>50</v>
      </c>
      <c r="E98" s="175">
        <v>93</v>
      </c>
      <c r="F98" s="237">
        <v>786.96</v>
      </c>
      <c r="G98" s="237">
        <v>8380.1</v>
      </c>
      <c r="H98" s="237">
        <v>3981.2240000000002</v>
      </c>
      <c r="I98" s="237">
        <v>1.7370000000000001</v>
      </c>
      <c r="J98" s="237">
        <v>4.0060000000000002</v>
      </c>
      <c r="K98" s="237">
        <v>1E-3</v>
      </c>
      <c r="L98" s="237">
        <v>5.0149999999999997</v>
      </c>
      <c r="M98" s="175">
        <v>2000</v>
      </c>
      <c r="N98" s="55">
        <v>10</v>
      </c>
      <c r="O98" s="60">
        <v>5.23</v>
      </c>
      <c r="P98" s="237">
        <v>5.0469999999999997</v>
      </c>
      <c r="Q98" s="237">
        <v>4.8789999999999996</v>
      </c>
      <c r="R98" s="237">
        <v>4.72</v>
      </c>
      <c r="S98" s="237">
        <v>4.5709999999999997</v>
      </c>
      <c r="T98" s="237">
        <v>4.4329999999999998</v>
      </c>
      <c r="U98" s="237">
        <v>4.3040000000000003</v>
      </c>
      <c r="V98" s="237">
        <v>4.1829999999999998</v>
      </c>
      <c r="W98" s="237">
        <v>4.0679999999999996</v>
      </c>
      <c r="X98" s="237">
        <v>3.96</v>
      </c>
      <c r="Y98" s="237">
        <v>3.859</v>
      </c>
      <c r="Z98" s="237">
        <v>3.7639999999999998</v>
      </c>
      <c r="AA98" s="237">
        <v>3.6709999999999998</v>
      </c>
      <c r="AB98" s="237">
        <v>3.5819999999999999</v>
      </c>
      <c r="AC98" s="237">
        <v>3.496</v>
      </c>
      <c r="AD98" s="237">
        <v>3.4159999999999999</v>
      </c>
      <c r="AE98" s="237">
        <v>3.3410000000000002</v>
      </c>
      <c r="AF98" s="237">
        <v>3.2669999999999999</v>
      </c>
      <c r="AG98" s="237">
        <v>3.198</v>
      </c>
      <c r="AH98" s="238">
        <v>3.13</v>
      </c>
    </row>
    <row r="99" spans="1:34" x14ac:dyDescent="0.25">
      <c r="A99" s="51" t="s">
        <v>208</v>
      </c>
      <c r="B99" s="177">
        <v>271717</v>
      </c>
      <c r="C99" s="175" t="s">
        <v>674</v>
      </c>
      <c r="D99" s="175">
        <v>50</v>
      </c>
      <c r="E99" s="175">
        <v>96</v>
      </c>
      <c r="F99" s="237">
        <v>436.22</v>
      </c>
      <c r="G99" s="237">
        <v>4601.4799999999996</v>
      </c>
      <c r="H99" s="237">
        <v>2249.6849999999999</v>
      </c>
      <c r="I99" s="237">
        <v>5.9379999999999997</v>
      </c>
      <c r="J99" s="237">
        <v>5.0279999999999996</v>
      </c>
      <c r="K99" s="237">
        <v>1.9E-2</v>
      </c>
      <c r="L99" s="237">
        <v>5</v>
      </c>
      <c r="M99" s="175">
        <v>2000</v>
      </c>
      <c r="N99" s="55">
        <v>10</v>
      </c>
      <c r="O99" s="60">
        <v>6.7370000000000001</v>
      </c>
      <c r="P99" s="237">
        <v>6.4779999999999998</v>
      </c>
      <c r="Q99" s="237">
        <v>6.2370000000000001</v>
      </c>
      <c r="R99" s="237">
        <v>6.0190000000000001</v>
      </c>
      <c r="S99" s="237">
        <v>5.8159999999999998</v>
      </c>
      <c r="T99" s="237">
        <v>5.625</v>
      </c>
      <c r="U99" s="237">
        <v>5.4379999999999997</v>
      </c>
      <c r="V99" s="237">
        <v>5.2679999999999998</v>
      </c>
      <c r="W99" s="237">
        <v>5.1100000000000003</v>
      </c>
      <c r="X99" s="237">
        <v>4.9619999999999997</v>
      </c>
      <c r="Y99" s="237">
        <v>4.819</v>
      </c>
      <c r="Z99" s="237">
        <v>4.6829999999999998</v>
      </c>
      <c r="AA99" s="237">
        <v>4.556</v>
      </c>
      <c r="AB99" s="237">
        <v>4.4359999999999999</v>
      </c>
      <c r="AC99" s="237">
        <v>4.3209999999999997</v>
      </c>
      <c r="AD99" s="237">
        <v>4.2110000000000003</v>
      </c>
      <c r="AE99" s="237">
        <v>4.1050000000000004</v>
      </c>
      <c r="AF99" s="237">
        <v>4.01</v>
      </c>
      <c r="AG99" s="237">
        <v>3.9119999999999999</v>
      </c>
      <c r="AH99" s="238">
        <v>3.8180000000000001</v>
      </c>
    </row>
    <row r="100" spans="1:34" x14ac:dyDescent="0.25">
      <c r="A100" s="51" t="s">
        <v>208</v>
      </c>
      <c r="B100" s="177">
        <v>271717</v>
      </c>
      <c r="C100" s="175" t="s">
        <v>674</v>
      </c>
      <c r="D100" s="175">
        <v>50</v>
      </c>
      <c r="E100" s="175">
        <v>96</v>
      </c>
      <c r="F100" s="237">
        <v>450.36</v>
      </c>
      <c r="G100" s="237">
        <v>4734.6899999999996</v>
      </c>
      <c r="H100" s="237">
        <v>2314.8319999999999</v>
      </c>
      <c r="I100" s="237">
        <v>2.121</v>
      </c>
      <c r="J100" s="237">
        <v>5.3869999999999996</v>
      </c>
      <c r="K100" s="237">
        <v>2.1999999999999999E-2</v>
      </c>
      <c r="L100" s="237">
        <v>5</v>
      </c>
      <c r="M100" s="175">
        <v>2000</v>
      </c>
      <c r="N100" s="55">
        <v>10</v>
      </c>
      <c r="O100" s="60">
        <v>7.2110000000000003</v>
      </c>
      <c r="P100" s="237">
        <v>6.9370000000000003</v>
      </c>
      <c r="Q100" s="237">
        <v>6.6820000000000004</v>
      </c>
      <c r="R100" s="237">
        <v>6.4450000000000003</v>
      </c>
      <c r="S100" s="237">
        <v>6.2270000000000003</v>
      </c>
      <c r="T100" s="237">
        <v>6.0209999999999999</v>
      </c>
      <c r="U100" s="237">
        <v>5.827</v>
      </c>
      <c r="V100" s="237">
        <v>5.6470000000000002</v>
      </c>
      <c r="W100" s="237">
        <v>5.476</v>
      </c>
      <c r="X100" s="237">
        <v>5.3159999999999998</v>
      </c>
      <c r="Y100" s="237">
        <v>5.1630000000000003</v>
      </c>
      <c r="Z100" s="237">
        <v>5.0209999999999999</v>
      </c>
      <c r="AA100" s="237">
        <v>4.8849999999999998</v>
      </c>
      <c r="AB100" s="237">
        <v>4.7539999999999996</v>
      </c>
      <c r="AC100" s="237">
        <v>4.6340000000000003</v>
      </c>
      <c r="AD100" s="237">
        <v>4.5140000000000002</v>
      </c>
      <c r="AE100" s="237">
        <v>4.4020000000000001</v>
      </c>
      <c r="AF100" s="237">
        <v>4.2919999999999998</v>
      </c>
      <c r="AG100" s="237">
        <v>4.1900000000000004</v>
      </c>
      <c r="AH100" s="238">
        <v>4.093</v>
      </c>
    </row>
    <row r="101" spans="1:34" x14ac:dyDescent="0.25">
      <c r="A101" s="51" t="s">
        <v>208</v>
      </c>
      <c r="B101" s="177">
        <v>271717</v>
      </c>
      <c r="C101" s="175" t="s">
        <v>674</v>
      </c>
      <c r="D101" s="175">
        <v>50</v>
      </c>
      <c r="E101" s="175">
        <v>96</v>
      </c>
      <c r="F101" s="237">
        <v>459.33</v>
      </c>
      <c r="G101" s="237">
        <v>4813.82</v>
      </c>
      <c r="H101" s="237">
        <v>2354.8530000000001</v>
      </c>
      <c r="I101" s="237">
        <v>1.2450000000000001</v>
      </c>
      <c r="J101" s="237">
        <v>5.6639999999999997</v>
      </c>
      <c r="K101" s="237">
        <v>8.9999999999999993E-3</v>
      </c>
      <c r="L101" s="237">
        <v>5.0030000000000001</v>
      </c>
      <c r="M101" s="175">
        <v>2000</v>
      </c>
      <c r="N101" s="55">
        <v>10</v>
      </c>
      <c r="O101" s="60">
        <v>7.5880000000000001</v>
      </c>
      <c r="P101" s="237">
        <v>7.3</v>
      </c>
      <c r="Q101" s="237">
        <v>7.0330000000000004</v>
      </c>
      <c r="R101" s="237">
        <v>6.7859999999999996</v>
      </c>
      <c r="S101" s="237">
        <v>6.5519999999999996</v>
      </c>
      <c r="T101" s="237">
        <v>6.335</v>
      </c>
      <c r="U101" s="237">
        <v>6.1319999999999997</v>
      </c>
      <c r="V101" s="237">
        <v>5.94</v>
      </c>
      <c r="W101" s="237">
        <v>5.7590000000000003</v>
      </c>
      <c r="X101" s="237">
        <v>5.5919999999999996</v>
      </c>
      <c r="Y101" s="237">
        <v>5.4290000000000003</v>
      </c>
      <c r="Z101" s="237">
        <v>5.2779999999999996</v>
      </c>
      <c r="AA101" s="237">
        <v>5.133</v>
      </c>
      <c r="AB101" s="237">
        <v>4.9960000000000004</v>
      </c>
      <c r="AC101" s="237">
        <v>4.8650000000000002</v>
      </c>
      <c r="AD101" s="237">
        <v>4.7409999999999997</v>
      </c>
      <c r="AE101" s="237">
        <v>4.625</v>
      </c>
      <c r="AF101" s="237">
        <v>4.508</v>
      </c>
      <c r="AG101" s="237">
        <v>4.399</v>
      </c>
      <c r="AH101" s="238">
        <v>4.2939999999999996</v>
      </c>
    </row>
    <row r="102" spans="1:34" x14ac:dyDescent="0.25">
      <c r="A102" s="51" t="s">
        <v>209</v>
      </c>
      <c r="B102" s="177">
        <v>271718</v>
      </c>
      <c r="C102" s="175" t="s">
        <v>674</v>
      </c>
      <c r="D102" s="175">
        <v>50</v>
      </c>
      <c r="E102" s="175">
        <v>101</v>
      </c>
      <c r="F102" s="237">
        <v>629.34</v>
      </c>
      <c r="G102" s="237">
        <v>7191.79</v>
      </c>
      <c r="H102" s="237">
        <v>369.94</v>
      </c>
      <c r="I102" s="237">
        <v>7.3170000000000002</v>
      </c>
      <c r="J102" s="237">
        <v>7.8040000000000003</v>
      </c>
      <c r="K102" s="237">
        <v>0.10100000000000001</v>
      </c>
      <c r="L102" s="237">
        <v>0.5</v>
      </c>
      <c r="M102" s="175">
        <v>2000</v>
      </c>
      <c r="N102" s="55">
        <v>10</v>
      </c>
      <c r="O102" s="60">
        <v>10.29</v>
      </c>
      <c r="P102" s="237">
        <v>9.9280000000000008</v>
      </c>
      <c r="Q102" s="237">
        <v>9.5169999999999995</v>
      </c>
      <c r="R102" s="237">
        <v>9.1790000000000003</v>
      </c>
      <c r="S102" s="237">
        <v>8.9369999999999994</v>
      </c>
      <c r="T102" s="237">
        <v>8.673</v>
      </c>
      <c r="U102" s="237">
        <v>8.4060000000000006</v>
      </c>
      <c r="V102" s="237">
        <v>8.15</v>
      </c>
      <c r="W102" s="237">
        <v>7.92</v>
      </c>
      <c r="X102" s="237">
        <v>7.6989999999999998</v>
      </c>
      <c r="Y102" s="237">
        <v>7.5190000000000001</v>
      </c>
      <c r="Z102" s="237">
        <v>7.367</v>
      </c>
      <c r="AA102" s="237">
        <v>7.1959999999999997</v>
      </c>
      <c r="AB102" s="237">
        <v>6.97</v>
      </c>
      <c r="AC102" s="237">
        <v>6.77</v>
      </c>
      <c r="AD102" s="237">
        <v>6.5579999999999998</v>
      </c>
      <c r="AE102" s="237">
        <v>6.3680000000000003</v>
      </c>
      <c r="AF102" s="237">
        <v>6.2880000000000003</v>
      </c>
      <c r="AG102" s="237">
        <v>6.2389999999999999</v>
      </c>
      <c r="AH102" s="238">
        <v>6.109</v>
      </c>
    </row>
    <row r="103" spans="1:34" x14ac:dyDescent="0.25">
      <c r="A103" s="51" t="s">
        <v>209</v>
      </c>
      <c r="B103" s="177">
        <v>271718</v>
      </c>
      <c r="C103" s="175" t="s">
        <v>674</v>
      </c>
      <c r="D103" s="175">
        <v>50</v>
      </c>
      <c r="E103" s="175">
        <v>101</v>
      </c>
      <c r="F103" s="237">
        <v>782.37</v>
      </c>
      <c r="G103" s="237">
        <v>8404.7000000000007</v>
      </c>
      <c r="H103" s="237">
        <v>435.02800000000002</v>
      </c>
      <c r="I103" s="237">
        <v>4.22</v>
      </c>
      <c r="J103" s="237">
        <v>8.5690000000000008</v>
      </c>
      <c r="K103" s="237">
        <v>0.17699999999999999</v>
      </c>
      <c r="L103" s="237">
        <v>0.503</v>
      </c>
      <c r="M103" s="175">
        <v>2000</v>
      </c>
      <c r="N103" s="55">
        <v>10</v>
      </c>
      <c r="O103" s="60">
        <v>11.247999999999999</v>
      </c>
      <c r="P103" s="237">
        <v>10.847</v>
      </c>
      <c r="Q103" s="237">
        <v>10.494</v>
      </c>
      <c r="R103" s="237">
        <v>10.173999999999999</v>
      </c>
      <c r="S103" s="237">
        <v>9.8439999999999994</v>
      </c>
      <c r="T103" s="237">
        <v>9.5519999999999996</v>
      </c>
      <c r="U103" s="237">
        <v>9.2810000000000006</v>
      </c>
      <c r="V103" s="237">
        <v>8.9920000000000009</v>
      </c>
      <c r="W103" s="237">
        <v>8.7270000000000003</v>
      </c>
      <c r="X103" s="237">
        <v>8.4930000000000003</v>
      </c>
      <c r="Y103" s="237">
        <v>8.266</v>
      </c>
      <c r="Z103" s="237">
        <v>8.0530000000000008</v>
      </c>
      <c r="AA103" s="237">
        <v>7.8449999999999998</v>
      </c>
      <c r="AB103" s="237">
        <v>7.6369999999999996</v>
      </c>
      <c r="AC103" s="237">
        <v>7.4210000000000003</v>
      </c>
      <c r="AD103" s="237">
        <v>7.2460000000000004</v>
      </c>
      <c r="AE103" s="237">
        <v>7.0739999999999998</v>
      </c>
      <c r="AF103" s="237">
        <v>6.8789999999999996</v>
      </c>
      <c r="AG103" s="237">
        <v>6.73</v>
      </c>
      <c r="AH103" s="238">
        <v>6.5739999999999998</v>
      </c>
    </row>
    <row r="104" spans="1:34" x14ac:dyDescent="0.25">
      <c r="A104" s="51" t="s">
        <v>209</v>
      </c>
      <c r="B104" s="177">
        <v>271718</v>
      </c>
      <c r="C104" s="175" t="s">
        <v>674</v>
      </c>
      <c r="D104" s="175">
        <v>50</v>
      </c>
      <c r="E104" s="175">
        <v>101</v>
      </c>
      <c r="F104" s="237">
        <v>905.14</v>
      </c>
      <c r="G104" s="237">
        <v>9398.65</v>
      </c>
      <c r="H104" s="237">
        <v>486.47899999999998</v>
      </c>
      <c r="I104" s="237">
        <v>4.3079999999999998</v>
      </c>
      <c r="J104" s="237">
        <v>8.6959999999999997</v>
      </c>
      <c r="K104" s="237">
        <v>5.0999999999999997E-2</v>
      </c>
      <c r="L104" s="237">
        <v>0.503</v>
      </c>
      <c r="M104" s="175">
        <v>2000</v>
      </c>
      <c r="N104" s="55">
        <v>10</v>
      </c>
      <c r="O104" s="60">
        <v>11.494</v>
      </c>
      <c r="P104" s="237">
        <v>11.089</v>
      </c>
      <c r="Q104" s="237">
        <v>10.67</v>
      </c>
      <c r="R104" s="237">
        <v>10.294</v>
      </c>
      <c r="S104" s="237">
        <v>9.9870000000000001</v>
      </c>
      <c r="T104" s="237">
        <v>9.6780000000000008</v>
      </c>
      <c r="U104" s="237">
        <v>9.3650000000000002</v>
      </c>
      <c r="V104" s="237">
        <v>9.09</v>
      </c>
      <c r="W104" s="237">
        <v>8.8360000000000003</v>
      </c>
      <c r="X104" s="237">
        <v>8.6359999999999992</v>
      </c>
      <c r="Y104" s="237">
        <v>8.3719999999999999</v>
      </c>
      <c r="Z104" s="237">
        <v>8.1340000000000003</v>
      </c>
      <c r="AA104" s="237">
        <v>7.9059999999999997</v>
      </c>
      <c r="AB104" s="237">
        <v>7.7050000000000001</v>
      </c>
      <c r="AC104" s="237">
        <v>7.5289999999999999</v>
      </c>
      <c r="AD104" s="237">
        <v>7.3639999999999999</v>
      </c>
      <c r="AE104" s="237">
        <v>7.1909999999999998</v>
      </c>
      <c r="AF104" s="237">
        <v>7.032</v>
      </c>
      <c r="AG104" s="237">
        <v>6.8620000000000001</v>
      </c>
      <c r="AH104" s="238">
        <v>6.6950000000000003</v>
      </c>
    </row>
    <row r="105" spans="1:34" x14ac:dyDescent="0.25">
      <c r="A105" s="51" t="s">
        <v>210</v>
      </c>
      <c r="B105" s="177">
        <v>271719</v>
      </c>
      <c r="C105" s="175" t="s">
        <v>674</v>
      </c>
      <c r="D105" s="175">
        <v>50</v>
      </c>
      <c r="E105" s="175">
        <v>130</v>
      </c>
      <c r="F105" s="237">
        <v>631.12</v>
      </c>
      <c r="G105" s="237">
        <v>4835.67</v>
      </c>
      <c r="H105" s="237">
        <v>3207.4209999999998</v>
      </c>
      <c r="I105" s="237">
        <v>6.19</v>
      </c>
      <c r="J105" s="237">
        <v>7.6470000000000002</v>
      </c>
      <c r="K105" s="237">
        <v>4.0000000000000001E-3</v>
      </c>
      <c r="L105" s="237">
        <v>5.0090000000000003</v>
      </c>
      <c r="M105" s="175">
        <v>2000</v>
      </c>
      <c r="N105" s="55">
        <v>10</v>
      </c>
      <c r="O105" s="60">
        <v>10.146000000000001</v>
      </c>
      <c r="P105" s="237">
        <v>9.7669999999999995</v>
      </c>
      <c r="Q105" s="237">
        <v>9.4190000000000005</v>
      </c>
      <c r="R105" s="237">
        <v>9.0980000000000008</v>
      </c>
      <c r="S105" s="237">
        <v>8.8000000000000007</v>
      </c>
      <c r="T105" s="237">
        <v>8.5180000000000007</v>
      </c>
      <c r="U105" s="237">
        <v>8.2530000000000001</v>
      </c>
      <c r="V105" s="237">
        <v>8.0039999999999996</v>
      </c>
      <c r="W105" s="237">
        <v>7.77</v>
      </c>
      <c r="X105" s="237">
        <v>7.5460000000000003</v>
      </c>
      <c r="Y105" s="237">
        <v>7.34</v>
      </c>
      <c r="Z105" s="237">
        <v>7.1459999999999999</v>
      </c>
      <c r="AA105" s="237">
        <v>6.96</v>
      </c>
      <c r="AB105" s="237">
        <v>6.7830000000000004</v>
      </c>
      <c r="AC105" s="237">
        <v>6.6130000000000004</v>
      </c>
      <c r="AD105" s="237">
        <v>6.4509999999999996</v>
      </c>
      <c r="AE105" s="237">
        <v>6.2960000000000003</v>
      </c>
      <c r="AF105" s="237">
        <v>6.1449999999999996</v>
      </c>
      <c r="AG105" s="237">
        <v>6.0060000000000002</v>
      </c>
      <c r="AH105" s="238">
        <v>5.8719999999999999</v>
      </c>
    </row>
    <row r="106" spans="1:34" x14ac:dyDescent="0.25">
      <c r="A106" s="51" t="s">
        <v>210</v>
      </c>
      <c r="B106" s="177">
        <v>271719</v>
      </c>
      <c r="C106" s="175" t="s">
        <v>674</v>
      </c>
      <c r="D106" s="175">
        <v>50</v>
      </c>
      <c r="E106" s="175">
        <v>130</v>
      </c>
      <c r="F106" s="237">
        <v>615.13</v>
      </c>
      <c r="G106" s="237">
        <v>4715.83</v>
      </c>
      <c r="H106" s="237">
        <v>3127.64</v>
      </c>
      <c r="I106" s="237">
        <v>2.82</v>
      </c>
      <c r="J106" s="237">
        <v>7.6150000000000002</v>
      </c>
      <c r="K106" s="237">
        <v>1.0999999999999999E-2</v>
      </c>
      <c r="L106" s="237">
        <v>5.0090000000000003</v>
      </c>
      <c r="M106" s="175">
        <v>2000</v>
      </c>
      <c r="N106" s="55">
        <v>10</v>
      </c>
      <c r="O106" s="60">
        <v>10.093</v>
      </c>
      <c r="P106" s="237">
        <v>9.7210000000000001</v>
      </c>
      <c r="Q106" s="237">
        <v>9.375</v>
      </c>
      <c r="R106" s="237">
        <v>9.0530000000000008</v>
      </c>
      <c r="S106" s="237">
        <v>8.7560000000000002</v>
      </c>
      <c r="T106" s="237">
        <v>8.4770000000000003</v>
      </c>
      <c r="U106" s="237">
        <v>8.2149999999999999</v>
      </c>
      <c r="V106" s="237">
        <v>7.9660000000000002</v>
      </c>
      <c r="W106" s="237">
        <v>7.7359999999999998</v>
      </c>
      <c r="X106" s="237">
        <v>7.5209999999999999</v>
      </c>
      <c r="Y106" s="237">
        <v>7.3120000000000003</v>
      </c>
      <c r="Z106" s="237">
        <v>7.117</v>
      </c>
      <c r="AA106" s="237">
        <v>6.9320000000000004</v>
      </c>
      <c r="AB106" s="237">
        <v>6.7560000000000002</v>
      </c>
      <c r="AC106" s="237">
        <v>6.5890000000000004</v>
      </c>
      <c r="AD106" s="237">
        <v>6.4260000000000002</v>
      </c>
      <c r="AE106" s="237">
        <v>6.274</v>
      </c>
      <c r="AF106" s="237">
        <v>6.1310000000000002</v>
      </c>
      <c r="AG106" s="237">
        <v>5.9939999999999998</v>
      </c>
      <c r="AH106" s="238">
        <v>5.86</v>
      </c>
    </row>
    <row r="107" spans="1:34" x14ac:dyDescent="0.25">
      <c r="A107" s="51" t="s">
        <v>210</v>
      </c>
      <c r="B107" s="177">
        <v>271719</v>
      </c>
      <c r="C107" s="175" t="s">
        <v>674</v>
      </c>
      <c r="D107" s="175">
        <v>50</v>
      </c>
      <c r="E107" s="175">
        <v>130</v>
      </c>
      <c r="F107" s="237">
        <v>601.58000000000004</v>
      </c>
      <c r="G107" s="237">
        <v>4626.68</v>
      </c>
      <c r="H107" s="237">
        <v>3068.049</v>
      </c>
      <c r="I107" s="237">
        <v>3.7639999999999998</v>
      </c>
      <c r="J107" s="237">
        <v>7.5940000000000003</v>
      </c>
      <c r="K107" s="237">
        <v>8.9999999999999993E-3</v>
      </c>
      <c r="L107" s="237">
        <v>5.008</v>
      </c>
      <c r="M107" s="175">
        <v>2000</v>
      </c>
      <c r="N107" s="55">
        <v>10</v>
      </c>
      <c r="O107" s="60">
        <v>10.068</v>
      </c>
      <c r="P107" s="237">
        <v>9.6950000000000003</v>
      </c>
      <c r="Q107" s="237">
        <v>9.3520000000000003</v>
      </c>
      <c r="R107" s="237">
        <v>9.0329999999999995</v>
      </c>
      <c r="S107" s="237">
        <v>8.7349999999999994</v>
      </c>
      <c r="T107" s="237">
        <v>8.4559999999999995</v>
      </c>
      <c r="U107" s="237">
        <v>8.1940000000000008</v>
      </c>
      <c r="V107" s="237">
        <v>7.9480000000000004</v>
      </c>
      <c r="W107" s="237">
        <v>7.7140000000000004</v>
      </c>
      <c r="X107" s="237">
        <v>7.4939999999999998</v>
      </c>
      <c r="Y107" s="237">
        <v>7.29</v>
      </c>
      <c r="Z107" s="237">
        <v>7.1020000000000003</v>
      </c>
      <c r="AA107" s="237">
        <v>6.9169999999999998</v>
      </c>
      <c r="AB107" s="237">
        <v>6.7380000000000004</v>
      </c>
      <c r="AC107" s="237">
        <v>6.569</v>
      </c>
      <c r="AD107" s="237">
        <v>6.41</v>
      </c>
      <c r="AE107" s="237">
        <v>6.258</v>
      </c>
      <c r="AF107" s="237">
        <v>6.1109999999999998</v>
      </c>
      <c r="AG107" s="237">
        <v>5.97</v>
      </c>
      <c r="AH107" s="238">
        <v>5.8360000000000003</v>
      </c>
    </row>
    <row r="108" spans="1:34" x14ac:dyDescent="0.25">
      <c r="A108" s="51" t="s">
        <v>211</v>
      </c>
      <c r="B108" s="177">
        <v>271720</v>
      </c>
      <c r="C108" s="175" t="s">
        <v>674</v>
      </c>
      <c r="D108" s="175">
        <v>50</v>
      </c>
      <c r="E108" s="175">
        <v>122</v>
      </c>
      <c r="F108" s="237">
        <v>7968.98</v>
      </c>
      <c r="G108" s="237">
        <v>67492.740000000005</v>
      </c>
      <c r="H108" s="237">
        <v>4184.87</v>
      </c>
      <c r="I108" s="237">
        <v>14.223000000000001</v>
      </c>
      <c r="J108" s="237">
        <v>14.994</v>
      </c>
      <c r="K108" s="237">
        <v>2.5000000000000001E-2</v>
      </c>
      <c r="L108" s="237">
        <v>0.499</v>
      </c>
      <c r="M108" s="175">
        <v>2000</v>
      </c>
      <c r="N108" s="55">
        <v>10</v>
      </c>
      <c r="O108" s="60">
        <v>19.863</v>
      </c>
      <c r="P108" s="237">
        <v>19.097000000000001</v>
      </c>
      <c r="Q108" s="237">
        <v>18.405000000000001</v>
      </c>
      <c r="R108" s="237">
        <v>17.771000000000001</v>
      </c>
      <c r="S108" s="237">
        <v>17.21</v>
      </c>
      <c r="T108" s="237">
        <v>16.684000000000001</v>
      </c>
      <c r="U108" s="237">
        <v>16.131</v>
      </c>
      <c r="V108" s="237">
        <v>15.657</v>
      </c>
      <c r="W108" s="237">
        <v>15.207000000000001</v>
      </c>
      <c r="X108" s="237">
        <v>14.851000000000001</v>
      </c>
      <c r="Y108" s="237">
        <v>14.436999999999999</v>
      </c>
      <c r="Z108" s="237">
        <v>14.023</v>
      </c>
      <c r="AA108" s="237">
        <v>13.663</v>
      </c>
      <c r="AB108" s="237">
        <v>13.308999999999999</v>
      </c>
      <c r="AC108" s="237">
        <v>12.981999999999999</v>
      </c>
      <c r="AD108" s="237">
        <v>12.685</v>
      </c>
      <c r="AE108" s="237">
        <v>12.413</v>
      </c>
      <c r="AF108" s="237">
        <v>12.1</v>
      </c>
      <c r="AG108" s="237">
        <v>11.819000000000001</v>
      </c>
      <c r="AH108" s="238">
        <v>11.571</v>
      </c>
    </row>
    <row r="109" spans="1:34" x14ac:dyDescent="0.25">
      <c r="A109" s="51" t="s">
        <v>211</v>
      </c>
      <c r="B109" s="177">
        <v>271720</v>
      </c>
      <c r="C109" s="175" t="s">
        <v>674</v>
      </c>
      <c r="D109" s="175">
        <v>50</v>
      </c>
      <c r="E109" s="175">
        <v>122</v>
      </c>
      <c r="F109" s="237">
        <v>7847.25</v>
      </c>
      <c r="G109" s="237">
        <v>67978.41</v>
      </c>
      <c r="H109" s="237">
        <v>4214.3980000000001</v>
      </c>
      <c r="I109" s="237">
        <v>6.109</v>
      </c>
      <c r="J109" s="237">
        <v>15.051</v>
      </c>
      <c r="K109" s="237">
        <v>2.5999999999999999E-2</v>
      </c>
      <c r="L109" s="237">
        <v>0.499</v>
      </c>
      <c r="M109" s="175">
        <v>2000</v>
      </c>
      <c r="N109" s="55">
        <v>10</v>
      </c>
      <c r="O109" s="60">
        <v>19.966999999999999</v>
      </c>
      <c r="P109" s="237">
        <v>19.201000000000001</v>
      </c>
      <c r="Q109" s="237">
        <v>18.521000000000001</v>
      </c>
      <c r="R109" s="237">
        <v>17.890999999999998</v>
      </c>
      <c r="S109" s="237">
        <v>17.297000000000001</v>
      </c>
      <c r="T109" s="237">
        <v>16.742999999999999</v>
      </c>
      <c r="U109" s="237">
        <v>16.228999999999999</v>
      </c>
      <c r="V109" s="237">
        <v>15.737</v>
      </c>
      <c r="W109" s="237">
        <v>15.281000000000001</v>
      </c>
      <c r="X109" s="237">
        <v>14.842000000000001</v>
      </c>
      <c r="Y109" s="237">
        <v>14.459</v>
      </c>
      <c r="Z109" s="237">
        <v>14.074</v>
      </c>
      <c r="AA109" s="237">
        <v>13.696999999999999</v>
      </c>
      <c r="AB109" s="237">
        <v>13.353999999999999</v>
      </c>
      <c r="AC109" s="237">
        <v>13.023999999999999</v>
      </c>
      <c r="AD109" s="237">
        <v>12.715999999999999</v>
      </c>
      <c r="AE109" s="237">
        <v>12.407999999999999</v>
      </c>
      <c r="AF109" s="237">
        <v>12.138</v>
      </c>
      <c r="AG109" s="237">
        <v>11.851000000000001</v>
      </c>
      <c r="AH109" s="238">
        <v>11.587999999999999</v>
      </c>
    </row>
    <row r="110" spans="1:34" x14ac:dyDescent="0.25">
      <c r="A110" s="51" t="s">
        <v>211</v>
      </c>
      <c r="B110" s="177">
        <v>271720</v>
      </c>
      <c r="C110" s="175" t="s">
        <v>674</v>
      </c>
      <c r="D110" s="175">
        <v>50</v>
      </c>
      <c r="E110" s="175">
        <v>122</v>
      </c>
      <c r="F110" s="237">
        <v>7927.76</v>
      </c>
      <c r="G110" s="237">
        <v>68695.740000000005</v>
      </c>
      <c r="H110" s="237">
        <v>4258.4870000000001</v>
      </c>
      <c r="I110" s="237">
        <v>10.677</v>
      </c>
      <c r="J110" s="237">
        <v>15.180999999999999</v>
      </c>
      <c r="K110" s="237">
        <v>4.9000000000000002E-2</v>
      </c>
      <c r="L110" s="237">
        <v>0.499</v>
      </c>
      <c r="M110" s="175">
        <v>2000</v>
      </c>
      <c r="N110" s="55">
        <v>10</v>
      </c>
      <c r="O110" s="60">
        <v>20.108000000000001</v>
      </c>
      <c r="P110" s="237">
        <v>19.375</v>
      </c>
      <c r="Q110" s="237">
        <v>18.678999999999998</v>
      </c>
      <c r="R110" s="237">
        <v>18.021000000000001</v>
      </c>
      <c r="S110" s="237">
        <v>17.428000000000001</v>
      </c>
      <c r="T110" s="237">
        <v>16.901</v>
      </c>
      <c r="U110" s="237">
        <v>16.355</v>
      </c>
      <c r="V110" s="237">
        <v>15.862</v>
      </c>
      <c r="W110" s="237">
        <v>15.411</v>
      </c>
      <c r="X110" s="237">
        <v>14.976000000000001</v>
      </c>
      <c r="Y110" s="237">
        <v>14.564</v>
      </c>
      <c r="Z110" s="237">
        <v>14.183</v>
      </c>
      <c r="AA110" s="237">
        <v>13.826000000000001</v>
      </c>
      <c r="AB110" s="237">
        <v>13.493</v>
      </c>
      <c r="AC110" s="237">
        <v>13.163</v>
      </c>
      <c r="AD110" s="237">
        <v>12.842000000000001</v>
      </c>
      <c r="AE110" s="237">
        <v>12.515000000000001</v>
      </c>
      <c r="AF110" s="237">
        <v>12.226000000000001</v>
      </c>
      <c r="AG110" s="237">
        <v>11.968</v>
      </c>
      <c r="AH110" s="238">
        <v>11.715999999999999</v>
      </c>
    </row>
    <row r="111" spans="1:34" x14ac:dyDescent="0.25">
      <c r="A111" s="51" t="s">
        <v>212</v>
      </c>
      <c r="B111" s="177">
        <v>271721</v>
      </c>
      <c r="C111" s="175" t="s">
        <v>674</v>
      </c>
      <c r="D111" s="175">
        <v>50</v>
      </c>
      <c r="E111" s="175">
        <v>114</v>
      </c>
      <c r="F111" s="237">
        <v>534.42999999999995</v>
      </c>
      <c r="G111" s="237">
        <v>4840.91</v>
      </c>
      <c r="H111" s="237">
        <v>2814.8829999999998</v>
      </c>
      <c r="I111" s="237">
        <v>8</v>
      </c>
      <c r="J111" s="237">
        <v>9.6750000000000007</v>
      </c>
      <c r="K111" s="237">
        <v>0.04</v>
      </c>
      <c r="L111" s="237">
        <v>5.008</v>
      </c>
      <c r="M111" s="175">
        <v>2000</v>
      </c>
      <c r="N111" s="55">
        <v>10</v>
      </c>
      <c r="O111" s="60">
        <v>12.971</v>
      </c>
      <c r="P111" s="237">
        <v>12.473000000000001</v>
      </c>
      <c r="Q111" s="237">
        <v>12.016</v>
      </c>
      <c r="R111" s="237">
        <v>11.59</v>
      </c>
      <c r="S111" s="237">
        <v>11.191000000000001</v>
      </c>
      <c r="T111" s="237">
        <v>10.819000000000001</v>
      </c>
      <c r="U111" s="237">
        <v>10.473000000000001</v>
      </c>
      <c r="V111" s="237">
        <v>10.146000000000001</v>
      </c>
      <c r="W111" s="237">
        <v>9.8330000000000002</v>
      </c>
      <c r="X111" s="237">
        <v>9.5440000000000005</v>
      </c>
      <c r="Y111" s="237">
        <v>9.2720000000000002</v>
      </c>
      <c r="Z111" s="237">
        <v>9.0129999999999999</v>
      </c>
      <c r="AA111" s="237">
        <v>8.7669999999999995</v>
      </c>
      <c r="AB111" s="237">
        <v>8.5329999999999995</v>
      </c>
      <c r="AC111" s="237">
        <v>8.3079999999999998</v>
      </c>
      <c r="AD111" s="237">
        <v>8.0960000000000001</v>
      </c>
      <c r="AE111" s="237">
        <v>7.8959999999999999</v>
      </c>
      <c r="AF111" s="237">
        <v>7.702</v>
      </c>
      <c r="AG111" s="237">
        <v>7.5140000000000002</v>
      </c>
      <c r="AH111" s="238">
        <v>7.3369999999999997</v>
      </c>
    </row>
    <row r="112" spans="1:34" x14ac:dyDescent="0.25">
      <c r="A112" s="51" t="s">
        <v>212</v>
      </c>
      <c r="B112" s="177">
        <v>271721</v>
      </c>
      <c r="C112" s="175" t="s">
        <v>674</v>
      </c>
      <c r="D112" s="175">
        <v>50</v>
      </c>
      <c r="E112" s="175">
        <v>114</v>
      </c>
      <c r="F112" s="237">
        <v>566.52</v>
      </c>
      <c r="G112" s="237">
        <v>5065.13</v>
      </c>
      <c r="H112" s="237">
        <v>2945.62</v>
      </c>
      <c r="I112" s="237">
        <v>2.0179999999999998</v>
      </c>
      <c r="J112" s="237">
        <v>10.426</v>
      </c>
      <c r="K112" s="237">
        <v>2.1999999999999999E-2</v>
      </c>
      <c r="L112" s="237">
        <v>5.008</v>
      </c>
      <c r="M112" s="175">
        <v>2000</v>
      </c>
      <c r="N112" s="55">
        <v>10</v>
      </c>
      <c r="O112" s="60">
        <v>13.977</v>
      </c>
      <c r="P112" s="237">
        <v>13.445</v>
      </c>
      <c r="Q112" s="237">
        <v>12.952</v>
      </c>
      <c r="R112" s="237">
        <v>12.492000000000001</v>
      </c>
      <c r="S112" s="237">
        <v>12.064</v>
      </c>
      <c r="T112" s="237">
        <v>11.663</v>
      </c>
      <c r="U112" s="237">
        <v>11.288</v>
      </c>
      <c r="V112" s="237">
        <v>10.935</v>
      </c>
      <c r="W112" s="237">
        <v>10.603</v>
      </c>
      <c r="X112" s="237">
        <v>10.29</v>
      </c>
      <c r="Y112" s="237">
        <v>9.9930000000000003</v>
      </c>
      <c r="Z112" s="237">
        <v>9.7129999999999992</v>
      </c>
      <c r="AA112" s="237">
        <v>9.4469999999999992</v>
      </c>
      <c r="AB112" s="237">
        <v>9.1920000000000002</v>
      </c>
      <c r="AC112" s="237">
        <v>8.952</v>
      </c>
      <c r="AD112" s="237">
        <v>8.7230000000000008</v>
      </c>
      <c r="AE112" s="237">
        <v>8.5060000000000002</v>
      </c>
      <c r="AF112" s="237">
        <v>8.2959999999999994</v>
      </c>
      <c r="AG112" s="237">
        <v>8.0939999999999994</v>
      </c>
      <c r="AH112" s="238">
        <v>7.9029999999999996</v>
      </c>
    </row>
    <row r="113" spans="1:34" x14ac:dyDescent="0.25">
      <c r="A113" s="51" t="s">
        <v>212</v>
      </c>
      <c r="B113" s="177">
        <v>271721</v>
      </c>
      <c r="C113" s="175" t="s">
        <v>674</v>
      </c>
      <c r="D113" s="175">
        <v>50</v>
      </c>
      <c r="E113" s="175">
        <v>114</v>
      </c>
      <c r="F113" s="237">
        <v>572.37</v>
      </c>
      <c r="G113" s="237">
        <v>5158.43</v>
      </c>
      <c r="H113" s="237">
        <v>2999.3049999999998</v>
      </c>
      <c r="I113" s="237">
        <v>2.8540000000000001</v>
      </c>
      <c r="J113" s="237">
        <v>10.707000000000001</v>
      </c>
      <c r="K113" s="237">
        <v>7.0000000000000001E-3</v>
      </c>
      <c r="L113" s="237">
        <v>5.0069999999999997</v>
      </c>
      <c r="M113" s="175">
        <v>2000</v>
      </c>
      <c r="N113" s="55">
        <v>10</v>
      </c>
      <c r="O113" s="60">
        <v>14.348000000000001</v>
      </c>
      <c r="P113" s="237">
        <v>13.801</v>
      </c>
      <c r="Q113" s="237">
        <v>13.297000000000001</v>
      </c>
      <c r="R113" s="237">
        <v>12.824</v>
      </c>
      <c r="S113" s="237">
        <v>12.385999999999999</v>
      </c>
      <c r="T113" s="237">
        <v>11.977</v>
      </c>
      <c r="U113" s="237">
        <v>11.590999999999999</v>
      </c>
      <c r="V113" s="237">
        <v>11.228</v>
      </c>
      <c r="W113" s="237">
        <v>10.887</v>
      </c>
      <c r="X113" s="237">
        <v>10.565</v>
      </c>
      <c r="Y113" s="237">
        <v>10.263</v>
      </c>
      <c r="Z113" s="237">
        <v>9.9760000000000009</v>
      </c>
      <c r="AA113" s="237">
        <v>9.7040000000000006</v>
      </c>
      <c r="AB113" s="237">
        <v>9.4450000000000003</v>
      </c>
      <c r="AC113" s="237">
        <v>9.1959999999999997</v>
      </c>
      <c r="AD113" s="237">
        <v>8.9619999999999997</v>
      </c>
      <c r="AE113" s="237">
        <v>8.7370000000000001</v>
      </c>
      <c r="AF113" s="237">
        <v>8.5229999999999997</v>
      </c>
      <c r="AG113" s="237">
        <v>8.3170000000000002</v>
      </c>
      <c r="AH113" s="238">
        <v>8.1210000000000004</v>
      </c>
    </row>
    <row r="114" spans="1:34" x14ac:dyDescent="0.25">
      <c r="A114" s="51" t="s">
        <v>213</v>
      </c>
      <c r="B114" s="177">
        <v>271722</v>
      </c>
      <c r="C114" s="175" t="s">
        <v>674</v>
      </c>
      <c r="D114" s="175">
        <v>50</v>
      </c>
      <c r="E114" s="175">
        <v>120</v>
      </c>
      <c r="F114" s="237">
        <v>407.05</v>
      </c>
      <c r="G114" s="237">
        <v>3455.74</v>
      </c>
      <c r="H114" s="237">
        <v>2112.337</v>
      </c>
      <c r="I114" s="237">
        <v>2.9980000000000002</v>
      </c>
      <c r="J114" s="237">
        <v>5.819</v>
      </c>
      <c r="K114" s="237">
        <v>0.04</v>
      </c>
      <c r="L114" s="237">
        <v>5.0010000000000003</v>
      </c>
      <c r="M114" s="175">
        <v>2000</v>
      </c>
      <c r="N114" s="55">
        <v>10</v>
      </c>
      <c r="O114" s="60">
        <v>7.7930000000000001</v>
      </c>
      <c r="P114" s="237">
        <v>7.5010000000000003</v>
      </c>
      <c r="Q114" s="237">
        <v>7.2249999999999996</v>
      </c>
      <c r="R114" s="237">
        <v>6.9669999999999996</v>
      </c>
      <c r="S114" s="237">
        <v>6.7249999999999996</v>
      </c>
      <c r="T114" s="237">
        <v>6.5060000000000002</v>
      </c>
      <c r="U114" s="237">
        <v>6.3010000000000002</v>
      </c>
      <c r="V114" s="237">
        <v>6.101</v>
      </c>
      <c r="W114" s="237">
        <v>5.9119999999999999</v>
      </c>
      <c r="X114" s="237">
        <v>5.74</v>
      </c>
      <c r="Y114" s="237">
        <v>5.5789999999999997</v>
      </c>
      <c r="Z114" s="237">
        <v>5.4260000000000002</v>
      </c>
      <c r="AA114" s="237">
        <v>5.2779999999999996</v>
      </c>
      <c r="AB114" s="237">
        <v>5.1390000000000002</v>
      </c>
      <c r="AC114" s="237">
        <v>5.0030000000000001</v>
      </c>
      <c r="AD114" s="237">
        <v>4.8739999999999997</v>
      </c>
      <c r="AE114" s="237">
        <v>4.7450000000000001</v>
      </c>
      <c r="AF114" s="237">
        <v>4.6230000000000002</v>
      </c>
      <c r="AG114" s="237">
        <v>4.516</v>
      </c>
      <c r="AH114" s="238">
        <v>4.4160000000000004</v>
      </c>
    </row>
    <row r="115" spans="1:34" x14ac:dyDescent="0.25">
      <c r="A115" s="51" t="s">
        <v>213</v>
      </c>
      <c r="B115" s="177">
        <v>271722</v>
      </c>
      <c r="C115" s="175" t="s">
        <v>674</v>
      </c>
      <c r="D115" s="175">
        <v>50</v>
      </c>
      <c r="E115" s="175">
        <v>120</v>
      </c>
      <c r="F115" s="237">
        <v>416.52</v>
      </c>
      <c r="G115" s="237">
        <v>3478.85</v>
      </c>
      <c r="H115" s="237">
        <v>2126.4899999999998</v>
      </c>
      <c r="I115" s="237">
        <v>0.45400000000000001</v>
      </c>
      <c r="J115" s="237">
        <v>5.97</v>
      </c>
      <c r="K115" s="237">
        <v>0.01</v>
      </c>
      <c r="L115" s="237">
        <v>5.0010000000000003</v>
      </c>
      <c r="M115" s="175">
        <v>2000</v>
      </c>
      <c r="N115" s="55">
        <v>10</v>
      </c>
      <c r="O115" s="60">
        <v>7.9950000000000001</v>
      </c>
      <c r="P115" s="237">
        <v>7.69</v>
      </c>
      <c r="Q115" s="237">
        <v>7.4039999999999999</v>
      </c>
      <c r="R115" s="237">
        <v>7.1440000000000001</v>
      </c>
      <c r="S115" s="237">
        <v>6.9109999999999996</v>
      </c>
      <c r="T115" s="237">
        <v>6.6849999999999996</v>
      </c>
      <c r="U115" s="237">
        <v>6.4660000000000002</v>
      </c>
      <c r="V115" s="237">
        <v>6.2649999999999997</v>
      </c>
      <c r="W115" s="237">
        <v>6.085</v>
      </c>
      <c r="X115" s="237">
        <v>5.899</v>
      </c>
      <c r="Y115" s="237">
        <v>5.7190000000000003</v>
      </c>
      <c r="Z115" s="237">
        <v>5.5590000000000002</v>
      </c>
      <c r="AA115" s="237">
        <v>5.407</v>
      </c>
      <c r="AB115" s="237">
        <v>5.2590000000000003</v>
      </c>
      <c r="AC115" s="237">
        <v>5.1189999999999998</v>
      </c>
      <c r="AD115" s="237">
        <v>4.9950000000000001</v>
      </c>
      <c r="AE115" s="237">
        <v>4.8730000000000002</v>
      </c>
      <c r="AF115" s="237">
        <v>4.7510000000000003</v>
      </c>
      <c r="AG115" s="237">
        <v>4.6379999999999999</v>
      </c>
      <c r="AH115" s="238">
        <v>4.53</v>
      </c>
    </row>
    <row r="116" spans="1:34" x14ac:dyDescent="0.25">
      <c r="A116" s="51" t="s">
        <v>213</v>
      </c>
      <c r="B116" s="177">
        <v>271722</v>
      </c>
      <c r="C116" s="175" t="s">
        <v>674</v>
      </c>
      <c r="D116" s="175">
        <v>50</v>
      </c>
      <c r="E116" s="175">
        <v>120</v>
      </c>
      <c r="F116" s="237">
        <v>418.12</v>
      </c>
      <c r="G116" s="237">
        <v>3505.32</v>
      </c>
      <c r="H116" s="237">
        <v>2142.2800000000002</v>
      </c>
      <c r="I116" s="237">
        <v>0.56599999999999995</v>
      </c>
      <c r="J116" s="237">
        <v>6.125</v>
      </c>
      <c r="K116" s="237">
        <v>1.4E-2</v>
      </c>
      <c r="L116" s="237">
        <v>5</v>
      </c>
      <c r="M116" s="175">
        <v>2000</v>
      </c>
      <c r="N116" s="55">
        <v>10</v>
      </c>
      <c r="O116" s="60">
        <v>8.19</v>
      </c>
      <c r="P116" s="237">
        <v>7.8819999999999997</v>
      </c>
      <c r="Q116" s="237">
        <v>7.5910000000000002</v>
      </c>
      <c r="R116" s="237">
        <v>7.3250000000000002</v>
      </c>
      <c r="S116" s="237">
        <v>7.0750000000000002</v>
      </c>
      <c r="T116" s="237">
        <v>6.84</v>
      </c>
      <c r="U116" s="237">
        <v>6.6219999999999999</v>
      </c>
      <c r="V116" s="237">
        <v>6.423</v>
      </c>
      <c r="W116" s="237">
        <v>6.2270000000000003</v>
      </c>
      <c r="X116" s="237">
        <v>6.0460000000000003</v>
      </c>
      <c r="Y116" s="237">
        <v>5.8730000000000002</v>
      </c>
      <c r="Z116" s="237">
        <v>5.7130000000000001</v>
      </c>
      <c r="AA116" s="237">
        <v>5.5540000000000003</v>
      </c>
      <c r="AB116" s="237">
        <v>5.4109999999999996</v>
      </c>
      <c r="AC116" s="237">
        <v>5.2679999999999998</v>
      </c>
      <c r="AD116" s="237">
        <v>5.1369999999999996</v>
      </c>
      <c r="AE116" s="237">
        <v>5.0060000000000002</v>
      </c>
      <c r="AF116" s="237">
        <v>4.8879999999999999</v>
      </c>
      <c r="AG116" s="237">
        <v>4.7649999999999997</v>
      </c>
      <c r="AH116" s="238">
        <v>4.6589999999999998</v>
      </c>
    </row>
    <row r="117" spans="1:34" x14ac:dyDescent="0.25">
      <c r="A117" s="51" t="s">
        <v>214</v>
      </c>
      <c r="B117" s="177">
        <v>271723</v>
      </c>
      <c r="C117" s="175" t="s">
        <v>674</v>
      </c>
      <c r="D117" s="175">
        <v>50</v>
      </c>
      <c r="E117" s="175">
        <v>109</v>
      </c>
      <c r="F117" s="237">
        <v>384.71</v>
      </c>
      <c r="G117" s="237">
        <v>3592.17</v>
      </c>
      <c r="H117" s="237">
        <v>1993.711</v>
      </c>
      <c r="I117" s="237">
        <v>5.2939999999999996</v>
      </c>
      <c r="J117" s="237">
        <v>5.1349999999999998</v>
      </c>
      <c r="K117" s="237">
        <v>1.2999999999999999E-2</v>
      </c>
      <c r="L117" s="237">
        <v>4.9989999999999997</v>
      </c>
      <c r="M117" s="175">
        <v>2000</v>
      </c>
      <c r="N117" s="55">
        <v>10</v>
      </c>
      <c r="O117" s="60">
        <v>6.8940000000000001</v>
      </c>
      <c r="P117" s="237">
        <v>6.6289999999999996</v>
      </c>
      <c r="Q117" s="237">
        <v>6.3860000000000001</v>
      </c>
      <c r="R117" s="237">
        <v>6.1559999999999997</v>
      </c>
      <c r="S117" s="237">
        <v>5.944</v>
      </c>
      <c r="T117" s="237">
        <v>5.7450000000000001</v>
      </c>
      <c r="U117" s="237">
        <v>5.5579999999999998</v>
      </c>
      <c r="V117" s="237">
        <v>5.3849999999999998</v>
      </c>
      <c r="W117" s="237">
        <v>5.2190000000000003</v>
      </c>
      <c r="X117" s="237">
        <v>5.0620000000000003</v>
      </c>
      <c r="Y117" s="237">
        <v>4.9169999999999998</v>
      </c>
      <c r="Z117" s="237">
        <v>4.7789999999999999</v>
      </c>
      <c r="AA117" s="237">
        <v>4.6500000000000004</v>
      </c>
      <c r="AB117" s="237">
        <v>4.5259999999999998</v>
      </c>
      <c r="AC117" s="237">
        <v>4.41</v>
      </c>
      <c r="AD117" s="237">
        <v>4.2960000000000003</v>
      </c>
      <c r="AE117" s="237">
        <v>4.1870000000000003</v>
      </c>
      <c r="AF117" s="237">
        <v>4.0839999999999996</v>
      </c>
      <c r="AG117" s="237">
        <v>3.9860000000000002</v>
      </c>
      <c r="AH117" s="238">
        <v>3.8940000000000001</v>
      </c>
    </row>
    <row r="118" spans="1:34" x14ac:dyDescent="0.25">
      <c r="A118" s="51" t="s">
        <v>214</v>
      </c>
      <c r="B118" s="177">
        <v>271723</v>
      </c>
      <c r="C118" s="175" t="s">
        <v>674</v>
      </c>
      <c r="D118" s="175">
        <v>50</v>
      </c>
      <c r="E118" s="175">
        <v>109</v>
      </c>
      <c r="F118" s="237">
        <v>405.07</v>
      </c>
      <c r="G118" s="237">
        <v>3806.55</v>
      </c>
      <c r="H118" s="237">
        <v>2113.355</v>
      </c>
      <c r="I118" s="237">
        <v>8.298</v>
      </c>
      <c r="J118" s="237">
        <v>5.4359999999999999</v>
      </c>
      <c r="K118" s="237">
        <v>2.9000000000000001E-2</v>
      </c>
      <c r="L118" s="237">
        <v>5.0010000000000003</v>
      </c>
      <c r="M118" s="175">
        <v>2000</v>
      </c>
      <c r="N118" s="55">
        <v>10</v>
      </c>
      <c r="O118" s="60">
        <v>7.3220000000000001</v>
      </c>
      <c r="P118" s="237">
        <v>7.0339999999999998</v>
      </c>
      <c r="Q118" s="237">
        <v>6.77</v>
      </c>
      <c r="R118" s="237">
        <v>6.5209999999999999</v>
      </c>
      <c r="S118" s="237">
        <v>6.298</v>
      </c>
      <c r="T118" s="237">
        <v>6.0860000000000003</v>
      </c>
      <c r="U118" s="237">
        <v>5.8869999999999996</v>
      </c>
      <c r="V118" s="237">
        <v>5.6989999999999998</v>
      </c>
      <c r="W118" s="237">
        <v>5.5270000000000001</v>
      </c>
      <c r="X118" s="237">
        <v>5.3609999999999998</v>
      </c>
      <c r="Y118" s="237">
        <v>5.2060000000000004</v>
      </c>
      <c r="Z118" s="237">
        <v>5.0579999999999998</v>
      </c>
      <c r="AA118" s="237">
        <v>4.92</v>
      </c>
      <c r="AB118" s="237">
        <v>4.7850000000000001</v>
      </c>
      <c r="AC118" s="237">
        <v>4.6580000000000004</v>
      </c>
      <c r="AD118" s="237">
        <v>4.5380000000000003</v>
      </c>
      <c r="AE118" s="237">
        <v>4.42</v>
      </c>
      <c r="AF118" s="237">
        <v>4.3099999999999996</v>
      </c>
      <c r="AG118" s="237">
        <v>4.2080000000000002</v>
      </c>
      <c r="AH118" s="238">
        <v>4.1029999999999998</v>
      </c>
    </row>
    <row r="119" spans="1:34" x14ac:dyDescent="0.25">
      <c r="A119" s="51" t="s">
        <v>214</v>
      </c>
      <c r="B119" s="177">
        <v>271723</v>
      </c>
      <c r="C119" s="175" t="s">
        <v>674</v>
      </c>
      <c r="D119" s="175">
        <v>50</v>
      </c>
      <c r="E119" s="175">
        <v>109</v>
      </c>
      <c r="F119" s="237">
        <v>419.72</v>
      </c>
      <c r="G119" s="237">
        <v>3875.93</v>
      </c>
      <c r="H119" s="237">
        <v>2152.1529999999998</v>
      </c>
      <c r="I119" s="237">
        <v>3.1419999999999999</v>
      </c>
      <c r="J119" s="237">
        <v>5.6680000000000001</v>
      </c>
      <c r="K119" s="237">
        <v>1.0999999999999999E-2</v>
      </c>
      <c r="L119" s="237">
        <v>5.0010000000000003</v>
      </c>
      <c r="M119" s="175">
        <v>2000</v>
      </c>
      <c r="N119" s="55">
        <v>10</v>
      </c>
      <c r="O119" s="60">
        <v>7.633</v>
      </c>
      <c r="P119" s="237">
        <v>7.335</v>
      </c>
      <c r="Q119" s="237">
        <v>7.0590000000000002</v>
      </c>
      <c r="R119" s="237">
        <v>6.8049999999999997</v>
      </c>
      <c r="S119" s="237">
        <v>6.5739999999999998</v>
      </c>
      <c r="T119" s="237">
        <v>6.3440000000000003</v>
      </c>
      <c r="U119" s="237">
        <v>6.1349999999999998</v>
      </c>
      <c r="V119" s="237">
        <v>5.9470000000000001</v>
      </c>
      <c r="W119" s="237">
        <v>5.76</v>
      </c>
      <c r="X119" s="237">
        <v>5.5839999999999996</v>
      </c>
      <c r="Y119" s="237">
        <v>5.423</v>
      </c>
      <c r="Z119" s="237">
        <v>5.2720000000000002</v>
      </c>
      <c r="AA119" s="237">
        <v>5.125</v>
      </c>
      <c r="AB119" s="237">
        <v>4.9889999999999999</v>
      </c>
      <c r="AC119" s="237">
        <v>4.859</v>
      </c>
      <c r="AD119" s="237">
        <v>4.7320000000000002</v>
      </c>
      <c r="AE119" s="237">
        <v>4.617</v>
      </c>
      <c r="AF119" s="237">
        <v>4.5030000000000001</v>
      </c>
      <c r="AG119" s="237">
        <v>4.3890000000000002</v>
      </c>
      <c r="AH119" s="238">
        <v>4.2859999999999996</v>
      </c>
    </row>
    <row r="120" spans="1:34" x14ac:dyDescent="0.25">
      <c r="A120" s="51" t="s">
        <v>215</v>
      </c>
      <c r="B120" s="177">
        <v>271724</v>
      </c>
      <c r="C120" s="175" t="s">
        <v>674</v>
      </c>
      <c r="D120" s="175">
        <v>50</v>
      </c>
      <c r="E120" s="175">
        <v>95</v>
      </c>
      <c r="F120" s="237">
        <v>573.83000000000004</v>
      </c>
      <c r="G120" s="237">
        <v>6299.66</v>
      </c>
      <c r="H120" s="237">
        <v>3053.489</v>
      </c>
      <c r="I120" s="237">
        <v>9.375</v>
      </c>
      <c r="J120" s="237">
        <v>12.433</v>
      </c>
      <c r="K120" s="237">
        <v>4.3999999999999997E-2</v>
      </c>
      <c r="L120" s="237">
        <v>5.0090000000000003</v>
      </c>
      <c r="M120" s="175">
        <v>2000</v>
      </c>
      <c r="N120" s="55">
        <v>10</v>
      </c>
      <c r="O120" s="60">
        <v>16.620999999999999</v>
      </c>
      <c r="P120" s="237">
        <v>15.991</v>
      </c>
      <c r="Q120" s="237">
        <v>15.412000000000001</v>
      </c>
      <c r="R120" s="237">
        <v>14.867000000000001</v>
      </c>
      <c r="S120" s="237">
        <v>14.362</v>
      </c>
      <c r="T120" s="237">
        <v>13.891</v>
      </c>
      <c r="U120" s="237">
        <v>13.448</v>
      </c>
      <c r="V120" s="237">
        <v>13.032999999999999</v>
      </c>
      <c r="W120" s="237">
        <v>12.645</v>
      </c>
      <c r="X120" s="237">
        <v>12.278</v>
      </c>
      <c r="Y120" s="237">
        <v>11.942</v>
      </c>
      <c r="Z120" s="237">
        <v>11.622999999999999</v>
      </c>
      <c r="AA120" s="237">
        <v>11.298999999999999</v>
      </c>
      <c r="AB120" s="237">
        <v>10.986000000000001</v>
      </c>
      <c r="AC120" s="237">
        <v>10.698</v>
      </c>
      <c r="AD120" s="237">
        <v>10.414</v>
      </c>
      <c r="AE120" s="237">
        <v>10.153</v>
      </c>
      <c r="AF120" s="237">
        <v>9.9</v>
      </c>
      <c r="AG120" s="237">
        <v>9.6660000000000004</v>
      </c>
      <c r="AH120" s="238">
        <v>9.4329999999999998</v>
      </c>
    </row>
    <row r="121" spans="1:34" x14ac:dyDescent="0.25">
      <c r="A121" s="51" t="s">
        <v>215</v>
      </c>
      <c r="B121" s="177">
        <v>271724</v>
      </c>
      <c r="C121" s="175" t="s">
        <v>674</v>
      </c>
      <c r="D121" s="175">
        <v>50</v>
      </c>
      <c r="E121" s="175">
        <v>95</v>
      </c>
      <c r="F121" s="237">
        <v>596.38</v>
      </c>
      <c r="G121" s="237">
        <v>6508.73</v>
      </c>
      <c r="H121" s="237">
        <v>3153.518</v>
      </c>
      <c r="I121" s="237">
        <v>2.3090000000000002</v>
      </c>
      <c r="J121" s="237">
        <v>12.909000000000001</v>
      </c>
      <c r="K121" s="237">
        <v>4.3999999999999997E-2</v>
      </c>
      <c r="L121" s="237">
        <v>5.0069999999999997</v>
      </c>
      <c r="M121" s="175">
        <v>2000</v>
      </c>
      <c r="N121" s="55">
        <v>10</v>
      </c>
      <c r="O121" s="60">
        <v>17.231000000000002</v>
      </c>
      <c r="P121" s="237">
        <v>16.584</v>
      </c>
      <c r="Q121" s="237">
        <v>15.986000000000001</v>
      </c>
      <c r="R121" s="237">
        <v>15.423999999999999</v>
      </c>
      <c r="S121" s="237">
        <v>14.904999999999999</v>
      </c>
      <c r="T121" s="237">
        <v>14.414999999999999</v>
      </c>
      <c r="U121" s="237">
        <v>13.952</v>
      </c>
      <c r="V121" s="237">
        <v>13.534000000000001</v>
      </c>
      <c r="W121" s="237">
        <v>13.132999999999999</v>
      </c>
      <c r="X121" s="237">
        <v>12.753</v>
      </c>
      <c r="Y121" s="237">
        <v>12.39</v>
      </c>
      <c r="Z121" s="237">
        <v>12.045</v>
      </c>
      <c r="AA121" s="237">
        <v>11.717000000000001</v>
      </c>
      <c r="AB121" s="237">
        <v>11.41</v>
      </c>
      <c r="AC121" s="237">
        <v>11.115</v>
      </c>
      <c r="AD121" s="237">
        <v>10.833</v>
      </c>
      <c r="AE121" s="237">
        <v>10.565</v>
      </c>
      <c r="AF121" s="237">
        <v>10.307</v>
      </c>
      <c r="AG121" s="237">
        <v>10.063000000000001</v>
      </c>
      <c r="AH121" s="238">
        <v>9.827</v>
      </c>
    </row>
    <row r="122" spans="1:34" x14ac:dyDescent="0.25">
      <c r="A122" s="51" t="s">
        <v>215</v>
      </c>
      <c r="B122" s="177">
        <v>271724</v>
      </c>
      <c r="C122" s="175" t="s">
        <v>674</v>
      </c>
      <c r="D122" s="175">
        <v>50</v>
      </c>
      <c r="E122" s="175">
        <v>95</v>
      </c>
      <c r="F122" s="237">
        <v>620.99</v>
      </c>
      <c r="G122" s="237">
        <v>6754.15</v>
      </c>
      <c r="H122" s="237">
        <v>3274.6950000000002</v>
      </c>
      <c r="I122" s="237">
        <v>5.7439999999999998</v>
      </c>
      <c r="J122" s="237">
        <v>13.57</v>
      </c>
      <c r="K122" s="237">
        <v>5.6000000000000001E-2</v>
      </c>
      <c r="L122" s="237">
        <v>5.01</v>
      </c>
      <c r="M122" s="175">
        <v>2000</v>
      </c>
      <c r="N122" s="55">
        <v>10</v>
      </c>
      <c r="O122" s="60">
        <v>18.082000000000001</v>
      </c>
      <c r="P122" s="237">
        <v>17.408999999999999</v>
      </c>
      <c r="Q122" s="237">
        <v>16.786999999999999</v>
      </c>
      <c r="R122" s="237">
        <v>16.202000000000002</v>
      </c>
      <c r="S122" s="237">
        <v>15.657999999999999</v>
      </c>
      <c r="T122" s="237">
        <v>15.148999999999999</v>
      </c>
      <c r="U122" s="237">
        <v>14.673</v>
      </c>
      <c r="V122" s="237">
        <v>14.223000000000001</v>
      </c>
      <c r="W122" s="237">
        <v>13.801</v>
      </c>
      <c r="X122" s="237">
        <v>13.401999999999999</v>
      </c>
      <c r="Y122" s="237">
        <v>13.022</v>
      </c>
      <c r="Z122" s="237">
        <v>12.662000000000001</v>
      </c>
      <c r="AA122" s="237">
        <v>12.324999999999999</v>
      </c>
      <c r="AB122" s="237">
        <v>12.003</v>
      </c>
      <c r="AC122" s="237">
        <v>11.694000000000001</v>
      </c>
      <c r="AD122" s="237">
        <v>11.4</v>
      </c>
      <c r="AE122" s="237">
        <v>11.12</v>
      </c>
      <c r="AF122" s="237">
        <v>10.853</v>
      </c>
      <c r="AG122" s="237">
        <v>10.592000000000001</v>
      </c>
      <c r="AH122" s="238">
        <v>10.345000000000001</v>
      </c>
    </row>
    <row r="123" spans="1:34" x14ac:dyDescent="0.25">
      <c r="A123" s="51" t="s">
        <v>216</v>
      </c>
      <c r="B123" s="177">
        <v>271725</v>
      </c>
      <c r="C123" s="175" t="s">
        <v>674</v>
      </c>
      <c r="D123" s="175">
        <v>50</v>
      </c>
      <c r="E123" s="175">
        <v>100</v>
      </c>
      <c r="F123" s="237">
        <v>212.27</v>
      </c>
      <c r="G123" s="237">
        <v>2228.85</v>
      </c>
      <c r="H123" s="237">
        <v>1133.2750000000001</v>
      </c>
      <c r="I123" s="237">
        <v>6.0789999999999997</v>
      </c>
      <c r="J123" s="237">
        <v>4.6040000000000001</v>
      </c>
      <c r="K123" s="237">
        <v>6.0000000000000001E-3</v>
      </c>
      <c r="L123" s="237">
        <v>4.992</v>
      </c>
      <c r="M123" s="175">
        <v>2000</v>
      </c>
      <c r="N123" s="55">
        <v>10</v>
      </c>
      <c r="O123" s="60">
        <v>6.1589999999999998</v>
      </c>
      <c r="P123" s="237">
        <v>5.9249999999999998</v>
      </c>
      <c r="Q123" s="237">
        <v>5.7030000000000003</v>
      </c>
      <c r="R123" s="237">
        <v>5.4989999999999997</v>
      </c>
      <c r="S123" s="237">
        <v>5.3220000000000001</v>
      </c>
      <c r="T123" s="237">
        <v>5.149</v>
      </c>
      <c r="U123" s="237">
        <v>4.9829999999999997</v>
      </c>
      <c r="V123" s="237">
        <v>4.8250000000000002</v>
      </c>
      <c r="W123" s="237">
        <v>4.6779999999999999</v>
      </c>
      <c r="X123" s="237">
        <v>4.5430000000000001</v>
      </c>
      <c r="Y123" s="237">
        <v>4.415</v>
      </c>
      <c r="Z123" s="237">
        <v>4.2910000000000004</v>
      </c>
      <c r="AA123" s="237">
        <v>4.173</v>
      </c>
      <c r="AB123" s="237">
        <v>4.0659999999999998</v>
      </c>
      <c r="AC123" s="237">
        <v>3.9620000000000002</v>
      </c>
      <c r="AD123" s="237">
        <v>3.8620000000000001</v>
      </c>
      <c r="AE123" s="237">
        <v>3.7650000000000001</v>
      </c>
      <c r="AF123" s="237">
        <v>3.6709999999999998</v>
      </c>
      <c r="AG123" s="237">
        <v>3.5830000000000002</v>
      </c>
      <c r="AH123" s="238">
        <v>3.5019999999999998</v>
      </c>
    </row>
    <row r="124" spans="1:34" x14ac:dyDescent="0.25">
      <c r="A124" s="51" t="s">
        <v>216</v>
      </c>
      <c r="B124" s="177">
        <v>271725</v>
      </c>
      <c r="C124" s="175" t="s">
        <v>674</v>
      </c>
      <c r="D124" s="175">
        <v>50</v>
      </c>
      <c r="E124" s="175">
        <v>100</v>
      </c>
      <c r="F124" s="237">
        <v>241.39</v>
      </c>
      <c r="G124" s="237">
        <v>2544.6</v>
      </c>
      <c r="H124" s="237">
        <v>1294.4659999999999</v>
      </c>
      <c r="I124" s="237">
        <v>11.23</v>
      </c>
      <c r="J124" s="237">
        <v>5.0469999999999997</v>
      </c>
      <c r="K124" s="237">
        <v>5.1999999999999998E-2</v>
      </c>
      <c r="L124" s="237">
        <v>4.9939999999999998</v>
      </c>
      <c r="M124" s="175">
        <v>2000</v>
      </c>
      <c r="N124" s="55">
        <v>10</v>
      </c>
      <c r="O124" s="60">
        <v>6.7720000000000002</v>
      </c>
      <c r="P124" s="237">
        <v>6.508</v>
      </c>
      <c r="Q124" s="237">
        <v>6.266</v>
      </c>
      <c r="R124" s="237">
        <v>6.0449999999999999</v>
      </c>
      <c r="S124" s="237">
        <v>5.8390000000000004</v>
      </c>
      <c r="T124" s="237">
        <v>5.6449999999999996</v>
      </c>
      <c r="U124" s="237">
        <v>5.4619999999999997</v>
      </c>
      <c r="V124" s="237">
        <v>5.2910000000000004</v>
      </c>
      <c r="W124" s="237">
        <v>5.1289999999999996</v>
      </c>
      <c r="X124" s="237">
        <v>4.9850000000000003</v>
      </c>
      <c r="Y124" s="237">
        <v>4.8390000000000004</v>
      </c>
      <c r="Z124" s="237">
        <v>4.7050000000000001</v>
      </c>
      <c r="AA124" s="237">
        <v>4.5730000000000004</v>
      </c>
      <c r="AB124" s="237">
        <v>4.452</v>
      </c>
      <c r="AC124" s="237">
        <v>4.3360000000000003</v>
      </c>
      <c r="AD124" s="237">
        <v>4.2240000000000002</v>
      </c>
      <c r="AE124" s="237">
        <v>4.1210000000000004</v>
      </c>
      <c r="AF124" s="237">
        <v>4.0190000000000001</v>
      </c>
      <c r="AG124" s="237">
        <v>3.911</v>
      </c>
      <c r="AH124" s="238">
        <v>3.8149999999999999</v>
      </c>
    </row>
    <row r="125" spans="1:34" x14ac:dyDescent="0.25">
      <c r="A125" s="51" t="s">
        <v>216</v>
      </c>
      <c r="B125" s="177">
        <v>271725</v>
      </c>
      <c r="C125" s="175" t="s">
        <v>674</v>
      </c>
      <c r="D125" s="175">
        <v>50</v>
      </c>
      <c r="E125" s="175">
        <v>100</v>
      </c>
      <c r="F125" s="237">
        <v>285.85000000000002</v>
      </c>
      <c r="G125" s="237">
        <v>3004.63</v>
      </c>
      <c r="H125" s="237">
        <v>1528.652</v>
      </c>
      <c r="I125" s="237">
        <v>9.766</v>
      </c>
      <c r="J125" s="237">
        <v>5.8780000000000001</v>
      </c>
      <c r="K125" s="237">
        <v>7.8E-2</v>
      </c>
      <c r="L125" s="237">
        <v>4.9950000000000001</v>
      </c>
      <c r="M125" s="175">
        <v>2000</v>
      </c>
      <c r="N125" s="55">
        <v>10</v>
      </c>
      <c r="O125" s="60">
        <v>7.9050000000000002</v>
      </c>
      <c r="P125" s="237">
        <v>7.5970000000000004</v>
      </c>
      <c r="Q125" s="237">
        <v>7.3170000000000002</v>
      </c>
      <c r="R125" s="237">
        <v>7.0529999999999999</v>
      </c>
      <c r="S125" s="237">
        <v>6.8150000000000004</v>
      </c>
      <c r="T125" s="237">
        <v>6.5839999999999996</v>
      </c>
      <c r="U125" s="237">
        <v>6.3730000000000002</v>
      </c>
      <c r="V125" s="237">
        <v>6.1669999999999998</v>
      </c>
      <c r="W125" s="237">
        <v>5.9829999999999997</v>
      </c>
      <c r="X125" s="237">
        <v>5.7960000000000003</v>
      </c>
      <c r="Y125" s="237">
        <v>5.6310000000000002</v>
      </c>
      <c r="Z125" s="237">
        <v>5.4710000000000001</v>
      </c>
      <c r="AA125" s="237">
        <v>5.3239999999999998</v>
      </c>
      <c r="AB125" s="237">
        <v>5.1740000000000004</v>
      </c>
      <c r="AC125" s="237">
        <v>5.0369999999999999</v>
      </c>
      <c r="AD125" s="237">
        <v>4.9050000000000002</v>
      </c>
      <c r="AE125" s="237">
        <v>4.782</v>
      </c>
      <c r="AF125" s="237">
        <v>4.6630000000000003</v>
      </c>
      <c r="AG125" s="237">
        <v>4.55</v>
      </c>
      <c r="AH125" s="238">
        <v>4.4400000000000004</v>
      </c>
    </row>
    <row r="126" spans="1:34" x14ac:dyDescent="0.25">
      <c r="A126" s="51" t="s">
        <v>217</v>
      </c>
      <c r="B126" s="177">
        <v>271726</v>
      </c>
      <c r="C126" s="175" t="s">
        <v>674</v>
      </c>
      <c r="D126" s="175">
        <v>50</v>
      </c>
      <c r="E126" s="175">
        <v>95</v>
      </c>
      <c r="F126" s="237">
        <v>439.7</v>
      </c>
      <c r="G126" s="237">
        <v>4732.12</v>
      </c>
      <c r="H126" s="237">
        <v>2289.6129999999998</v>
      </c>
      <c r="I126" s="237">
        <v>5.35</v>
      </c>
      <c r="J126" s="237">
        <v>7.0250000000000004</v>
      </c>
      <c r="K126" s="237">
        <v>5.7000000000000002E-2</v>
      </c>
      <c r="L126" s="237">
        <v>5</v>
      </c>
      <c r="M126" s="175">
        <v>2000</v>
      </c>
      <c r="N126" s="55">
        <v>10</v>
      </c>
      <c r="O126" s="60">
        <v>9.3699999999999992</v>
      </c>
      <c r="P126" s="237">
        <v>9.0210000000000008</v>
      </c>
      <c r="Q126" s="237">
        <v>8.6910000000000007</v>
      </c>
      <c r="R126" s="237">
        <v>8.3770000000000007</v>
      </c>
      <c r="S126" s="237">
        <v>8.0850000000000009</v>
      </c>
      <c r="T126" s="237">
        <v>7.8289999999999997</v>
      </c>
      <c r="U126" s="237">
        <v>7.5880000000000001</v>
      </c>
      <c r="V126" s="237">
        <v>7.3520000000000003</v>
      </c>
      <c r="W126" s="237">
        <v>7.1319999999999997</v>
      </c>
      <c r="X126" s="237">
        <v>6.9329999999999998</v>
      </c>
      <c r="Y126" s="237">
        <v>6.7389999999999999</v>
      </c>
      <c r="Z126" s="237">
        <v>6.5570000000000004</v>
      </c>
      <c r="AA126" s="237">
        <v>6.3849999999999998</v>
      </c>
      <c r="AB126" s="237">
        <v>6.2119999999999997</v>
      </c>
      <c r="AC126" s="237">
        <v>6.06</v>
      </c>
      <c r="AD126" s="237">
        <v>5.9109999999999996</v>
      </c>
      <c r="AE126" s="237">
        <v>5.7640000000000002</v>
      </c>
      <c r="AF126" s="237">
        <v>5.6269999999999998</v>
      </c>
      <c r="AG126" s="237">
        <v>5.4989999999999997</v>
      </c>
      <c r="AH126" s="238">
        <v>5.3739999999999997</v>
      </c>
    </row>
    <row r="127" spans="1:34" x14ac:dyDescent="0.25">
      <c r="A127" s="51" t="s">
        <v>217</v>
      </c>
      <c r="B127" s="177">
        <v>271726</v>
      </c>
      <c r="C127" s="175" t="s">
        <v>674</v>
      </c>
      <c r="D127" s="175">
        <v>50</v>
      </c>
      <c r="E127" s="175">
        <v>95</v>
      </c>
      <c r="F127" s="237">
        <v>457.13</v>
      </c>
      <c r="G127" s="237">
        <v>4850.59</v>
      </c>
      <c r="H127" s="237">
        <v>2348.3420000000001</v>
      </c>
      <c r="I127" s="237">
        <v>1.64</v>
      </c>
      <c r="J127" s="237">
        <v>7.4509999999999996</v>
      </c>
      <c r="K127" s="237">
        <v>0.01</v>
      </c>
      <c r="L127" s="237">
        <v>5.0030000000000001</v>
      </c>
      <c r="M127" s="175">
        <v>2000</v>
      </c>
      <c r="N127" s="55">
        <v>10</v>
      </c>
      <c r="O127" s="60">
        <v>9.9510000000000005</v>
      </c>
      <c r="P127" s="237">
        <v>9.5830000000000002</v>
      </c>
      <c r="Q127" s="237">
        <v>9.2249999999999996</v>
      </c>
      <c r="R127" s="237">
        <v>8.8989999999999991</v>
      </c>
      <c r="S127" s="237">
        <v>8.5960000000000001</v>
      </c>
      <c r="T127" s="237">
        <v>8.3170000000000002</v>
      </c>
      <c r="U127" s="237">
        <v>8.0510000000000002</v>
      </c>
      <c r="V127" s="237">
        <v>7.8029999999999999</v>
      </c>
      <c r="W127" s="237">
        <v>7.5670000000000002</v>
      </c>
      <c r="X127" s="237">
        <v>7.3490000000000002</v>
      </c>
      <c r="Y127" s="237">
        <v>7.1539999999999999</v>
      </c>
      <c r="Z127" s="237">
        <v>6.9530000000000003</v>
      </c>
      <c r="AA127" s="237">
        <v>6.758</v>
      </c>
      <c r="AB127" s="237">
        <v>6.5839999999999996</v>
      </c>
      <c r="AC127" s="237">
        <v>6.4169999999999998</v>
      </c>
      <c r="AD127" s="237">
        <v>6.2560000000000002</v>
      </c>
      <c r="AE127" s="237">
        <v>6.1029999999999998</v>
      </c>
      <c r="AF127" s="237">
        <v>5.9560000000000004</v>
      </c>
      <c r="AG127" s="237">
        <v>5.8179999999999996</v>
      </c>
      <c r="AH127" s="238">
        <v>5.6829999999999998</v>
      </c>
    </row>
    <row r="128" spans="1:34" x14ac:dyDescent="0.25">
      <c r="A128" s="51" t="s">
        <v>217</v>
      </c>
      <c r="B128" s="177">
        <v>271726</v>
      </c>
      <c r="C128" s="175" t="s">
        <v>674</v>
      </c>
      <c r="D128" s="175">
        <v>50</v>
      </c>
      <c r="E128" s="175">
        <v>95</v>
      </c>
      <c r="F128" s="237">
        <v>459.08</v>
      </c>
      <c r="G128" s="237">
        <v>4884.6499999999996</v>
      </c>
      <c r="H128" s="237">
        <v>2364.8440000000001</v>
      </c>
      <c r="I128" s="237">
        <v>0.26600000000000001</v>
      </c>
      <c r="J128" s="237">
        <v>7.6440000000000001</v>
      </c>
      <c r="K128" s="237">
        <v>1.7000000000000001E-2</v>
      </c>
      <c r="L128" s="237">
        <v>5.0030000000000001</v>
      </c>
      <c r="M128" s="175">
        <v>2000</v>
      </c>
      <c r="N128" s="55">
        <v>10</v>
      </c>
      <c r="O128" s="60">
        <v>10.223000000000001</v>
      </c>
      <c r="P128" s="237">
        <v>9.8490000000000002</v>
      </c>
      <c r="Q128" s="237">
        <v>9.48</v>
      </c>
      <c r="R128" s="237">
        <v>9.1419999999999995</v>
      </c>
      <c r="S128" s="237">
        <v>8.83</v>
      </c>
      <c r="T128" s="237">
        <v>8.5389999999999997</v>
      </c>
      <c r="U128" s="237">
        <v>8.2669999999999995</v>
      </c>
      <c r="V128" s="237">
        <v>8.0109999999999992</v>
      </c>
      <c r="W128" s="237">
        <v>7.7720000000000002</v>
      </c>
      <c r="X128" s="237">
        <v>7.5439999999999996</v>
      </c>
      <c r="Y128" s="237">
        <v>7.327</v>
      </c>
      <c r="Z128" s="237">
        <v>7.1210000000000004</v>
      </c>
      <c r="AA128" s="237">
        <v>6.9290000000000003</v>
      </c>
      <c r="AB128" s="237">
        <v>6.7460000000000004</v>
      </c>
      <c r="AC128" s="237">
        <v>6.5730000000000004</v>
      </c>
      <c r="AD128" s="237">
        <v>6.4089999999999998</v>
      </c>
      <c r="AE128" s="237">
        <v>6.2530000000000001</v>
      </c>
      <c r="AF128" s="237">
        <v>6.101</v>
      </c>
      <c r="AG128" s="237">
        <v>5.9550000000000001</v>
      </c>
      <c r="AH128" s="238">
        <v>5.8170000000000002</v>
      </c>
    </row>
    <row r="129" spans="1:34" x14ac:dyDescent="0.25">
      <c r="A129" s="51" t="s">
        <v>218</v>
      </c>
      <c r="B129" s="177">
        <v>271727</v>
      </c>
      <c r="C129" s="175" t="s">
        <v>674</v>
      </c>
      <c r="D129" s="175">
        <v>50</v>
      </c>
      <c r="E129" s="175">
        <v>70</v>
      </c>
      <c r="F129" s="237">
        <v>930.7</v>
      </c>
      <c r="G129" s="237">
        <v>13865.71</v>
      </c>
      <c r="H129" s="237">
        <v>4964.1000000000004</v>
      </c>
      <c r="I129" s="237">
        <v>11.178000000000001</v>
      </c>
      <c r="J129" s="237">
        <v>13.961</v>
      </c>
      <c r="K129" s="237">
        <v>1.7999999999999999E-2</v>
      </c>
      <c r="L129" s="237">
        <v>5.0209999999999999</v>
      </c>
      <c r="M129" s="175">
        <v>2000</v>
      </c>
      <c r="N129" s="55">
        <v>10</v>
      </c>
      <c r="O129" s="60">
        <v>18.082000000000001</v>
      </c>
      <c r="P129" s="237">
        <v>17.471</v>
      </c>
      <c r="Q129" s="237">
        <v>16.908000000000001</v>
      </c>
      <c r="R129" s="237">
        <v>16.385000000000002</v>
      </c>
      <c r="S129" s="237">
        <v>15.874000000000001</v>
      </c>
      <c r="T129" s="237">
        <v>15.409000000000001</v>
      </c>
      <c r="U129" s="237">
        <v>14.98</v>
      </c>
      <c r="V129" s="237">
        <v>14.573</v>
      </c>
      <c r="W129" s="237">
        <v>14.185</v>
      </c>
      <c r="X129" s="237">
        <v>13.816000000000001</v>
      </c>
      <c r="Y129" s="237">
        <v>13.462</v>
      </c>
      <c r="Z129" s="237">
        <v>13.135</v>
      </c>
      <c r="AA129" s="237">
        <v>12.833</v>
      </c>
      <c r="AB129" s="237">
        <v>12.544</v>
      </c>
      <c r="AC129" s="237">
        <v>12.244999999999999</v>
      </c>
      <c r="AD129" s="237">
        <v>11.965999999999999</v>
      </c>
      <c r="AE129" s="237">
        <v>11.705</v>
      </c>
      <c r="AF129" s="237">
        <v>11.457000000000001</v>
      </c>
      <c r="AG129" s="237">
        <v>11.217000000000001</v>
      </c>
      <c r="AH129" s="238">
        <v>10.968</v>
      </c>
    </row>
    <row r="130" spans="1:34" x14ac:dyDescent="0.25">
      <c r="A130" s="51" t="s">
        <v>218</v>
      </c>
      <c r="B130" s="177">
        <v>271727</v>
      </c>
      <c r="C130" s="175" t="s">
        <v>674</v>
      </c>
      <c r="D130" s="175">
        <v>50</v>
      </c>
      <c r="E130" s="175">
        <v>70</v>
      </c>
      <c r="F130" s="237">
        <v>974.93</v>
      </c>
      <c r="G130" s="237">
        <v>14274.1</v>
      </c>
      <c r="H130" s="237">
        <v>5110.7340000000004</v>
      </c>
      <c r="I130" s="237">
        <v>1.5369999999999999</v>
      </c>
      <c r="J130" s="237">
        <v>14.244</v>
      </c>
      <c r="K130" s="237">
        <v>8.0000000000000002E-3</v>
      </c>
      <c r="L130" s="237">
        <v>5.0220000000000002</v>
      </c>
      <c r="M130" s="175">
        <v>2000</v>
      </c>
      <c r="N130" s="55">
        <v>10</v>
      </c>
      <c r="O130" s="60">
        <v>18.481999999999999</v>
      </c>
      <c r="P130" s="237">
        <v>17.841000000000001</v>
      </c>
      <c r="Q130" s="237">
        <v>17.262</v>
      </c>
      <c r="R130" s="237">
        <v>16.716999999999999</v>
      </c>
      <c r="S130" s="237">
        <v>16.21</v>
      </c>
      <c r="T130" s="237">
        <v>15.733000000000001</v>
      </c>
      <c r="U130" s="237">
        <v>15.282999999999999</v>
      </c>
      <c r="V130" s="237">
        <v>14.871</v>
      </c>
      <c r="W130" s="237">
        <v>14.478</v>
      </c>
      <c r="X130" s="237">
        <v>14.101000000000001</v>
      </c>
      <c r="Y130" s="237">
        <v>13.742000000000001</v>
      </c>
      <c r="Z130" s="237">
        <v>13.401</v>
      </c>
      <c r="AA130" s="237">
        <v>13.084</v>
      </c>
      <c r="AB130" s="237">
        <v>12.781000000000001</v>
      </c>
      <c r="AC130" s="237">
        <v>12.484999999999999</v>
      </c>
      <c r="AD130" s="237">
        <v>12.196999999999999</v>
      </c>
      <c r="AE130" s="237">
        <v>11.93</v>
      </c>
      <c r="AF130" s="237">
        <v>11.673</v>
      </c>
      <c r="AG130" s="237">
        <v>11.423999999999999</v>
      </c>
      <c r="AH130" s="238">
        <v>11.192</v>
      </c>
    </row>
    <row r="131" spans="1:34" x14ac:dyDescent="0.25">
      <c r="A131" s="51" t="s">
        <v>218</v>
      </c>
      <c r="B131" s="177">
        <v>271727</v>
      </c>
      <c r="C131" s="175" t="s">
        <v>674</v>
      </c>
      <c r="D131" s="175">
        <v>50</v>
      </c>
      <c r="E131" s="175">
        <v>70</v>
      </c>
      <c r="F131" s="237">
        <v>1012.18</v>
      </c>
      <c r="G131" s="237">
        <v>14858.4</v>
      </c>
      <c r="H131" s="237">
        <v>5322.2920000000004</v>
      </c>
      <c r="I131" s="237">
        <v>6.5510000000000002</v>
      </c>
      <c r="J131" s="237">
        <v>14.723000000000001</v>
      </c>
      <c r="K131" s="237">
        <v>1.2999999999999999E-2</v>
      </c>
      <c r="L131" s="237">
        <v>5.024</v>
      </c>
      <c r="M131" s="175">
        <v>2000</v>
      </c>
      <c r="N131" s="55">
        <v>10</v>
      </c>
      <c r="O131" s="60">
        <v>19.117999999999999</v>
      </c>
      <c r="P131" s="237">
        <v>18.466000000000001</v>
      </c>
      <c r="Q131" s="237">
        <v>17.859000000000002</v>
      </c>
      <c r="R131" s="237">
        <v>17.294</v>
      </c>
      <c r="S131" s="237">
        <v>16.77</v>
      </c>
      <c r="T131" s="237">
        <v>16.277000000000001</v>
      </c>
      <c r="U131" s="237">
        <v>15.811999999999999</v>
      </c>
      <c r="V131" s="237">
        <v>15.375999999999999</v>
      </c>
      <c r="W131" s="237">
        <v>14.961</v>
      </c>
      <c r="X131" s="237">
        <v>14.571</v>
      </c>
      <c r="Y131" s="237">
        <v>14.199</v>
      </c>
      <c r="Z131" s="237">
        <v>13.846</v>
      </c>
      <c r="AA131" s="237">
        <v>13.513</v>
      </c>
      <c r="AB131" s="237">
        <v>13.193</v>
      </c>
      <c r="AC131" s="237">
        <v>12.888</v>
      </c>
      <c r="AD131" s="237">
        <v>12.599</v>
      </c>
      <c r="AE131" s="237">
        <v>12.321999999999999</v>
      </c>
      <c r="AF131" s="237">
        <v>12.052</v>
      </c>
      <c r="AG131" s="237">
        <v>11.798999999999999</v>
      </c>
      <c r="AH131" s="238">
        <v>11.553000000000001</v>
      </c>
    </row>
    <row r="132" spans="1:34" x14ac:dyDescent="0.25">
      <c r="A132" s="51" t="s">
        <v>219</v>
      </c>
      <c r="B132" s="177">
        <v>271728</v>
      </c>
      <c r="C132" s="175" t="s">
        <v>674</v>
      </c>
      <c r="D132" s="175">
        <v>47</v>
      </c>
      <c r="E132" s="175">
        <v>143</v>
      </c>
      <c r="F132" s="237">
        <v>494.93</v>
      </c>
      <c r="G132" s="237">
        <v>3162.88</v>
      </c>
      <c r="H132" s="237">
        <v>2609.6010000000001</v>
      </c>
      <c r="I132" s="237">
        <v>3.4740000000000002</v>
      </c>
      <c r="J132" s="237">
        <v>11.234</v>
      </c>
      <c r="K132" s="237">
        <v>1.7999999999999999E-2</v>
      </c>
      <c r="L132" s="237">
        <v>5.0049999999999999</v>
      </c>
      <c r="M132" s="175">
        <v>2000</v>
      </c>
      <c r="N132" s="55">
        <v>10</v>
      </c>
      <c r="O132" s="60">
        <v>14.845000000000001</v>
      </c>
      <c r="P132" s="237">
        <v>14.305999999999999</v>
      </c>
      <c r="Q132" s="237">
        <v>13.8</v>
      </c>
      <c r="R132" s="237">
        <v>13.34</v>
      </c>
      <c r="S132" s="237">
        <v>12.909000000000001</v>
      </c>
      <c r="T132" s="237">
        <v>12.499000000000001</v>
      </c>
      <c r="U132" s="237">
        <v>12.116</v>
      </c>
      <c r="V132" s="237">
        <v>11.759</v>
      </c>
      <c r="W132" s="237">
        <v>11.42</v>
      </c>
      <c r="X132" s="237">
        <v>11.101000000000001</v>
      </c>
      <c r="Y132" s="237">
        <v>10.798999999999999</v>
      </c>
      <c r="Z132" s="237">
        <v>10.516999999999999</v>
      </c>
      <c r="AA132" s="237">
        <v>10.244999999999999</v>
      </c>
      <c r="AB132" s="237">
        <v>9.9809999999999999</v>
      </c>
      <c r="AC132" s="237">
        <v>9.7249999999999996</v>
      </c>
      <c r="AD132" s="237">
        <v>9.4809999999999999</v>
      </c>
      <c r="AE132" s="237">
        <v>9.2629999999999999</v>
      </c>
      <c r="AF132" s="237">
        <v>9.0579999999999998</v>
      </c>
      <c r="AG132" s="237">
        <v>8.8559999999999999</v>
      </c>
      <c r="AH132" s="238">
        <v>8.6609999999999996</v>
      </c>
    </row>
    <row r="133" spans="1:34" x14ac:dyDescent="0.25">
      <c r="A133" s="51" t="s">
        <v>219</v>
      </c>
      <c r="B133" s="177">
        <v>271728</v>
      </c>
      <c r="C133" s="175" t="s">
        <v>674</v>
      </c>
      <c r="D133" s="175">
        <v>47</v>
      </c>
      <c r="E133" s="175">
        <v>143</v>
      </c>
      <c r="F133" s="237">
        <v>520.35</v>
      </c>
      <c r="G133" s="237">
        <v>3288.55</v>
      </c>
      <c r="H133" s="237">
        <v>2713.201</v>
      </c>
      <c r="I133" s="237">
        <v>1.3160000000000001</v>
      </c>
      <c r="J133" s="237">
        <v>11.512</v>
      </c>
      <c r="K133" s="237">
        <v>4.0000000000000001E-3</v>
      </c>
      <c r="L133" s="237">
        <v>5.0049999999999999</v>
      </c>
      <c r="M133" s="175">
        <v>2000</v>
      </c>
      <c r="N133" s="55">
        <v>10</v>
      </c>
      <c r="O133" s="60">
        <v>15.215999999999999</v>
      </c>
      <c r="P133" s="237">
        <v>14.656000000000001</v>
      </c>
      <c r="Q133" s="237">
        <v>14.147</v>
      </c>
      <c r="R133" s="237">
        <v>13.670999999999999</v>
      </c>
      <c r="S133" s="237">
        <v>13.225</v>
      </c>
      <c r="T133" s="237">
        <v>12.808</v>
      </c>
      <c r="U133" s="237">
        <v>12.419</v>
      </c>
      <c r="V133" s="237">
        <v>12.048999999999999</v>
      </c>
      <c r="W133" s="237">
        <v>11.7</v>
      </c>
      <c r="X133" s="237">
        <v>11.372</v>
      </c>
      <c r="Y133" s="237">
        <v>11.061</v>
      </c>
      <c r="Z133" s="237">
        <v>10.771000000000001</v>
      </c>
      <c r="AA133" s="237">
        <v>10.492000000000001</v>
      </c>
      <c r="AB133" s="237">
        <v>10.227</v>
      </c>
      <c r="AC133" s="237">
        <v>9.9710000000000001</v>
      </c>
      <c r="AD133" s="237">
        <v>9.7319999999999993</v>
      </c>
      <c r="AE133" s="237">
        <v>9.5020000000000007</v>
      </c>
      <c r="AF133" s="237">
        <v>9.282</v>
      </c>
      <c r="AG133" s="237">
        <v>9.0739999999999998</v>
      </c>
      <c r="AH133" s="238">
        <v>8.8699999999999992</v>
      </c>
    </row>
    <row r="134" spans="1:34" x14ac:dyDescent="0.25">
      <c r="A134" s="51" t="s">
        <v>219</v>
      </c>
      <c r="B134" s="177">
        <v>271728</v>
      </c>
      <c r="C134" s="175" t="s">
        <v>674</v>
      </c>
      <c r="D134" s="175">
        <v>47</v>
      </c>
      <c r="E134" s="175">
        <v>143</v>
      </c>
      <c r="F134" s="237">
        <v>524.96</v>
      </c>
      <c r="G134" s="237">
        <v>3318.76</v>
      </c>
      <c r="H134" s="237">
        <v>2739.1860000000001</v>
      </c>
      <c r="I134" s="237">
        <v>2.11</v>
      </c>
      <c r="J134" s="237">
        <v>11.564</v>
      </c>
      <c r="K134" s="237">
        <v>2E-3</v>
      </c>
      <c r="L134" s="237">
        <v>5.0069999999999997</v>
      </c>
      <c r="M134" s="175">
        <v>2000</v>
      </c>
      <c r="N134" s="55">
        <v>10</v>
      </c>
      <c r="O134" s="60">
        <v>15.285</v>
      </c>
      <c r="P134" s="237">
        <v>14.726000000000001</v>
      </c>
      <c r="Q134" s="237">
        <v>14.208</v>
      </c>
      <c r="R134" s="237">
        <v>13.727</v>
      </c>
      <c r="S134" s="237">
        <v>13.279</v>
      </c>
      <c r="T134" s="237">
        <v>12.861000000000001</v>
      </c>
      <c r="U134" s="237">
        <v>12.472</v>
      </c>
      <c r="V134" s="237">
        <v>12.102</v>
      </c>
      <c r="W134" s="237">
        <v>11.754</v>
      </c>
      <c r="X134" s="237">
        <v>11.427</v>
      </c>
      <c r="Y134" s="237">
        <v>11.116</v>
      </c>
      <c r="Z134" s="237">
        <v>10.824</v>
      </c>
      <c r="AA134" s="237">
        <v>10.545</v>
      </c>
      <c r="AB134" s="237">
        <v>10.27</v>
      </c>
      <c r="AC134" s="237">
        <v>10.02</v>
      </c>
      <c r="AD134" s="237">
        <v>9.7769999999999992</v>
      </c>
      <c r="AE134" s="237">
        <v>9.5459999999999994</v>
      </c>
      <c r="AF134" s="237">
        <v>9.3219999999999992</v>
      </c>
      <c r="AG134" s="237">
        <v>9.1110000000000007</v>
      </c>
      <c r="AH134" s="238">
        <v>8.9090000000000007</v>
      </c>
    </row>
    <row r="135" spans="1:34" x14ac:dyDescent="0.25">
      <c r="A135" s="51" t="s">
        <v>220</v>
      </c>
      <c r="B135" s="177">
        <v>271729</v>
      </c>
      <c r="C135" s="175" t="s">
        <v>674</v>
      </c>
      <c r="D135" s="175">
        <v>50</v>
      </c>
      <c r="E135" s="175">
        <v>125</v>
      </c>
      <c r="F135" s="237">
        <v>290.62</v>
      </c>
      <c r="G135" s="237">
        <v>2378.1999999999998</v>
      </c>
      <c r="H135" s="237">
        <v>1511.991</v>
      </c>
      <c r="I135" s="237">
        <v>8.4369999999999994</v>
      </c>
      <c r="J135" s="237">
        <v>3.8330000000000002</v>
      </c>
      <c r="K135" s="237">
        <v>4.8000000000000001E-2</v>
      </c>
      <c r="L135" s="237">
        <v>4.9930000000000003</v>
      </c>
      <c r="M135" s="175">
        <v>2000</v>
      </c>
      <c r="N135" s="55">
        <v>10</v>
      </c>
      <c r="O135" s="60">
        <v>5.0259999999999998</v>
      </c>
      <c r="P135" s="237">
        <v>4.8620000000000001</v>
      </c>
      <c r="Q135" s="237">
        <v>4.6890000000000001</v>
      </c>
      <c r="R135" s="237">
        <v>4.5309999999999997</v>
      </c>
      <c r="S135" s="237">
        <v>4.3940000000000001</v>
      </c>
      <c r="T135" s="237">
        <v>4.2539999999999996</v>
      </c>
      <c r="U135" s="237">
        <v>4.1230000000000002</v>
      </c>
      <c r="V135" s="237">
        <v>4.0049999999999999</v>
      </c>
      <c r="W135" s="237">
        <v>3.8940000000000001</v>
      </c>
      <c r="X135" s="237">
        <v>3.7879999999999998</v>
      </c>
      <c r="Y135" s="237">
        <v>3.6890000000000001</v>
      </c>
      <c r="Z135" s="237">
        <v>3.593</v>
      </c>
      <c r="AA135" s="237">
        <v>3.5030000000000001</v>
      </c>
      <c r="AB135" s="237">
        <v>3.415</v>
      </c>
      <c r="AC135" s="237">
        <v>3.3319999999999999</v>
      </c>
      <c r="AD135" s="237">
        <v>3.254</v>
      </c>
      <c r="AE135" s="237">
        <v>3.181</v>
      </c>
      <c r="AF135" s="237">
        <v>3.113</v>
      </c>
      <c r="AG135" s="237">
        <v>3.0459999999999998</v>
      </c>
      <c r="AH135" s="238">
        <v>2.976</v>
      </c>
    </row>
    <row r="136" spans="1:34" x14ac:dyDescent="0.25">
      <c r="A136" s="51" t="s">
        <v>220</v>
      </c>
      <c r="B136" s="177">
        <v>271729</v>
      </c>
      <c r="C136" s="175" t="s">
        <v>674</v>
      </c>
      <c r="D136" s="175">
        <v>50</v>
      </c>
      <c r="E136" s="175">
        <v>125</v>
      </c>
      <c r="F136" s="237">
        <v>311.89</v>
      </c>
      <c r="G136" s="237">
        <v>2564.1</v>
      </c>
      <c r="H136" s="237">
        <v>1630.338</v>
      </c>
      <c r="I136" s="237">
        <v>3.87</v>
      </c>
      <c r="J136" s="237">
        <v>3.9820000000000002</v>
      </c>
      <c r="K136" s="237">
        <v>2.7E-2</v>
      </c>
      <c r="L136" s="237">
        <v>4.9939999999999998</v>
      </c>
      <c r="M136" s="175">
        <v>2000</v>
      </c>
      <c r="N136" s="55">
        <v>10</v>
      </c>
      <c r="O136" s="60">
        <v>5.3019999999999996</v>
      </c>
      <c r="P136" s="237">
        <v>5.0999999999999996</v>
      </c>
      <c r="Q136" s="237">
        <v>4.9180000000000001</v>
      </c>
      <c r="R136" s="237">
        <v>4.7480000000000002</v>
      </c>
      <c r="S136" s="237">
        <v>4.5880000000000001</v>
      </c>
      <c r="T136" s="237">
        <v>4.4400000000000004</v>
      </c>
      <c r="U136" s="237">
        <v>4.3019999999999996</v>
      </c>
      <c r="V136" s="237">
        <v>4.1689999999999996</v>
      </c>
      <c r="W136" s="237">
        <v>4.0460000000000003</v>
      </c>
      <c r="X136" s="237">
        <v>3.931</v>
      </c>
      <c r="Y136" s="237">
        <v>3.8220000000000001</v>
      </c>
      <c r="Z136" s="237">
        <v>3.7170000000000001</v>
      </c>
      <c r="AA136" s="237">
        <v>3.6190000000000002</v>
      </c>
      <c r="AB136" s="237">
        <v>3.5270000000000001</v>
      </c>
      <c r="AC136" s="237">
        <v>3.4340000000000002</v>
      </c>
      <c r="AD136" s="237">
        <v>3.3490000000000002</v>
      </c>
      <c r="AE136" s="237">
        <v>3.2709999999999999</v>
      </c>
      <c r="AF136" s="237">
        <v>3.19</v>
      </c>
      <c r="AG136" s="237">
        <v>3.1139999999999999</v>
      </c>
      <c r="AH136" s="238">
        <v>3.044</v>
      </c>
    </row>
    <row r="137" spans="1:34" x14ac:dyDescent="0.25">
      <c r="A137" s="51" t="s">
        <v>220</v>
      </c>
      <c r="B137" s="177">
        <v>271729</v>
      </c>
      <c r="C137" s="175" t="s">
        <v>674</v>
      </c>
      <c r="D137" s="175">
        <v>50</v>
      </c>
      <c r="E137" s="175">
        <v>125</v>
      </c>
      <c r="F137" s="237">
        <v>341.99</v>
      </c>
      <c r="G137" s="237">
        <v>2857.53</v>
      </c>
      <c r="H137" s="237">
        <v>1818.6610000000001</v>
      </c>
      <c r="I137" s="237">
        <v>7.2240000000000002</v>
      </c>
      <c r="J137" s="237">
        <v>4.4569999999999999</v>
      </c>
      <c r="K137" s="237">
        <v>1.2E-2</v>
      </c>
      <c r="L137" s="237">
        <v>4.9989999999999997</v>
      </c>
      <c r="M137" s="175">
        <v>2000</v>
      </c>
      <c r="N137" s="55">
        <v>10</v>
      </c>
      <c r="O137" s="60">
        <v>5.9039999999999999</v>
      </c>
      <c r="P137" s="237">
        <v>5.6840000000000002</v>
      </c>
      <c r="Q137" s="237">
        <v>5.484</v>
      </c>
      <c r="R137" s="237">
        <v>5.3</v>
      </c>
      <c r="S137" s="237">
        <v>5.1289999999999996</v>
      </c>
      <c r="T137" s="237">
        <v>4.9619999999999997</v>
      </c>
      <c r="U137" s="237">
        <v>4.8109999999999999</v>
      </c>
      <c r="V137" s="237">
        <v>4.6660000000000004</v>
      </c>
      <c r="W137" s="237">
        <v>4.5339999999999998</v>
      </c>
      <c r="X137" s="237">
        <v>4.4029999999999996</v>
      </c>
      <c r="Y137" s="237">
        <v>4.2830000000000004</v>
      </c>
      <c r="Z137" s="237">
        <v>4.1660000000000004</v>
      </c>
      <c r="AA137" s="237">
        <v>4.0590000000000002</v>
      </c>
      <c r="AB137" s="237">
        <v>3.9470000000000001</v>
      </c>
      <c r="AC137" s="237">
        <v>3.847</v>
      </c>
      <c r="AD137" s="237">
        <v>3.7570000000000001</v>
      </c>
      <c r="AE137" s="237">
        <v>3.6720000000000002</v>
      </c>
      <c r="AF137" s="237">
        <v>3.5910000000000002</v>
      </c>
      <c r="AG137" s="237">
        <v>3.51</v>
      </c>
      <c r="AH137" s="238">
        <v>3.4350000000000001</v>
      </c>
    </row>
    <row r="138" spans="1:34" x14ac:dyDescent="0.25">
      <c r="A138" s="51" t="s">
        <v>221</v>
      </c>
      <c r="B138" s="177">
        <v>271730</v>
      </c>
      <c r="C138" s="175" t="s">
        <v>674</v>
      </c>
      <c r="D138" s="175">
        <v>50</v>
      </c>
      <c r="E138" s="175">
        <v>93</v>
      </c>
      <c r="F138" s="237">
        <v>205.73</v>
      </c>
      <c r="G138" s="237">
        <v>2482.16</v>
      </c>
      <c r="H138" s="237">
        <v>1173.566</v>
      </c>
      <c r="I138" s="237">
        <v>0.47099999999999997</v>
      </c>
      <c r="J138" s="237">
        <v>48.633000000000003</v>
      </c>
      <c r="K138" s="237">
        <v>5.2999999999999999E-2</v>
      </c>
      <c r="L138" s="237">
        <v>4.9909999999999997</v>
      </c>
      <c r="M138" s="175">
        <v>2000</v>
      </c>
      <c r="N138" s="55">
        <v>10</v>
      </c>
      <c r="O138" s="60">
        <v>62.316000000000003</v>
      </c>
      <c r="P138" s="237">
        <v>60.317999999999998</v>
      </c>
      <c r="Q138" s="237">
        <v>58.457999999999998</v>
      </c>
      <c r="R138" s="237">
        <v>56.722000000000001</v>
      </c>
      <c r="S138" s="237">
        <v>55.088999999999999</v>
      </c>
      <c r="T138" s="237">
        <v>53.551000000000002</v>
      </c>
      <c r="U138" s="237">
        <v>52.1</v>
      </c>
      <c r="V138" s="237">
        <v>50.732999999999997</v>
      </c>
      <c r="W138" s="237">
        <v>49.436</v>
      </c>
      <c r="X138" s="237">
        <v>48.204000000000001</v>
      </c>
      <c r="Y138" s="237">
        <v>47.034999999999997</v>
      </c>
      <c r="Z138" s="237">
        <v>45.920999999999999</v>
      </c>
      <c r="AA138" s="237">
        <v>44.868000000000002</v>
      </c>
      <c r="AB138" s="237">
        <v>43.865000000000002</v>
      </c>
      <c r="AC138" s="237">
        <v>42.883000000000003</v>
      </c>
      <c r="AD138" s="237">
        <v>41.942999999999998</v>
      </c>
      <c r="AE138" s="237">
        <v>41.054000000000002</v>
      </c>
      <c r="AF138" s="237">
        <v>40.203000000000003</v>
      </c>
      <c r="AG138" s="237">
        <v>39.378999999999998</v>
      </c>
      <c r="AH138" s="238">
        <v>38.590000000000003</v>
      </c>
    </row>
    <row r="139" spans="1:34" x14ac:dyDescent="0.25">
      <c r="A139" s="51" t="s">
        <v>221</v>
      </c>
      <c r="B139" s="177">
        <v>271730</v>
      </c>
      <c r="C139" s="175" t="s">
        <v>674</v>
      </c>
      <c r="D139" s="175">
        <v>50</v>
      </c>
      <c r="E139" s="175">
        <v>93</v>
      </c>
      <c r="F139" s="237">
        <v>204.62</v>
      </c>
      <c r="G139" s="237">
        <v>2465.86</v>
      </c>
      <c r="H139" s="237">
        <v>1165.8820000000001</v>
      </c>
      <c r="I139" s="237">
        <v>0.46</v>
      </c>
      <c r="J139" s="237">
        <v>48.018000000000001</v>
      </c>
      <c r="K139" s="237">
        <v>2.8000000000000001E-2</v>
      </c>
      <c r="L139" s="237">
        <v>4.9909999999999997</v>
      </c>
      <c r="M139" s="175">
        <v>2000</v>
      </c>
      <c r="N139" s="55">
        <v>10</v>
      </c>
      <c r="O139" s="60">
        <v>61.582000000000001</v>
      </c>
      <c r="P139" s="237">
        <v>59.600999999999999</v>
      </c>
      <c r="Q139" s="237">
        <v>57.762</v>
      </c>
      <c r="R139" s="237">
        <v>56.039000000000001</v>
      </c>
      <c r="S139" s="237">
        <v>54.414000000000001</v>
      </c>
      <c r="T139" s="237">
        <v>52.893000000000001</v>
      </c>
      <c r="U139" s="237">
        <v>51.454000000000001</v>
      </c>
      <c r="V139" s="237">
        <v>50.094999999999999</v>
      </c>
      <c r="W139" s="237">
        <v>48.81</v>
      </c>
      <c r="X139" s="237">
        <v>47.587000000000003</v>
      </c>
      <c r="Y139" s="237">
        <v>46.43</v>
      </c>
      <c r="Z139" s="237">
        <v>45.329000000000001</v>
      </c>
      <c r="AA139" s="237">
        <v>44.274000000000001</v>
      </c>
      <c r="AB139" s="237">
        <v>43.268999999999998</v>
      </c>
      <c r="AC139" s="237">
        <v>42.308999999999997</v>
      </c>
      <c r="AD139" s="237">
        <v>41.396999999999998</v>
      </c>
      <c r="AE139" s="237">
        <v>40.502000000000002</v>
      </c>
      <c r="AF139" s="237">
        <v>39.661000000000001</v>
      </c>
      <c r="AG139" s="237">
        <v>38.86</v>
      </c>
      <c r="AH139" s="238">
        <v>38.085999999999999</v>
      </c>
    </row>
    <row r="140" spans="1:34" x14ac:dyDescent="0.25">
      <c r="A140" s="51" t="s">
        <v>221</v>
      </c>
      <c r="B140" s="177">
        <v>271730</v>
      </c>
      <c r="C140" s="175" t="s">
        <v>674</v>
      </c>
      <c r="D140" s="175">
        <v>50</v>
      </c>
      <c r="E140" s="175">
        <v>93</v>
      </c>
      <c r="F140" s="237">
        <v>203.35</v>
      </c>
      <c r="G140" s="237">
        <v>2449</v>
      </c>
      <c r="H140" s="237">
        <v>1157.817</v>
      </c>
      <c r="I140" s="237">
        <v>0.34699999999999998</v>
      </c>
      <c r="J140" s="237">
        <v>47.692999999999998</v>
      </c>
      <c r="K140" s="237">
        <v>1.9E-2</v>
      </c>
      <c r="L140" s="237">
        <v>4.9909999999999997</v>
      </c>
      <c r="M140" s="175">
        <v>2000</v>
      </c>
      <c r="N140" s="55">
        <v>10</v>
      </c>
      <c r="O140" s="60">
        <v>61.197000000000003</v>
      </c>
      <c r="P140" s="237">
        <v>59.228000000000002</v>
      </c>
      <c r="Q140" s="237">
        <v>57.387999999999998</v>
      </c>
      <c r="R140" s="237">
        <v>55.664999999999999</v>
      </c>
      <c r="S140" s="237">
        <v>54.055999999999997</v>
      </c>
      <c r="T140" s="237">
        <v>52.539000000000001</v>
      </c>
      <c r="U140" s="237">
        <v>51.110999999999997</v>
      </c>
      <c r="V140" s="237">
        <v>49.76</v>
      </c>
      <c r="W140" s="237">
        <v>48.482999999999997</v>
      </c>
      <c r="X140" s="237">
        <v>47.268000000000001</v>
      </c>
      <c r="Y140" s="237">
        <v>46.113999999999997</v>
      </c>
      <c r="Z140" s="237">
        <v>45.015999999999998</v>
      </c>
      <c r="AA140" s="237">
        <v>43.963999999999999</v>
      </c>
      <c r="AB140" s="237">
        <v>42.966000000000001</v>
      </c>
      <c r="AC140" s="237">
        <v>42.012</v>
      </c>
      <c r="AD140" s="237">
        <v>41.100999999999999</v>
      </c>
      <c r="AE140" s="237">
        <v>40.225000000000001</v>
      </c>
      <c r="AF140" s="237">
        <v>39.387</v>
      </c>
      <c r="AG140" s="237">
        <v>38.582000000000001</v>
      </c>
      <c r="AH140" s="238">
        <v>37.804000000000002</v>
      </c>
    </row>
    <row r="141" spans="1:34" x14ac:dyDescent="0.25">
      <c r="A141" s="51" t="s">
        <v>222</v>
      </c>
      <c r="B141" s="177">
        <v>271731</v>
      </c>
      <c r="C141" s="175" t="s">
        <v>674</v>
      </c>
      <c r="D141" s="175">
        <v>50</v>
      </c>
      <c r="E141" s="175">
        <v>105</v>
      </c>
      <c r="F141" s="237">
        <v>122.93</v>
      </c>
      <c r="G141" s="237">
        <v>1180.8499999999999</v>
      </c>
      <c r="H141" s="237">
        <v>629.48400000000004</v>
      </c>
      <c r="I141" s="237">
        <v>1.262</v>
      </c>
      <c r="J141" s="237">
        <v>2.0270000000000001</v>
      </c>
      <c r="K141" s="237">
        <v>1.4999999999999999E-2</v>
      </c>
      <c r="L141" s="237">
        <v>4.984</v>
      </c>
      <c r="M141" s="175">
        <v>2000</v>
      </c>
      <c r="N141" s="55">
        <v>10</v>
      </c>
      <c r="O141" s="60">
        <v>2.6829999999999998</v>
      </c>
      <c r="P141" s="237">
        <v>2.5830000000000002</v>
      </c>
      <c r="Q141" s="237">
        <v>2.5</v>
      </c>
      <c r="R141" s="237">
        <v>2.419</v>
      </c>
      <c r="S141" s="237">
        <v>2.3380000000000001</v>
      </c>
      <c r="T141" s="237">
        <v>2.2629999999999999</v>
      </c>
      <c r="U141" s="237">
        <v>2.1920000000000002</v>
      </c>
      <c r="V141" s="237">
        <v>2.1269999999999998</v>
      </c>
      <c r="W141" s="237">
        <v>2.0699999999999998</v>
      </c>
      <c r="X141" s="237">
        <v>2.0049999999999999</v>
      </c>
      <c r="Y141" s="237">
        <v>1.9510000000000001</v>
      </c>
      <c r="Z141" s="237">
        <v>1.903</v>
      </c>
      <c r="AA141" s="237">
        <v>1.8420000000000001</v>
      </c>
      <c r="AB141" s="237">
        <v>1.7929999999999999</v>
      </c>
      <c r="AC141" s="237">
        <v>1.754</v>
      </c>
      <c r="AD141" s="237">
        <v>1.704</v>
      </c>
      <c r="AE141" s="237">
        <v>1.657</v>
      </c>
      <c r="AF141" s="237">
        <v>1.621</v>
      </c>
      <c r="AG141" s="237">
        <v>1.587</v>
      </c>
      <c r="AH141" s="238">
        <v>1.55</v>
      </c>
    </row>
    <row r="142" spans="1:34" x14ac:dyDescent="0.25">
      <c r="A142" s="51" t="s">
        <v>222</v>
      </c>
      <c r="B142" s="177">
        <v>271731</v>
      </c>
      <c r="C142" s="175" t="s">
        <v>674</v>
      </c>
      <c r="D142" s="175">
        <v>50</v>
      </c>
      <c r="E142" s="175">
        <v>105</v>
      </c>
      <c r="F142" s="237">
        <v>127.88</v>
      </c>
      <c r="G142" s="237">
        <v>1232.43</v>
      </c>
      <c r="H142" s="237">
        <v>656.96299999999997</v>
      </c>
      <c r="I142" s="237">
        <v>0.80700000000000005</v>
      </c>
      <c r="J142" s="237">
        <v>2.113</v>
      </c>
      <c r="K142" s="237">
        <v>3.6999999999999998E-2</v>
      </c>
      <c r="L142" s="237">
        <v>4.984</v>
      </c>
      <c r="M142" s="175">
        <v>2000</v>
      </c>
      <c r="N142" s="55">
        <v>10</v>
      </c>
      <c r="O142" s="60">
        <v>2.7530000000000001</v>
      </c>
      <c r="P142" s="237">
        <v>2.6549999999999998</v>
      </c>
      <c r="Q142" s="237">
        <v>2.5619999999999998</v>
      </c>
      <c r="R142" s="237">
        <v>2.48</v>
      </c>
      <c r="S142" s="237">
        <v>2.4049999999999998</v>
      </c>
      <c r="T142" s="237">
        <v>2.3319999999999999</v>
      </c>
      <c r="U142" s="237">
        <v>2.2669999999999999</v>
      </c>
      <c r="V142" s="237">
        <v>2.1989999999999998</v>
      </c>
      <c r="W142" s="237">
        <v>2.1429999999999998</v>
      </c>
      <c r="X142" s="237">
        <v>2.0920000000000001</v>
      </c>
      <c r="Y142" s="237">
        <v>2.0409999999999999</v>
      </c>
      <c r="Z142" s="237">
        <v>1.9950000000000001</v>
      </c>
      <c r="AA142" s="237">
        <v>1.9450000000000001</v>
      </c>
      <c r="AB142" s="237">
        <v>1.899</v>
      </c>
      <c r="AC142" s="237">
        <v>1.853</v>
      </c>
      <c r="AD142" s="237">
        <v>1.81</v>
      </c>
      <c r="AE142" s="237">
        <v>1.7689999999999999</v>
      </c>
      <c r="AF142" s="237">
        <v>1.726</v>
      </c>
      <c r="AG142" s="237">
        <v>1.6890000000000001</v>
      </c>
      <c r="AH142" s="238">
        <v>1.649</v>
      </c>
    </row>
    <row r="143" spans="1:34" x14ac:dyDescent="0.25">
      <c r="A143" s="51" t="s">
        <v>222</v>
      </c>
      <c r="B143" s="177">
        <v>271731</v>
      </c>
      <c r="C143" s="175" t="s">
        <v>674</v>
      </c>
      <c r="D143" s="175">
        <v>50</v>
      </c>
      <c r="E143" s="175">
        <v>105</v>
      </c>
      <c r="F143" s="237">
        <v>132.55000000000001</v>
      </c>
      <c r="G143" s="237">
        <v>1266.1099999999999</v>
      </c>
      <c r="H143" s="237">
        <v>674.95500000000004</v>
      </c>
      <c r="I143" s="237">
        <v>1.5309999999999999</v>
      </c>
      <c r="J143" s="237">
        <v>2.1859999999999999</v>
      </c>
      <c r="K143" s="237">
        <v>8.5999999999999993E-2</v>
      </c>
      <c r="L143" s="237">
        <v>4.984</v>
      </c>
      <c r="M143" s="175">
        <v>2000</v>
      </c>
      <c r="N143" s="55">
        <v>10</v>
      </c>
      <c r="O143" s="60">
        <v>2.847</v>
      </c>
      <c r="P143" s="237">
        <v>2.7450000000000001</v>
      </c>
      <c r="Q143" s="237">
        <v>2.6520000000000001</v>
      </c>
      <c r="R143" s="237">
        <v>2.5640000000000001</v>
      </c>
      <c r="S143" s="237">
        <v>2.4830000000000001</v>
      </c>
      <c r="T143" s="237">
        <v>2.411</v>
      </c>
      <c r="U143" s="237">
        <v>2.339</v>
      </c>
      <c r="V143" s="237">
        <v>2.2719999999999998</v>
      </c>
      <c r="W143" s="237">
        <v>2.2160000000000002</v>
      </c>
      <c r="X143" s="237">
        <v>2.157</v>
      </c>
      <c r="Y143" s="237">
        <v>2.11</v>
      </c>
      <c r="Z143" s="237">
        <v>2.0529999999999999</v>
      </c>
      <c r="AA143" s="237">
        <v>2.0059999999999998</v>
      </c>
      <c r="AB143" s="237">
        <v>1.9630000000000001</v>
      </c>
      <c r="AC143" s="237">
        <v>1.92</v>
      </c>
      <c r="AD143" s="237">
        <v>1.873</v>
      </c>
      <c r="AE143" s="237">
        <v>1.831</v>
      </c>
      <c r="AF143" s="237">
        <v>1.7949999999999999</v>
      </c>
      <c r="AG143" s="237">
        <v>1.762</v>
      </c>
      <c r="AH143" s="238">
        <v>1.726</v>
      </c>
    </row>
    <row r="144" spans="1:34" x14ac:dyDescent="0.25">
      <c r="A144" s="51" t="s">
        <v>223</v>
      </c>
      <c r="B144" s="177">
        <v>271732</v>
      </c>
      <c r="C144" s="175" t="s">
        <v>674</v>
      </c>
      <c r="D144" s="175">
        <v>50</v>
      </c>
      <c r="E144" s="175">
        <v>92</v>
      </c>
      <c r="F144" s="237">
        <v>111.6</v>
      </c>
      <c r="G144" s="237">
        <v>1207.33</v>
      </c>
      <c r="H144" s="237">
        <v>563.94899999999996</v>
      </c>
      <c r="I144" s="237">
        <v>0.58499999999999996</v>
      </c>
      <c r="J144" s="237">
        <v>2.7240000000000002</v>
      </c>
      <c r="K144" s="237">
        <v>3.0000000000000001E-3</v>
      </c>
      <c r="L144" s="237">
        <v>4.9850000000000003</v>
      </c>
      <c r="M144" s="175">
        <v>2000</v>
      </c>
      <c r="N144" s="55">
        <v>10</v>
      </c>
      <c r="O144" s="60">
        <v>3.5659999999999998</v>
      </c>
      <c r="P144" s="237">
        <v>3.4390000000000001</v>
      </c>
      <c r="Q144" s="237">
        <v>3.3180000000000001</v>
      </c>
      <c r="R144" s="237">
        <v>3.2130000000000001</v>
      </c>
      <c r="S144" s="237">
        <v>3.105</v>
      </c>
      <c r="T144" s="237">
        <v>3.0139999999999998</v>
      </c>
      <c r="U144" s="237">
        <v>2.927</v>
      </c>
      <c r="V144" s="237">
        <v>2.847</v>
      </c>
      <c r="W144" s="237">
        <v>2.7749999999999999</v>
      </c>
      <c r="X144" s="237">
        <v>2.6960000000000002</v>
      </c>
      <c r="Y144" s="237">
        <v>2.6230000000000002</v>
      </c>
      <c r="Z144" s="237">
        <v>2.552</v>
      </c>
      <c r="AA144" s="237">
        <v>2.4889999999999999</v>
      </c>
      <c r="AB144" s="237">
        <v>2.4289999999999998</v>
      </c>
      <c r="AC144" s="237">
        <v>2.3740000000000001</v>
      </c>
      <c r="AD144" s="237">
        <v>2.327</v>
      </c>
      <c r="AE144" s="237">
        <v>2.2770000000000001</v>
      </c>
      <c r="AF144" s="237">
        <v>2.2210000000000001</v>
      </c>
      <c r="AG144" s="237">
        <v>2.1739999999999999</v>
      </c>
      <c r="AH144" s="238">
        <v>2.1240000000000001</v>
      </c>
    </row>
    <row r="145" spans="1:34" x14ac:dyDescent="0.25">
      <c r="A145" s="51" t="s">
        <v>223</v>
      </c>
      <c r="B145" s="177">
        <v>271732</v>
      </c>
      <c r="C145" s="175" t="s">
        <v>674</v>
      </c>
      <c r="D145" s="175">
        <v>50</v>
      </c>
      <c r="E145" s="175">
        <v>92</v>
      </c>
      <c r="F145" s="237">
        <v>111.48</v>
      </c>
      <c r="G145" s="237">
        <v>1205.21</v>
      </c>
      <c r="H145" s="237">
        <v>562.90800000000002</v>
      </c>
      <c r="I145" s="237">
        <v>5.0999999999999997E-2</v>
      </c>
      <c r="J145" s="237">
        <v>2.7250000000000001</v>
      </c>
      <c r="K145" s="237">
        <v>1.7000000000000001E-2</v>
      </c>
      <c r="L145" s="237">
        <v>4.984</v>
      </c>
      <c r="M145" s="175">
        <v>2000</v>
      </c>
      <c r="N145" s="55">
        <v>10</v>
      </c>
      <c r="O145" s="60">
        <v>3.5539999999999998</v>
      </c>
      <c r="P145" s="237">
        <v>3.4260000000000002</v>
      </c>
      <c r="Q145" s="237">
        <v>3.3109999999999999</v>
      </c>
      <c r="R145" s="237">
        <v>3.2050000000000001</v>
      </c>
      <c r="S145" s="237">
        <v>3.1070000000000002</v>
      </c>
      <c r="T145" s="237">
        <v>3.012</v>
      </c>
      <c r="U145" s="237">
        <v>2.9279999999999999</v>
      </c>
      <c r="V145" s="237">
        <v>2.843</v>
      </c>
      <c r="W145" s="237">
        <v>2.7639999999999998</v>
      </c>
      <c r="X145" s="237">
        <v>2.6890000000000001</v>
      </c>
      <c r="Y145" s="237">
        <v>2.6240000000000001</v>
      </c>
      <c r="Z145" s="237">
        <v>2.5590000000000002</v>
      </c>
      <c r="AA145" s="237">
        <v>2.4910000000000001</v>
      </c>
      <c r="AB145" s="237">
        <v>2.4390000000000001</v>
      </c>
      <c r="AC145" s="237">
        <v>2.387</v>
      </c>
      <c r="AD145" s="237">
        <v>2.3340000000000001</v>
      </c>
      <c r="AE145" s="237">
        <v>2.2839999999999998</v>
      </c>
      <c r="AF145" s="237">
        <v>2.23</v>
      </c>
      <c r="AG145" s="237">
        <v>2.1800000000000002</v>
      </c>
      <c r="AH145" s="238">
        <v>2.129</v>
      </c>
    </row>
    <row r="146" spans="1:34" x14ac:dyDescent="0.25">
      <c r="A146" s="51" t="s">
        <v>223</v>
      </c>
      <c r="B146" s="177">
        <v>271732</v>
      </c>
      <c r="C146" s="175" t="s">
        <v>674</v>
      </c>
      <c r="D146" s="175">
        <v>50</v>
      </c>
      <c r="E146" s="175">
        <v>92</v>
      </c>
      <c r="F146" s="237">
        <v>111.39</v>
      </c>
      <c r="G146" s="237">
        <v>1198.18</v>
      </c>
      <c r="H146" s="237">
        <v>559.47299999999996</v>
      </c>
      <c r="I146" s="237">
        <v>0.39100000000000001</v>
      </c>
      <c r="J146" s="237">
        <v>2.6819999999999999</v>
      </c>
      <c r="K146" s="237">
        <v>8.0000000000000002E-3</v>
      </c>
      <c r="L146" s="237">
        <v>4.9829999999999997</v>
      </c>
      <c r="M146" s="175">
        <v>2000</v>
      </c>
      <c r="N146" s="55">
        <v>10</v>
      </c>
      <c r="O146" s="60">
        <v>3.4980000000000002</v>
      </c>
      <c r="P146" s="237">
        <v>3.3849999999999998</v>
      </c>
      <c r="Q146" s="237">
        <v>3.266</v>
      </c>
      <c r="R146" s="237">
        <v>3.1619999999999999</v>
      </c>
      <c r="S146" s="237">
        <v>3.0579999999999998</v>
      </c>
      <c r="T146" s="237">
        <v>2.9630000000000001</v>
      </c>
      <c r="U146" s="237">
        <v>2.8809999999999998</v>
      </c>
      <c r="V146" s="237">
        <v>2.8</v>
      </c>
      <c r="W146" s="237">
        <v>2.722</v>
      </c>
      <c r="X146" s="237">
        <v>2.6379999999999999</v>
      </c>
      <c r="Y146" s="237">
        <v>2.5750000000000002</v>
      </c>
      <c r="Z146" s="237">
        <v>2.5139999999999998</v>
      </c>
      <c r="AA146" s="237">
        <v>2.4569999999999999</v>
      </c>
      <c r="AB146" s="237">
        <v>2.4</v>
      </c>
      <c r="AC146" s="237">
        <v>2.35</v>
      </c>
      <c r="AD146" s="237">
        <v>2.2959999999999998</v>
      </c>
      <c r="AE146" s="237">
        <v>2.2450000000000001</v>
      </c>
      <c r="AF146" s="237">
        <v>2.1949999999999998</v>
      </c>
      <c r="AG146" s="237">
        <v>2.1440000000000001</v>
      </c>
      <c r="AH146" s="238">
        <v>2.0950000000000002</v>
      </c>
    </row>
    <row r="147" spans="1:34" x14ac:dyDescent="0.25">
      <c r="A147" s="51" t="s">
        <v>224</v>
      </c>
      <c r="B147" s="177">
        <v>271733</v>
      </c>
      <c r="C147" s="175" t="s">
        <v>674</v>
      </c>
      <c r="D147" s="175">
        <v>50</v>
      </c>
      <c r="E147" s="175">
        <v>95</v>
      </c>
      <c r="F147" s="237">
        <v>531.54</v>
      </c>
      <c r="G147" s="237">
        <v>5949.11</v>
      </c>
      <c r="H147" s="237">
        <v>287.13799999999998</v>
      </c>
      <c r="I147" s="237">
        <v>2.847</v>
      </c>
      <c r="J147" s="237">
        <v>1.0549999999999999</v>
      </c>
      <c r="K147" s="237">
        <v>2.5999999999999999E-2</v>
      </c>
      <c r="L147" s="237">
        <v>0.499</v>
      </c>
      <c r="M147" s="175">
        <v>2000</v>
      </c>
      <c r="N147" s="55">
        <v>10</v>
      </c>
      <c r="O147" s="60">
        <v>1.389</v>
      </c>
      <c r="P147" s="237">
        <v>1.3180000000000001</v>
      </c>
      <c r="Q147" s="237">
        <v>1.2929999999999999</v>
      </c>
      <c r="R147" s="237">
        <v>1.218</v>
      </c>
      <c r="S147" s="237">
        <v>1.1930000000000001</v>
      </c>
      <c r="T147" s="237">
        <v>1.1459999999999999</v>
      </c>
      <c r="U147" s="237">
        <v>1.139</v>
      </c>
      <c r="V147" s="237">
        <v>1.089</v>
      </c>
      <c r="W147" s="237">
        <v>1.0820000000000001</v>
      </c>
      <c r="X147" s="237">
        <v>1.0469999999999999</v>
      </c>
      <c r="Y147" s="237">
        <v>1.0129999999999999</v>
      </c>
      <c r="Z147" s="237">
        <v>0.98899999999999999</v>
      </c>
      <c r="AA147" s="237">
        <v>0.96199999999999997</v>
      </c>
      <c r="AB147" s="237">
        <v>0.93200000000000005</v>
      </c>
      <c r="AC147" s="237">
        <v>0.93400000000000005</v>
      </c>
      <c r="AD147" s="237">
        <v>0.89900000000000002</v>
      </c>
      <c r="AE147" s="237">
        <v>0.88600000000000001</v>
      </c>
      <c r="AF147" s="237">
        <v>0.874</v>
      </c>
      <c r="AG147" s="237">
        <v>0.85599999999999998</v>
      </c>
      <c r="AH147" s="238">
        <v>0.83499999999999996</v>
      </c>
    </row>
    <row r="148" spans="1:34" x14ac:dyDescent="0.25">
      <c r="A148" s="51" t="s">
        <v>224</v>
      </c>
      <c r="B148" s="177">
        <v>271733</v>
      </c>
      <c r="C148" s="175" t="s">
        <v>674</v>
      </c>
      <c r="D148" s="175">
        <v>50</v>
      </c>
      <c r="E148" s="175">
        <v>95</v>
      </c>
      <c r="F148" s="237">
        <v>674.95</v>
      </c>
      <c r="G148" s="237">
        <v>7896.7</v>
      </c>
      <c r="H148" s="237">
        <v>383.18900000000002</v>
      </c>
      <c r="I148" s="237">
        <v>5.8460000000000001</v>
      </c>
      <c r="J148" s="237">
        <v>1.246</v>
      </c>
      <c r="K148" s="237">
        <v>1.9E-2</v>
      </c>
      <c r="L148" s="237">
        <v>0.501</v>
      </c>
      <c r="M148" s="175">
        <v>2000</v>
      </c>
      <c r="N148" s="55">
        <v>10</v>
      </c>
      <c r="O148" s="60">
        <v>1.655</v>
      </c>
      <c r="P148" s="237">
        <v>1.581</v>
      </c>
      <c r="Q148" s="237">
        <v>1.5309999999999999</v>
      </c>
      <c r="R148" s="237">
        <v>1.48</v>
      </c>
      <c r="S148" s="237">
        <v>1.44</v>
      </c>
      <c r="T148" s="237">
        <v>1.385</v>
      </c>
      <c r="U148" s="237">
        <v>1.3640000000000001</v>
      </c>
      <c r="V148" s="237">
        <v>1.3089999999999999</v>
      </c>
      <c r="W148" s="237">
        <v>1.2709999999999999</v>
      </c>
      <c r="X148" s="237">
        <v>1.234</v>
      </c>
      <c r="Y148" s="237">
        <v>1.1990000000000001</v>
      </c>
      <c r="Z148" s="237">
        <v>1.1599999999999999</v>
      </c>
      <c r="AA148" s="237">
        <v>1.129</v>
      </c>
      <c r="AB148" s="237">
        <v>1.1160000000000001</v>
      </c>
      <c r="AC148" s="237">
        <v>1.085</v>
      </c>
      <c r="AD148" s="237">
        <v>1.044</v>
      </c>
      <c r="AE148" s="237">
        <v>1.0249999999999999</v>
      </c>
      <c r="AF148" s="237">
        <v>0.99</v>
      </c>
      <c r="AG148" s="237">
        <v>0.96</v>
      </c>
      <c r="AH148" s="238">
        <v>0.95699999999999996</v>
      </c>
    </row>
    <row r="149" spans="1:34" x14ac:dyDescent="0.25">
      <c r="A149" s="51" t="s">
        <v>224</v>
      </c>
      <c r="B149" s="177">
        <v>271733</v>
      </c>
      <c r="C149" s="175" t="s">
        <v>674</v>
      </c>
      <c r="D149" s="175">
        <v>50</v>
      </c>
      <c r="E149" s="175">
        <v>95</v>
      </c>
      <c r="F149" s="237">
        <v>914.35</v>
      </c>
      <c r="G149" s="237">
        <v>13308.1</v>
      </c>
      <c r="H149" s="237">
        <v>647.64200000000005</v>
      </c>
      <c r="I149" s="237">
        <v>29.123000000000001</v>
      </c>
      <c r="J149" s="237">
        <v>2.0310000000000001</v>
      </c>
      <c r="K149" s="237">
        <v>5.7000000000000002E-2</v>
      </c>
      <c r="L149" s="237">
        <v>0.503</v>
      </c>
      <c r="M149" s="175">
        <v>2000</v>
      </c>
      <c r="N149" s="55">
        <v>10</v>
      </c>
      <c r="O149" s="60">
        <v>2.6110000000000002</v>
      </c>
      <c r="P149" s="237">
        <v>2.5209999999999999</v>
      </c>
      <c r="Q149" s="237">
        <v>2.4340000000000002</v>
      </c>
      <c r="R149" s="237">
        <v>2.3860000000000001</v>
      </c>
      <c r="S149" s="237">
        <v>2.3029999999999999</v>
      </c>
      <c r="T149" s="237">
        <v>2.2869999999999999</v>
      </c>
      <c r="U149" s="237">
        <v>2.2589999999999999</v>
      </c>
      <c r="V149" s="237">
        <v>2.2000000000000002</v>
      </c>
      <c r="W149" s="237">
        <v>2.1280000000000001</v>
      </c>
      <c r="X149" s="237">
        <v>2.0590000000000002</v>
      </c>
      <c r="Y149" s="237">
        <v>2</v>
      </c>
      <c r="Z149" s="237">
        <v>1.944</v>
      </c>
      <c r="AA149" s="237">
        <v>1.869</v>
      </c>
      <c r="AB149" s="237">
        <v>1.8049999999999999</v>
      </c>
      <c r="AC149" s="237">
        <v>1.734</v>
      </c>
      <c r="AD149" s="237">
        <v>1.6839999999999999</v>
      </c>
      <c r="AE149" s="237">
        <v>1.66</v>
      </c>
      <c r="AF149" s="237">
        <v>1.647</v>
      </c>
      <c r="AG149" s="237">
        <v>1.581</v>
      </c>
      <c r="AH149" s="238">
        <v>1.514</v>
      </c>
    </row>
    <row r="150" spans="1:34" x14ac:dyDescent="0.25">
      <c r="A150" s="51" t="s">
        <v>225</v>
      </c>
      <c r="B150" s="177">
        <v>271734</v>
      </c>
      <c r="C150" s="175" t="s">
        <v>674</v>
      </c>
      <c r="D150" s="175">
        <v>50</v>
      </c>
      <c r="E150" s="175">
        <v>95</v>
      </c>
      <c r="F150" s="237">
        <v>88.83</v>
      </c>
      <c r="G150" s="237">
        <v>1068.1500000000001</v>
      </c>
      <c r="H150" s="237">
        <v>515.04</v>
      </c>
      <c r="I150" s="237">
        <v>0.104</v>
      </c>
      <c r="J150" s="237">
        <v>54.295999999999999</v>
      </c>
      <c r="K150" s="237">
        <v>2.9000000000000001E-2</v>
      </c>
      <c r="L150" s="237">
        <v>4.9829999999999997</v>
      </c>
      <c r="M150" s="175">
        <v>2000</v>
      </c>
      <c r="N150" s="55">
        <v>10</v>
      </c>
      <c r="O150" s="60">
        <v>68.340999999999994</v>
      </c>
      <c r="P150" s="237">
        <v>66.268000000000001</v>
      </c>
      <c r="Q150" s="237">
        <v>64.335999999999999</v>
      </c>
      <c r="R150" s="237">
        <v>62.542999999999999</v>
      </c>
      <c r="S150" s="237">
        <v>60.865000000000002</v>
      </c>
      <c r="T150" s="237">
        <v>59.292000000000002</v>
      </c>
      <c r="U150" s="237">
        <v>57.805999999999997</v>
      </c>
      <c r="V150" s="237">
        <v>56.399000000000001</v>
      </c>
      <c r="W150" s="237">
        <v>55.082000000000001</v>
      </c>
      <c r="X150" s="237">
        <v>53.831000000000003</v>
      </c>
      <c r="Y150" s="237">
        <v>52.637</v>
      </c>
      <c r="Z150" s="237">
        <v>51.503999999999998</v>
      </c>
      <c r="AA150" s="237">
        <v>50.423000000000002</v>
      </c>
      <c r="AB150" s="237">
        <v>49.402999999999999</v>
      </c>
      <c r="AC150" s="237">
        <v>48.424999999999997</v>
      </c>
      <c r="AD150" s="237">
        <v>47.491999999999997</v>
      </c>
      <c r="AE150" s="237">
        <v>46.585000000000001</v>
      </c>
      <c r="AF150" s="237">
        <v>45.719000000000001</v>
      </c>
      <c r="AG150" s="237">
        <v>44.883000000000003</v>
      </c>
      <c r="AH150" s="238">
        <v>44.091999999999999</v>
      </c>
    </row>
    <row r="151" spans="1:34" x14ac:dyDescent="0.25">
      <c r="A151" s="51" t="s">
        <v>225</v>
      </c>
      <c r="B151" s="177">
        <v>271734</v>
      </c>
      <c r="C151" s="175" t="s">
        <v>674</v>
      </c>
      <c r="D151" s="175">
        <v>50</v>
      </c>
      <c r="E151" s="175">
        <v>95</v>
      </c>
      <c r="F151" s="237">
        <v>89.36</v>
      </c>
      <c r="G151" s="237">
        <v>1072.96</v>
      </c>
      <c r="H151" s="237">
        <v>517.30799999999999</v>
      </c>
      <c r="I151" s="237">
        <v>0.34799999999999998</v>
      </c>
      <c r="J151" s="237">
        <v>53.750999999999998</v>
      </c>
      <c r="K151" s="237">
        <v>5.0999999999999997E-2</v>
      </c>
      <c r="L151" s="237">
        <v>4.9820000000000002</v>
      </c>
      <c r="M151" s="175">
        <v>2000</v>
      </c>
      <c r="N151" s="55">
        <v>10</v>
      </c>
      <c r="O151" s="60">
        <v>67.680000000000007</v>
      </c>
      <c r="P151" s="237">
        <v>65.631</v>
      </c>
      <c r="Q151" s="237">
        <v>63.710999999999999</v>
      </c>
      <c r="R151" s="237">
        <v>61.927</v>
      </c>
      <c r="S151" s="237">
        <v>60.268999999999998</v>
      </c>
      <c r="T151" s="237">
        <v>58.701999999999998</v>
      </c>
      <c r="U151" s="237">
        <v>57.231000000000002</v>
      </c>
      <c r="V151" s="237">
        <v>55.847999999999999</v>
      </c>
      <c r="W151" s="237">
        <v>54.536000000000001</v>
      </c>
      <c r="X151" s="237">
        <v>53.287999999999997</v>
      </c>
      <c r="Y151" s="237">
        <v>52.098999999999997</v>
      </c>
      <c r="Z151" s="237">
        <v>50.98</v>
      </c>
      <c r="AA151" s="237">
        <v>49.920999999999999</v>
      </c>
      <c r="AB151" s="237">
        <v>48.896000000000001</v>
      </c>
      <c r="AC151" s="237">
        <v>47.92</v>
      </c>
      <c r="AD151" s="237">
        <v>46.981999999999999</v>
      </c>
      <c r="AE151" s="237">
        <v>46.095999999999997</v>
      </c>
      <c r="AF151" s="237">
        <v>45.241999999999997</v>
      </c>
      <c r="AG151" s="237">
        <v>44.42</v>
      </c>
      <c r="AH151" s="238">
        <v>43.633000000000003</v>
      </c>
    </row>
    <row r="152" spans="1:34" x14ac:dyDescent="0.25">
      <c r="A152" s="51" t="s">
        <v>225</v>
      </c>
      <c r="B152" s="177">
        <v>271734</v>
      </c>
      <c r="C152" s="175" t="s">
        <v>674</v>
      </c>
      <c r="D152" s="175">
        <v>50</v>
      </c>
      <c r="E152" s="175">
        <v>95</v>
      </c>
      <c r="F152" s="237">
        <v>89.97</v>
      </c>
      <c r="G152" s="237">
        <v>1078.98</v>
      </c>
      <c r="H152" s="237">
        <v>520.28099999999995</v>
      </c>
      <c r="I152" s="237">
        <v>0.14000000000000001</v>
      </c>
      <c r="J152" s="237">
        <v>53.143999999999998</v>
      </c>
      <c r="K152" s="237">
        <v>2.3E-2</v>
      </c>
      <c r="L152" s="237">
        <v>4.9829999999999997</v>
      </c>
      <c r="M152" s="175">
        <v>2000</v>
      </c>
      <c r="N152" s="55">
        <v>10</v>
      </c>
      <c r="O152" s="60">
        <v>66.941000000000003</v>
      </c>
      <c r="P152" s="237">
        <v>64.905000000000001</v>
      </c>
      <c r="Q152" s="237">
        <v>63.02</v>
      </c>
      <c r="R152" s="237">
        <v>61.246000000000002</v>
      </c>
      <c r="S152" s="237">
        <v>59.594000000000001</v>
      </c>
      <c r="T152" s="237">
        <v>58.054000000000002</v>
      </c>
      <c r="U152" s="237">
        <v>56.597000000000001</v>
      </c>
      <c r="V152" s="237">
        <v>55.216000000000001</v>
      </c>
      <c r="W152" s="237">
        <v>53.912999999999997</v>
      </c>
      <c r="X152" s="237">
        <v>52.683</v>
      </c>
      <c r="Y152" s="237">
        <v>51.518000000000001</v>
      </c>
      <c r="Z152" s="237">
        <v>50.401000000000003</v>
      </c>
      <c r="AA152" s="237">
        <v>49.338999999999999</v>
      </c>
      <c r="AB152" s="237">
        <v>48.332000000000001</v>
      </c>
      <c r="AC152" s="237">
        <v>47.37</v>
      </c>
      <c r="AD152" s="237">
        <v>46.445999999999998</v>
      </c>
      <c r="AE152" s="237">
        <v>45.561</v>
      </c>
      <c r="AF152" s="237">
        <v>44.712000000000003</v>
      </c>
      <c r="AG152" s="237">
        <v>43.902999999999999</v>
      </c>
      <c r="AH152" s="238">
        <v>43.128</v>
      </c>
    </row>
    <row r="153" spans="1:34" x14ac:dyDescent="0.25">
      <c r="A153" s="51" t="s">
        <v>226</v>
      </c>
      <c r="B153" s="177">
        <v>271735</v>
      </c>
      <c r="C153" s="175" t="s">
        <v>674</v>
      </c>
      <c r="D153" s="175">
        <v>50</v>
      </c>
      <c r="E153" s="175">
        <v>90</v>
      </c>
      <c r="F153" s="237">
        <v>155.30000000000001</v>
      </c>
      <c r="G153" s="237">
        <v>1861.46</v>
      </c>
      <c r="H153" s="237">
        <v>851.03899999999999</v>
      </c>
      <c r="I153" s="237">
        <v>9.3919999999999995</v>
      </c>
      <c r="J153" s="237">
        <v>3.3420000000000001</v>
      </c>
      <c r="K153" s="237">
        <v>1.2999999999999999E-2</v>
      </c>
      <c r="L153" s="237">
        <v>4.9870000000000001</v>
      </c>
      <c r="M153" s="175">
        <v>2000</v>
      </c>
      <c r="N153" s="55">
        <v>10</v>
      </c>
      <c r="O153" s="60">
        <v>4.2789999999999999</v>
      </c>
      <c r="P153" s="237">
        <v>4.1420000000000003</v>
      </c>
      <c r="Q153" s="237">
        <v>4.01</v>
      </c>
      <c r="R153" s="237">
        <v>3.8929999999999998</v>
      </c>
      <c r="S153" s="237">
        <v>3.774</v>
      </c>
      <c r="T153" s="237">
        <v>3.6539999999999999</v>
      </c>
      <c r="U153" s="237">
        <v>3.5579999999999998</v>
      </c>
      <c r="V153" s="237">
        <v>3.4750000000000001</v>
      </c>
      <c r="W153" s="237">
        <v>3.3860000000000001</v>
      </c>
      <c r="X153" s="237">
        <v>3.302</v>
      </c>
      <c r="Y153" s="237">
        <v>3.226</v>
      </c>
      <c r="Z153" s="237">
        <v>3.1589999999999998</v>
      </c>
      <c r="AA153" s="237">
        <v>3.0910000000000002</v>
      </c>
      <c r="AB153" s="237">
        <v>3.0270000000000001</v>
      </c>
      <c r="AC153" s="237">
        <v>2.9590000000000001</v>
      </c>
      <c r="AD153" s="237">
        <v>2.8929999999999998</v>
      </c>
      <c r="AE153" s="237">
        <v>2.839</v>
      </c>
      <c r="AF153" s="237">
        <v>2.7850000000000001</v>
      </c>
      <c r="AG153" s="237">
        <v>2.726</v>
      </c>
      <c r="AH153" s="238">
        <v>2.67</v>
      </c>
    </row>
    <row r="154" spans="1:34" x14ac:dyDescent="0.25">
      <c r="A154" s="51" t="s">
        <v>226</v>
      </c>
      <c r="B154" s="177">
        <v>271735</v>
      </c>
      <c r="C154" s="175" t="s">
        <v>674</v>
      </c>
      <c r="D154" s="175">
        <v>50</v>
      </c>
      <c r="E154" s="175">
        <v>90</v>
      </c>
      <c r="F154" s="237">
        <v>181.64</v>
      </c>
      <c r="G154" s="237">
        <v>2146.2399999999998</v>
      </c>
      <c r="H154" s="237">
        <v>981.27800000000002</v>
      </c>
      <c r="I154" s="237">
        <v>7.875</v>
      </c>
      <c r="J154" s="237">
        <v>3.4609999999999999</v>
      </c>
      <c r="K154" s="237">
        <v>6.9000000000000006E-2</v>
      </c>
      <c r="L154" s="237">
        <v>4.9870000000000001</v>
      </c>
      <c r="M154" s="175">
        <v>2000</v>
      </c>
      <c r="N154" s="55">
        <v>10</v>
      </c>
      <c r="O154" s="60">
        <v>4.5170000000000003</v>
      </c>
      <c r="P154" s="237">
        <v>4.3630000000000004</v>
      </c>
      <c r="Q154" s="237">
        <v>4.22</v>
      </c>
      <c r="R154" s="237">
        <v>4.0839999999999996</v>
      </c>
      <c r="S154" s="237">
        <v>3.9580000000000002</v>
      </c>
      <c r="T154" s="237">
        <v>3.8370000000000002</v>
      </c>
      <c r="U154" s="237">
        <v>3.7240000000000002</v>
      </c>
      <c r="V154" s="237">
        <v>3.62</v>
      </c>
      <c r="W154" s="237">
        <v>3.5179999999999998</v>
      </c>
      <c r="X154" s="237">
        <v>3.4220000000000002</v>
      </c>
      <c r="Y154" s="237">
        <v>3.3340000000000001</v>
      </c>
      <c r="Z154" s="237">
        <v>3.2519999999999998</v>
      </c>
      <c r="AA154" s="237">
        <v>3.177</v>
      </c>
      <c r="AB154" s="237">
        <v>3.0950000000000002</v>
      </c>
      <c r="AC154" s="237">
        <v>3.0219999999999998</v>
      </c>
      <c r="AD154" s="237">
        <v>2.948</v>
      </c>
      <c r="AE154" s="237">
        <v>2.88</v>
      </c>
      <c r="AF154" s="237">
        <v>2.8149999999999999</v>
      </c>
      <c r="AG154" s="237">
        <v>2.7530000000000001</v>
      </c>
      <c r="AH154" s="238">
        <v>2.6869999999999998</v>
      </c>
    </row>
    <row r="155" spans="1:34" x14ac:dyDescent="0.25">
      <c r="A155" s="51" t="s">
        <v>226</v>
      </c>
      <c r="B155" s="177">
        <v>271735</v>
      </c>
      <c r="C155" s="175" t="s">
        <v>674</v>
      </c>
      <c r="D155" s="175">
        <v>50</v>
      </c>
      <c r="E155" s="175">
        <v>90</v>
      </c>
      <c r="F155" s="237">
        <v>204.16</v>
      </c>
      <c r="G155" s="237">
        <v>2385.6</v>
      </c>
      <c r="H155" s="237">
        <v>1091.441</v>
      </c>
      <c r="I155" s="237">
        <v>7.9539999999999997</v>
      </c>
      <c r="J155" s="237">
        <v>3.637</v>
      </c>
      <c r="K155" s="237">
        <v>0.05</v>
      </c>
      <c r="L155" s="237">
        <v>4.9909999999999997</v>
      </c>
      <c r="M155" s="175">
        <v>2000</v>
      </c>
      <c r="N155" s="55">
        <v>10</v>
      </c>
      <c r="O155" s="60">
        <v>4.7720000000000002</v>
      </c>
      <c r="P155" s="237">
        <v>4.601</v>
      </c>
      <c r="Q155" s="237">
        <v>4.444</v>
      </c>
      <c r="R155" s="237">
        <v>4.2969999999999997</v>
      </c>
      <c r="S155" s="237">
        <v>4.1619999999999999</v>
      </c>
      <c r="T155" s="237">
        <v>4.0350000000000001</v>
      </c>
      <c r="U155" s="237">
        <v>3.9140000000000001</v>
      </c>
      <c r="V155" s="237">
        <v>3.8010000000000002</v>
      </c>
      <c r="W155" s="237">
        <v>3.6930000000000001</v>
      </c>
      <c r="X155" s="237">
        <v>3.5910000000000002</v>
      </c>
      <c r="Y155" s="237">
        <v>3.4990000000000001</v>
      </c>
      <c r="Z155" s="237">
        <v>3.4020000000000001</v>
      </c>
      <c r="AA155" s="237">
        <v>3.3239999999999998</v>
      </c>
      <c r="AB155" s="237">
        <v>3.2389999999999999</v>
      </c>
      <c r="AC155" s="237">
        <v>3.1669999999999998</v>
      </c>
      <c r="AD155" s="237">
        <v>3.09</v>
      </c>
      <c r="AE155" s="237">
        <v>3.0259999999999998</v>
      </c>
      <c r="AF155" s="237">
        <v>2.956</v>
      </c>
      <c r="AG155" s="237">
        <v>2.8969999999999998</v>
      </c>
      <c r="AH155" s="238">
        <v>2.8279999999999998</v>
      </c>
    </row>
    <row r="156" spans="1:34" x14ac:dyDescent="0.25">
      <c r="A156" s="51" t="s">
        <v>227</v>
      </c>
      <c r="B156" s="177">
        <v>271736</v>
      </c>
      <c r="C156" s="175" t="s">
        <v>674</v>
      </c>
      <c r="D156" s="175">
        <v>60</v>
      </c>
      <c r="E156" s="175">
        <v>140</v>
      </c>
      <c r="F156" s="237">
        <v>71.819999999999993</v>
      </c>
      <c r="G156" s="237">
        <v>789.39</v>
      </c>
      <c r="H156" s="237">
        <v>389.495</v>
      </c>
      <c r="I156" s="237">
        <v>0.42699999999999999</v>
      </c>
      <c r="J156" s="237">
        <v>30.76</v>
      </c>
      <c r="K156" s="237">
        <v>2.9000000000000001E-2</v>
      </c>
      <c r="L156" s="237">
        <v>4.9820000000000002</v>
      </c>
      <c r="M156" s="175">
        <v>2000</v>
      </c>
      <c r="N156" s="55">
        <v>10</v>
      </c>
      <c r="O156" s="60">
        <v>38.932000000000002</v>
      </c>
      <c r="P156" s="237">
        <v>37.759</v>
      </c>
      <c r="Q156" s="237">
        <v>36.655000000000001</v>
      </c>
      <c r="R156" s="237">
        <v>35.618000000000002</v>
      </c>
      <c r="S156" s="237">
        <v>34.643000000000001</v>
      </c>
      <c r="T156" s="237">
        <v>33.725000000000001</v>
      </c>
      <c r="U156" s="237">
        <v>32.863999999999997</v>
      </c>
      <c r="V156" s="237">
        <v>32.040999999999997</v>
      </c>
      <c r="W156" s="237">
        <v>31.262</v>
      </c>
      <c r="X156" s="237">
        <v>30.527999999999999</v>
      </c>
      <c r="Y156" s="237">
        <v>29.827000000000002</v>
      </c>
      <c r="Z156" s="237">
        <v>29.146000000000001</v>
      </c>
      <c r="AA156" s="237">
        <v>28.495000000000001</v>
      </c>
      <c r="AB156" s="237">
        <v>27.89</v>
      </c>
      <c r="AC156" s="237">
        <v>27.317</v>
      </c>
      <c r="AD156" s="237">
        <v>26.742999999999999</v>
      </c>
      <c r="AE156" s="237">
        <v>26.201000000000001</v>
      </c>
      <c r="AF156" s="237">
        <v>25.681000000000001</v>
      </c>
      <c r="AG156" s="237">
        <v>25.184000000000001</v>
      </c>
      <c r="AH156" s="238">
        <v>24.696999999999999</v>
      </c>
    </row>
    <row r="157" spans="1:34" x14ac:dyDescent="0.25">
      <c r="A157" s="51" t="s">
        <v>227</v>
      </c>
      <c r="B157" s="177">
        <v>271736</v>
      </c>
      <c r="C157" s="175" t="s">
        <v>674</v>
      </c>
      <c r="D157" s="175">
        <v>60</v>
      </c>
      <c r="E157" s="175">
        <v>140</v>
      </c>
      <c r="F157" s="237">
        <v>73.06</v>
      </c>
      <c r="G157" s="237">
        <v>802.06</v>
      </c>
      <c r="H157" s="237">
        <v>395.66399999999999</v>
      </c>
      <c r="I157" s="237">
        <v>0.31900000000000001</v>
      </c>
      <c r="J157" s="237">
        <v>30.716000000000001</v>
      </c>
      <c r="K157" s="237">
        <v>1.7000000000000001E-2</v>
      </c>
      <c r="L157" s="237">
        <v>4.9809999999999999</v>
      </c>
      <c r="M157" s="175">
        <v>2000</v>
      </c>
      <c r="N157" s="55">
        <v>10</v>
      </c>
      <c r="O157" s="60">
        <v>38.854999999999997</v>
      </c>
      <c r="P157" s="237">
        <v>37.683999999999997</v>
      </c>
      <c r="Q157" s="237">
        <v>36.595999999999997</v>
      </c>
      <c r="R157" s="237">
        <v>35.572000000000003</v>
      </c>
      <c r="S157" s="237">
        <v>34.601999999999997</v>
      </c>
      <c r="T157" s="237">
        <v>33.680999999999997</v>
      </c>
      <c r="U157" s="237">
        <v>32.811999999999998</v>
      </c>
      <c r="V157" s="237">
        <v>31.994</v>
      </c>
      <c r="W157" s="237">
        <v>31.219000000000001</v>
      </c>
      <c r="X157" s="237">
        <v>30.481000000000002</v>
      </c>
      <c r="Y157" s="237">
        <v>29.786000000000001</v>
      </c>
      <c r="Z157" s="237">
        <v>29.106999999999999</v>
      </c>
      <c r="AA157" s="237">
        <v>28.463999999999999</v>
      </c>
      <c r="AB157" s="237">
        <v>27.850999999999999</v>
      </c>
      <c r="AC157" s="237">
        <v>27.266999999999999</v>
      </c>
      <c r="AD157" s="237">
        <v>26.704999999999998</v>
      </c>
      <c r="AE157" s="237">
        <v>26.164999999999999</v>
      </c>
      <c r="AF157" s="237">
        <v>25.640999999999998</v>
      </c>
      <c r="AG157" s="237">
        <v>25.152000000000001</v>
      </c>
      <c r="AH157" s="238">
        <v>24.68</v>
      </c>
    </row>
    <row r="158" spans="1:34" x14ac:dyDescent="0.25">
      <c r="A158" s="51" t="s">
        <v>227</v>
      </c>
      <c r="B158" s="177">
        <v>271736</v>
      </c>
      <c r="C158" s="175" t="s">
        <v>674</v>
      </c>
      <c r="D158" s="175">
        <v>60</v>
      </c>
      <c r="E158" s="175">
        <v>140</v>
      </c>
      <c r="F158" s="237">
        <v>74.37</v>
      </c>
      <c r="G158" s="237">
        <v>815.48</v>
      </c>
      <c r="H158" s="237">
        <v>402.35599999999999</v>
      </c>
      <c r="I158" s="237">
        <v>0.20699999999999999</v>
      </c>
      <c r="J158" s="237">
        <v>30.439</v>
      </c>
      <c r="K158" s="237">
        <v>2.9000000000000001E-2</v>
      </c>
      <c r="L158" s="237">
        <v>4.9820000000000002</v>
      </c>
      <c r="M158" s="175">
        <v>2000</v>
      </c>
      <c r="N158" s="55">
        <v>10</v>
      </c>
      <c r="O158" s="60">
        <v>38.512</v>
      </c>
      <c r="P158" s="237">
        <v>37.350999999999999</v>
      </c>
      <c r="Q158" s="237">
        <v>36.262</v>
      </c>
      <c r="R158" s="237">
        <v>35.25</v>
      </c>
      <c r="S158" s="237">
        <v>34.287999999999997</v>
      </c>
      <c r="T158" s="237">
        <v>33.369999999999997</v>
      </c>
      <c r="U158" s="237">
        <v>32.527000000000001</v>
      </c>
      <c r="V158" s="237">
        <v>31.715</v>
      </c>
      <c r="W158" s="237">
        <v>30.943999999999999</v>
      </c>
      <c r="X158" s="237">
        <v>30.212</v>
      </c>
      <c r="Y158" s="237">
        <v>29.51</v>
      </c>
      <c r="Z158" s="237">
        <v>28.850999999999999</v>
      </c>
      <c r="AA158" s="237">
        <v>28.212</v>
      </c>
      <c r="AB158" s="237">
        <v>27.606000000000002</v>
      </c>
      <c r="AC158" s="237">
        <v>27.024999999999999</v>
      </c>
      <c r="AD158" s="237">
        <v>26.465</v>
      </c>
      <c r="AE158" s="237">
        <v>25.93</v>
      </c>
      <c r="AF158" s="237">
        <v>25.405999999999999</v>
      </c>
      <c r="AG158" s="237">
        <v>24.902999999999999</v>
      </c>
      <c r="AH158" s="238">
        <v>24.449000000000002</v>
      </c>
    </row>
    <row r="159" spans="1:34" x14ac:dyDescent="0.25">
      <c r="A159" s="51" t="s">
        <v>228</v>
      </c>
      <c r="B159" s="177">
        <v>271737</v>
      </c>
      <c r="C159" s="175" t="s">
        <v>674</v>
      </c>
      <c r="D159" s="175">
        <v>62</v>
      </c>
      <c r="E159" s="175">
        <v>127</v>
      </c>
      <c r="F159" s="237">
        <v>132.61000000000001</v>
      </c>
      <c r="G159" s="237">
        <v>1702.91</v>
      </c>
      <c r="H159" s="237">
        <v>714.21900000000005</v>
      </c>
      <c r="I159" s="237">
        <v>1.18</v>
      </c>
      <c r="J159" s="237">
        <v>21.581</v>
      </c>
      <c r="K159" s="237">
        <v>0.03</v>
      </c>
      <c r="L159" s="237">
        <v>4.9850000000000003</v>
      </c>
      <c r="M159" s="175">
        <v>2000</v>
      </c>
      <c r="N159" s="55">
        <v>10</v>
      </c>
      <c r="O159" s="60">
        <v>27.888999999999999</v>
      </c>
      <c r="P159" s="237">
        <v>26.963999999999999</v>
      </c>
      <c r="Q159" s="237">
        <v>26.111000000000001</v>
      </c>
      <c r="R159" s="237">
        <v>25.306000000000001</v>
      </c>
      <c r="S159" s="237">
        <v>24.550999999999998</v>
      </c>
      <c r="T159" s="237">
        <v>23.838999999999999</v>
      </c>
      <c r="U159" s="237">
        <v>23.172999999999998</v>
      </c>
      <c r="V159" s="237">
        <v>22.535</v>
      </c>
      <c r="W159" s="237">
        <v>21.934000000000001</v>
      </c>
      <c r="X159" s="237">
        <v>21.376999999999999</v>
      </c>
      <c r="Y159" s="237">
        <v>20.841999999999999</v>
      </c>
      <c r="Z159" s="237">
        <v>20.332000000000001</v>
      </c>
      <c r="AA159" s="237">
        <v>19.843</v>
      </c>
      <c r="AB159" s="237">
        <v>19.382999999999999</v>
      </c>
      <c r="AC159" s="237">
        <v>18.934999999999999</v>
      </c>
      <c r="AD159" s="237">
        <v>18.501000000000001</v>
      </c>
      <c r="AE159" s="237">
        <v>18.097000000000001</v>
      </c>
      <c r="AF159" s="237">
        <v>17.704999999999998</v>
      </c>
      <c r="AG159" s="237">
        <v>17.331</v>
      </c>
      <c r="AH159" s="238">
        <v>16.968</v>
      </c>
    </row>
    <row r="160" spans="1:34" x14ac:dyDescent="0.25">
      <c r="A160" s="51" t="s">
        <v>228</v>
      </c>
      <c r="B160" s="177">
        <v>271737</v>
      </c>
      <c r="C160" s="175" t="s">
        <v>674</v>
      </c>
      <c r="D160" s="175">
        <v>62</v>
      </c>
      <c r="E160" s="175">
        <v>127</v>
      </c>
      <c r="F160" s="237">
        <v>137.32</v>
      </c>
      <c r="G160" s="237">
        <v>1770.46</v>
      </c>
      <c r="H160" s="237">
        <v>742.66800000000001</v>
      </c>
      <c r="I160" s="237">
        <v>1.278</v>
      </c>
      <c r="J160" s="237">
        <v>21.853999999999999</v>
      </c>
      <c r="K160" s="237">
        <v>1.7999999999999999E-2</v>
      </c>
      <c r="L160" s="237">
        <v>4.9859999999999998</v>
      </c>
      <c r="M160" s="175">
        <v>2000</v>
      </c>
      <c r="N160" s="55">
        <v>10</v>
      </c>
      <c r="O160" s="60">
        <v>28.242000000000001</v>
      </c>
      <c r="P160" s="237">
        <v>27.302</v>
      </c>
      <c r="Q160" s="237">
        <v>26.431000000000001</v>
      </c>
      <c r="R160" s="237">
        <v>25.622</v>
      </c>
      <c r="S160" s="237">
        <v>24.856999999999999</v>
      </c>
      <c r="T160" s="237">
        <v>24.138999999999999</v>
      </c>
      <c r="U160" s="237">
        <v>23.462</v>
      </c>
      <c r="V160" s="237">
        <v>22.821000000000002</v>
      </c>
      <c r="W160" s="237">
        <v>22.222000000000001</v>
      </c>
      <c r="X160" s="237">
        <v>21.646000000000001</v>
      </c>
      <c r="Y160" s="237">
        <v>21.103999999999999</v>
      </c>
      <c r="Z160" s="237">
        <v>20.587</v>
      </c>
      <c r="AA160" s="237">
        <v>20.091999999999999</v>
      </c>
      <c r="AB160" s="237">
        <v>19.619</v>
      </c>
      <c r="AC160" s="237">
        <v>19.170999999999999</v>
      </c>
      <c r="AD160" s="237">
        <v>18.741</v>
      </c>
      <c r="AE160" s="237">
        <v>18.334</v>
      </c>
      <c r="AF160" s="237">
        <v>17.937999999999999</v>
      </c>
      <c r="AG160" s="237">
        <v>17.552</v>
      </c>
      <c r="AH160" s="238">
        <v>17.189</v>
      </c>
    </row>
    <row r="161" spans="1:34" x14ac:dyDescent="0.25">
      <c r="A161" s="51" t="s">
        <v>228</v>
      </c>
      <c r="B161" s="177">
        <v>271737</v>
      </c>
      <c r="C161" s="175" t="s">
        <v>674</v>
      </c>
      <c r="D161" s="175">
        <v>62</v>
      </c>
      <c r="E161" s="175">
        <v>127</v>
      </c>
      <c r="F161" s="237">
        <v>142.96</v>
      </c>
      <c r="G161" s="237">
        <v>1843.45</v>
      </c>
      <c r="H161" s="237">
        <v>773.33900000000006</v>
      </c>
      <c r="I161" s="237">
        <v>2.411</v>
      </c>
      <c r="J161" s="237">
        <v>21.904</v>
      </c>
      <c r="K161" s="237">
        <v>2.5000000000000001E-2</v>
      </c>
      <c r="L161" s="237">
        <v>4.9859999999999998</v>
      </c>
      <c r="M161" s="175">
        <v>2000</v>
      </c>
      <c r="N161" s="55">
        <v>10</v>
      </c>
      <c r="O161" s="60">
        <v>28.331</v>
      </c>
      <c r="P161" s="237">
        <v>27.387</v>
      </c>
      <c r="Q161" s="237">
        <v>26.51</v>
      </c>
      <c r="R161" s="237">
        <v>25.689</v>
      </c>
      <c r="S161" s="237">
        <v>24.923999999999999</v>
      </c>
      <c r="T161" s="237">
        <v>24.202000000000002</v>
      </c>
      <c r="U161" s="237">
        <v>23.524000000000001</v>
      </c>
      <c r="V161" s="237">
        <v>22.88</v>
      </c>
      <c r="W161" s="237">
        <v>22.276</v>
      </c>
      <c r="X161" s="237">
        <v>21.696000000000002</v>
      </c>
      <c r="Y161" s="237">
        <v>21.148</v>
      </c>
      <c r="Z161" s="237">
        <v>20.626000000000001</v>
      </c>
      <c r="AA161" s="237">
        <v>20.126000000000001</v>
      </c>
      <c r="AB161" s="237">
        <v>19.655000000000001</v>
      </c>
      <c r="AC161" s="237">
        <v>19.204999999999998</v>
      </c>
      <c r="AD161" s="237">
        <v>18.776</v>
      </c>
      <c r="AE161" s="237">
        <v>18.361999999999998</v>
      </c>
      <c r="AF161" s="237">
        <v>17.965</v>
      </c>
      <c r="AG161" s="237">
        <v>17.582999999999998</v>
      </c>
      <c r="AH161" s="238">
        <v>17.213000000000001</v>
      </c>
    </row>
    <row r="162" spans="1:34" x14ac:dyDescent="0.25">
      <c r="A162" s="51" t="s">
        <v>229</v>
      </c>
      <c r="B162" s="177">
        <v>271738</v>
      </c>
      <c r="C162" s="175" t="s">
        <v>674</v>
      </c>
      <c r="D162" s="175">
        <v>62</v>
      </c>
      <c r="E162" s="175">
        <v>122</v>
      </c>
      <c r="F162" s="237">
        <v>132.08000000000001</v>
      </c>
      <c r="G162" s="237">
        <v>1783.23</v>
      </c>
      <c r="H162" s="237">
        <v>718.56700000000001</v>
      </c>
      <c r="I162" s="237">
        <v>3.9809999999999999</v>
      </c>
      <c r="J162" s="237">
        <v>12.811</v>
      </c>
      <c r="K162" s="237">
        <v>4.5999999999999999E-2</v>
      </c>
      <c r="L162" s="237">
        <v>4.9859999999999998</v>
      </c>
      <c r="M162" s="175">
        <v>2000</v>
      </c>
      <c r="N162" s="55">
        <v>10</v>
      </c>
      <c r="O162" s="60">
        <v>16.972000000000001</v>
      </c>
      <c r="P162" s="237">
        <v>16.344999999999999</v>
      </c>
      <c r="Q162" s="237">
        <v>15.769</v>
      </c>
      <c r="R162" s="237">
        <v>15.227</v>
      </c>
      <c r="S162" s="237">
        <v>14.728999999999999</v>
      </c>
      <c r="T162" s="237">
        <v>14.263</v>
      </c>
      <c r="U162" s="237">
        <v>13.824</v>
      </c>
      <c r="V162" s="237">
        <v>13.407</v>
      </c>
      <c r="W162" s="237">
        <v>13.021000000000001</v>
      </c>
      <c r="X162" s="237">
        <v>12.654999999999999</v>
      </c>
      <c r="Y162" s="237">
        <v>12.31</v>
      </c>
      <c r="Z162" s="237">
        <v>11.981999999999999</v>
      </c>
      <c r="AA162" s="237">
        <v>11.667999999999999</v>
      </c>
      <c r="AB162" s="237">
        <v>11.368</v>
      </c>
      <c r="AC162" s="237">
        <v>11.084</v>
      </c>
      <c r="AD162" s="237">
        <v>10.813000000000001</v>
      </c>
      <c r="AE162" s="237">
        <v>10.555</v>
      </c>
      <c r="AF162" s="237">
        <v>10.305999999999999</v>
      </c>
      <c r="AG162" s="237">
        <v>10.067</v>
      </c>
      <c r="AH162" s="238">
        <v>9.8439999999999994</v>
      </c>
    </row>
    <row r="163" spans="1:34" x14ac:dyDescent="0.25">
      <c r="A163" s="51" t="s">
        <v>229</v>
      </c>
      <c r="B163" s="177">
        <v>271738</v>
      </c>
      <c r="C163" s="175" t="s">
        <v>674</v>
      </c>
      <c r="D163" s="175">
        <v>62</v>
      </c>
      <c r="E163" s="175">
        <v>122</v>
      </c>
      <c r="F163" s="237">
        <v>142.97999999999999</v>
      </c>
      <c r="G163" s="237">
        <v>1911.67</v>
      </c>
      <c r="H163" s="237">
        <v>770.14700000000005</v>
      </c>
      <c r="I163" s="237">
        <v>3.113</v>
      </c>
      <c r="J163" s="237">
        <v>13.215999999999999</v>
      </c>
      <c r="K163" s="237">
        <v>2.1999999999999999E-2</v>
      </c>
      <c r="L163" s="237">
        <v>4.9850000000000003</v>
      </c>
      <c r="M163" s="175">
        <v>2000</v>
      </c>
      <c r="N163" s="55">
        <v>10</v>
      </c>
      <c r="O163" s="60">
        <v>17.510999999999999</v>
      </c>
      <c r="P163" s="237">
        <v>16.87</v>
      </c>
      <c r="Q163" s="237">
        <v>16.265999999999998</v>
      </c>
      <c r="R163" s="237">
        <v>15.712</v>
      </c>
      <c r="S163" s="237">
        <v>15.204000000000001</v>
      </c>
      <c r="T163" s="237">
        <v>14.717000000000001</v>
      </c>
      <c r="U163" s="237">
        <v>14.255000000000001</v>
      </c>
      <c r="V163" s="237">
        <v>13.832000000000001</v>
      </c>
      <c r="W163" s="237">
        <v>13.436999999999999</v>
      </c>
      <c r="X163" s="237">
        <v>13.058</v>
      </c>
      <c r="Y163" s="237">
        <v>12.696999999999999</v>
      </c>
      <c r="Z163" s="237">
        <v>12.359</v>
      </c>
      <c r="AA163" s="237">
        <v>12.037000000000001</v>
      </c>
      <c r="AB163" s="237">
        <v>11.734</v>
      </c>
      <c r="AC163" s="237">
        <v>11.438000000000001</v>
      </c>
      <c r="AD163" s="237">
        <v>11.15</v>
      </c>
      <c r="AE163" s="237">
        <v>10.881</v>
      </c>
      <c r="AF163" s="237">
        <v>10.624000000000001</v>
      </c>
      <c r="AG163" s="237">
        <v>10.379</v>
      </c>
      <c r="AH163" s="238">
        <v>10.148999999999999</v>
      </c>
    </row>
    <row r="164" spans="1:34" x14ac:dyDescent="0.25">
      <c r="A164" s="51" t="s">
        <v>229</v>
      </c>
      <c r="B164" s="177">
        <v>271738</v>
      </c>
      <c r="C164" s="175" t="s">
        <v>674</v>
      </c>
      <c r="D164" s="175">
        <v>62</v>
      </c>
      <c r="E164" s="175">
        <v>122</v>
      </c>
      <c r="F164" s="237">
        <v>152.97</v>
      </c>
      <c r="G164" s="237">
        <v>2042.56</v>
      </c>
      <c r="H164" s="237">
        <v>823.15700000000004</v>
      </c>
      <c r="I164" s="237">
        <v>2.145</v>
      </c>
      <c r="J164" s="237">
        <v>13.324999999999999</v>
      </c>
      <c r="K164" s="237">
        <v>1.0999999999999999E-2</v>
      </c>
      <c r="L164" s="237">
        <v>4.9859999999999998</v>
      </c>
      <c r="M164" s="175">
        <v>2000</v>
      </c>
      <c r="N164" s="55">
        <v>10</v>
      </c>
      <c r="O164" s="60">
        <v>17.66</v>
      </c>
      <c r="P164" s="237">
        <v>17.013000000000002</v>
      </c>
      <c r="Q164" s="237">
        <v>16.411000000000001</v>
      </c>
      <c r="R164" s="237">
        <v>15.852</v>
      </c>
      <c r="S164" s="237">
        <v>15.329000000000001</v>
      </c>
      <c r="T164" s="237">
        <v>14.845000000000001</v>
      </c>
      <c r="U164" s="237">
        <v>14.387</v>
      </c>
      <c r="V164" s="237">
        <v>13.952999999999999</v>
      </c>
      <c r="W164" s="237">
        <v>13.548999999999999</v>
      </c>
      <c r="X164" s="237">
        <v>13.167999999999999</v>
      </c>
      <c r="Y164" s="237">
        <v>12.801</v>
      </c>
      <c r="Z164" s="237">
        <v>12.456</v>
      </c>
      <c r="AA164" s="237">
        <v>12.132</v>
      </c>
      <c r="AB164" s="237">
        <v>11.818</v>
      </c>
      <c r="AC164" s="237">
        <v>11.523</v>
      </c>
      <c r="AD164" s="237">
        <v>11.237</v>
      </c>
      <c r="AE164" s="237">
        <v>10.967000000000001</v>
      </c>
      <c r="AF164" s="237">
        <v>10.708</v>
      </c>
      <c r="AG164" s="237">
        <v>10.46</v>
      </c>
      <c r="AH164" s="238">
        <v>10.224</v>
      </c>
    </row>
    <row r="165" spans="1:34" x14ac:dyDescent="0.25">
      <c r="A165" s="51" t="s">
        <v>230</v>
      </c>
      <c r="B165" s="177">
        <v>271739</v>
      </c>
      <c r="C165" s="175" t="s">
        <v>674</v>
      </c>
      <c r="D165" s="175">
        <v>60</v>
      </c>
      <c r="E165" s="175">
        <v>140</v>
      </c>
      <c r="F165" s="237">
        <v>206.7</v>
      </c>
      <c r="G165" s="237">
        <v>2169.36</v>
      </c>
      <c r="H165" s="237">
        <v>1072.0419999999999</v>
      </c>
      <c r="I165" s="237">
        <v>2.9369999999999998</v>
      </c>
      <c r="J165" s="237">
        <v>16.119</v>
      </c>
      <c r="K165" s="237">
        <v>5.0000000000000001E-3</v>
      </c>
      <c r="L165" s="237">
        <v>4.99</v>
      </c>
      <c r="M165" s="175">
        <v>2000</v>
      </c>
      <c r="N165" s="55">
        <v>10</v>
      </c>
      <c r="O165" s="60">
        <v>20.920999999999999</v>
      </c>
      <c r="P165" s="237">
        <v>20.213999999999999</v>
      </c>
      <c r="Q165" s="237">
        <v>19.555</v>
      </c>
      <c r="R165" s="237">
        <v>18.943000000000001</v>
      </c>
      <c r="S165" s="237">
        <v>18.367999999999999</v>
      </c>
      <c r="T165" s="237">
        <v>17.827999999999999</v>
      </c>
      <c r="U165" s="237">
        <v>17.318999999999999</v>
      </c>
      <c r="V165" s="237">
        <v>16.841000000000001</v>
      </c>
      <c r="W165" s="237">
        <v>16.387</v>
      </c>
      <c r="X165" s="237">
        <v>15.957000000000001</v>
      </c>
      <c r="Y165" s="237">
        <v>15.551</v>
      </c>
      <c r="Z165" s="237">
        <v>15.164</v>
      </c>
      <c r="AA165" s="237">
        <v>14.798999999999999</v>
      </c>
      <c r="AB165" s="237">
        <v>14.45</v>
      </c>
      <c r="AC165" s="237">
        <v>14.111000000000001</v>
      </c>
      <c r="AD165" s="237">
        <v>13.786</v>
      </c>
      <c r="AE165" s="237">
        <v>13.476000000000001</v>
      </c>
      <c r="AF165" s="237">
        <v>13.185</v>
      </c>
      <c r="AG165" s="237">
        <v>12.901999999999999</v>
      </c>
      <c r="AH165" s="238">
        <v>12.63</v>
      </c>
    </row>
    <row r="166" spans="1:34" x14ac:dyDescent="0.25">
      <c r="A166" s="51" t="s">
        <v>230</v>
      </c>
      <c r="B166" s="177">
        <v>271739</v>
      </c>
      <c r="C166" s="175" t="s">
        <v>674</v>
      </c>
      <c r="D166" s="175">
        <v>60</v>
      </c>
      <c r="E166" s="175">
        <v>140</v>
      </c>
      <c r="F166" s="237">
        <v>203.09</v>
      </c>
      <c r="G166" s="237">
        <v>2153.4899999999998</v>
      </c>
      <c r="H166" s="237">
        <v>1064.183</v>
      </c>
      <c r="I166" s="237">
        <v>1.651</v>
      </c>
      <c r="J166" s="237">
        <v>16.166</v>
      </c>
      <c r="K166" s="237">
        <v>5.7000000000000002E-2</v>
      </c>
      <c r="L166" s="237">
        <v>4.99</v>
      </c>
      <c r="M166" s="175">
        <v>2000</v>
      </c>
      <c r="N166" s="55">
        <v>10</v>
      </c>
      <c r="O166" s="60">
        <v>20.948</v>
      </c>
      <c r="P166" s="237">
        <v>20.242000000000001</v>
      </c>
      <c r="Q166" s="237">
        <v>19.593</v>
      </c>
      <c r="R166" s="237">
        <v>18.984999999999999</v>
      </c>
      <c r="S166" s="237">
        <v>18.408000000000001</v>
      </c>
      <c r="T166" s="237">
        <v>17.870999999999999</v>
      </c>
      <c r="U166" s="237">
        <v>17.366</v>
      </c>
      <c r="V166" s="237">
        <v>16.885999999999999</v>
      </c>
      <c r="W166" s="237">
        <v>16.434000000000001</v>
      </c>
      <c r="X166" s="237">
        <v>16.009</v>
      </c>
      <c r="Y166" s="237">
        <v>15.603999999999999</v>
      </c>
      <c r="Z166" s="237">
        <v>15.214</v>
      </c>
      <c r="AA166" s="237">
        <v>14.848000000000001</v>
      </c>
      <c r="AB166" s="237">
        <v>14.5</v>
      </c>
      <c r="AC166" s="237">
        <v>14.164999999999999</v>
      </c>
      <c r="AD166" s="237">
        <v>13.840999999999999</v>
      </c>
      <c r="AE166" s="237">
        <v>13.531000000000001</v>
      </c>
      <c r="AF166" s="237">
        <v>13.238</v>
      </c>
      <c r="AG166" s="237">
        <v>12.956</v>
      </c>
      <c r="AH166" s="238">
        <v>12.689</v>
      </c>
    </row>
    <row r="167" spans="1:34" x14ac:dyDescent="0.25">
      <c r="A167" s="51" t="s">
        <v>230</v>
      </c>
      <c r="B167" s="177">
        <v>271739</v>
      </c>
      <c r="C167" s="175" t="s">
        <v>674</v>
      </c>
      <c r="D167" s="175">
        <v>60</v>
      </c>
      <c r="E167" s="175">
        <v>140</v>
      </c>
      <c r="F167" s="237">
        <v>198.34</v>
      </c>
      <c r="G167" s="237">
        <v>2054.9299999999998</v>
      </c>
      <c r="H167" s="237">
        <v>1015.377</v>
      </c>
      <c r="I167" s="237">
        <v>4.4909999999999997</v>
      </c>
      <c r="J167" s="237">
        <v>15.759</v>
      </c>
      <c r="K167" s="237">
        <v>3.5000000000000003E-2</v>
      </c>
      <c r="L167" s="237">
        <v>4.99</v>
      </c>
      <c r="M167" s="175">
        <v>2000</v>
      </c>
      <c r="N167" s="55">
        <v>10</v>
      </c>
      <c r="O167" s="60">
        <v>20.385000000000002</v>
      </c>
      <c r="P167" s="237">
        <v>19.704999999999998</v>
      </c>
      <c r="Q167" s="237">
        <v>19.07</v>
      </c>
      <c r="R167" s="237">
        <v>18.478999999999999</v>
      </c>
      <c r="S167" s="237">
        <v>17.923999999999999</v>
      </c>
      <c r="T167" s="237">
        <v>17.402000000000001</v>
      </c>
      <c r="U167" s="237">
        <v>16.917000000000002</v>
      </c>
      <c r="V167" s="237">
        <v>16.456</v>
      </c>
      <c r="W167" s="237">
        <v>16.021999999999998</v>
      </c>
      <c r="X167" s="237">
        <v>15.611000000000001</v>
      </c>
      <c r="Y167" s="237">
        <v>15.218</v>
      </c>
      <c r="Z167" s="237">
        <v>14.84</v>
      </c>
      <c r="AA167" s="237">
        <v>14.481999999999999</v>
      </c>
      <c r="AB167" s="237">
        <v>14.146000000000001</v>
      </c>
      <c r="AC167" s="237">
        <v>13.824</v>
      </c>
      <c r="AD167" s="237">
        <v>13.513999999999999</v>
      </c>
      <c r="AE167" s="237">
        <v>13.217000000000001</v>
      </c>
      <c r="AF167" s="237">
        <v>12.930999999999999</v>
      </c>
      <c r="AG167" s="237">
        <v>12.654999999999999</v>
      </c>
      <c r="AH167" s="238">
        <v>12.39</v>
      </c>
    </row>
    <row r="168" spans="1:34" x14ac:dyDescent="0.25">
      <c r="A168" s="51" t="s">
        <v>231</v>
      </c>
      <c r="B168" s="177">
        <v>271740</v>
      </c>
      <c r="C168" s="175" t="s">
        <v>674</v>
      </c>
      <c r="D168" s="175">
        <v>63</v>
      </c>
      <c r="E168" s="175">
        <v>81</v>
      </c>
      <c r="F168" s="237">
        <v>41.2</v>
      </c>
      <c r="G168" s="237">
        <v>872.48</v>
      </c>
      <c r="H168" s="237">
        <v>226.34200000000001</v>
      </c>
      <c r="I168" s="237">
        <v>0.23</v>
      </c>
      <c r="J168" s="237">
        <v>38.061999999999998</v>
      </c>
      <c r="K168" s="237">
        <v>4.3999999999999997E-2</v>
      </c>
      <c r="L168" s="237">
        <v>4.992</v>
      </c>
      <c r="M168" s="175">
        <v>2000</v>
      </c>
      <c r="N168" s="55">
        <v>10</v>
      </c>
      <c r="O168" s="60">
        <v>45.006</v>
      </c>
      <c r="P168" s="237">
        <v>44.046999999999997</v>
      </c>
      <c r="Q168" s="237">
        <v>43.136000000000003</v>
      </c>
      <c r="R168" s="237">
        <v>42.265000000000001</v>
      </c>
      <c r="S168" s="237">
        <v>41.447000000000003</v>
      </c>
      <c r="T168" s="237">
        <v>40.664999999999999</v>
      </c>
      <c r="U168" s="237">
        <v>39.912999999999997</v>
      </c>
      <c r="V168" s="237">
        <v>39.151000000000003</v>
      </c>
      <c r="W168" s="237">
        <v>38.462000000000003</v>
      </c>
      <c r="X168" s="237">
        <v>37.802999999999997</v>
      </c>
      <c r="Y168" s="237">
        <v>37.165999999999997</v>
      </c>
      <c r="Z168" s="237">
        <v>36.545999999999999</v>
      </c>
      <c r="AA168" s="237">
        <v>35.951000000000001</v>
      </c>
      <c r="AB168" s="237">
        <v>35.378999999999998</v>
      </c>
      <c r="AC168" s="237">
        <v>34.802</v>
      </c>
      <c r="AD168" s="237">
        <v>34.238</v>
      </c>
      <c r="AE168" s="237">
        <v>33.716999999999999</v>
      </c>
      <c r="AF168" s="237">
        <v>33.222999999999999</v>
      </c>
      <c r="AG168" s="237">
        <v>32.719000000000001</v>
      </c>
      <c r="AH168" s="238">
        <v>32.243000000000002</v>
      </c>
    </row>
    <row r="169" spans="1:34" x14ac:dyDescent="0.25">
      <c r="A169" s="51" t="s">
        <v>231</v>
      </c>
      <c r="B169" s="177">
        <v>271740</v>
      </c>
      <c r="C169" s="175" t="s">
        <v>674</v>
      </c>
      <c r="D169" s="175">
        <v>63</v>
      </c>
      <c r="E169" s="175">
        <v>81</v>
      </c>
      <c r="F169" s="237">
        <v>41.77</v>
      </c>
      <c r="G169" s="237">
        <v>884.27</v>
      </c>
      <c r="H169" s="237">
        <v>229.495</v>
      </c>
      <c r="I169" s="237">
        <v>0.217</v>
      </c>
      <c r="J169" s="237">
        <v>38.9</v>
      </c>
      <c r="K169" s="237">
        <v>5.8000000000000003E-2</v>
      </c>
      <c r="L169" s="237">
        <v>4.9939999999999998</v>
      </c>
      <c r="M169" s="175">
        <v>2000</v>
      </c>
      <c r="N169" s="55">
        <v>10</v>
      </c>
      <c r="O169" s="60">
        <v>45.997</v>
      </c>
      <c r="P169" s="237">
        <v>45.014000000000003</v>
      </c>
      <c r="Q169" s="237">
        <v>44.094000000000001</v>
      </c>
      <c r="R169" s="237">
        <v>43.197000000000003</v>
      </c>
      <c r="S169" s="237">
        <v>42.360999999999997</v>
      </c>
      <c r="T169" s="237">
        <v>41.585999999999999</v>
      </c>
      <c r="U169" s="237">
        <v>40.804000000000002</v>
      </c>
      <c r="V169" s="237">
        <v>40.078000000000003</v>
      </c>
      <c r="W169" s="237">
        <v>39.375</v>
      </c>
      <c r="X169" s="237">
        <v>38.695</v>
      </c>
      <c r="Y169" s="237">
        <v>38.034999999999997</v>
      </c>
      <c r="Z169" s="237">
        <v>37.405999999999999</v>
      </c>
      <c r="AA169" s="237">
        <v>36.771000000000001</v>
      </c>
      <c r="AB169" s="237">
        <v>36.197000000000003</v>
      </c>
      <c r="AC169" s="237">
        <v>35.630000000000003</v>
      </c>
      <c r="AD169" s="237">
        <v>35.085000000000001</v>
      </c>
      <c r="AE169" s="237">
        <v>34.53</v>
      </c>
      <c r="AF169" s="237">
        <v>33.999000000000002</v>
      </c>
      <c r="AG169" s="237">
        <v>33.493000000000002</v>
      </c>
      <c r="AH169" s="238">
        <v>33.012</v>
      </c>
    </row>
    <row r="170" spans="1:34" x14ac:dyDescent="0.25">
      <c r="A170" s="51" t="s">
        <v>231</v>
      </c>
      <c r="B170" s="177">
        <v>271740</v>
      </c>
      <c r="C170" s="175" t="s">
        <v>674</v>
      </c>
      <c r="D170" s="175">
        <v>63</v>
      </c>
      <c r="E170" s="175">
        <v>81</v>
      </c>
      <c r="F170" s="237">
        <v>42.5</v>
      </c>
      <c r="G170" s="237">
        <v>901.32</v>
      </c>
      <c r="H170" s="237">
        <v>233.785</v>
      </c>
      <c r="I170" s="237">
        <v>0.28399999999999997</v>
      </c>
      <c r="J170" s="237">
        <v>39.459000000000003</v>
      </c>
      <c r="K170" s="237">
        <v>3.7999999999999999E-2</v>
      </c>
      <c r="L170" s="237">
        <v>4.9909999999999997</v>
      </c>
      <c r="M170" s="175">
        <v>2000</v>
      </c>
      <c r="N170" s="55">
        <v>10</v>
      </c>
      <c r="O170" s="60">
        <v>46.828000000000003</v>
      </c>
      <c r="P170" s="237">
        <v>45.837000000000003</v>
      </c>
      <c r="Q170" s="237">
        <v>44.878</v>
      </c>
      <c r="R170" s="237">
        <v>43.968000000000004</v>
      </c>
      <c r="S170" s="237">
        <v>43.107999999999997</v>
      </c>
      <c r="T170" s="237">
        <v>42.289000000000001</v>
      </c>
      <c r="U170" s="237">
        <v>41.506999999999998</v>
      </c>
      <c r="V170" s="237">
        <v>40.759</v>
      </c>
      <c r="W170" s="237">
        <v>40.037999999999997</v>
      </c>
      <c r="X170" s="237">
        <v>39.338000000000001</v>
      </c>
      <c r="Y170" s="237">
        <v>38.661999999999999</v>
      </c>
      <c r="Z170" s="237">
        <v>38.01</v>
      </c>
      <c r="AA170" s="237">
        <v>37.398000000000003</v>
      </c>
      <c r="AB170" s="237">
        <v>36.816000000000003</v>
      </c>
      <c r="AC170" s="237">
        <v>36.234000000000002</v>
      </c>
      <c r="AD170" s="237">
        <v>35.664999999999999</v>
      </c>
      <c r="AE170" s="237">
        <v>35.097999999999999</v>
      </c>
      <c r="AF170" s="237">
        <v>34.561</v>
      </c>
      <c r="AG170" s="237">
        <v>34.061</v>
      </c>
      <c r="AH170" s="238">
        <v>33.555</v>
      </c>
    </row>
    <row r="171" spans="1:34" x14ac:dyDescent="0.25">
      <c r="A171" s="51" t="s">
        <v>232</v>
      </c>
      <c r="B171" s="177">
        <v>271741</v>
      </c>
      <c r="C171" s="175" t="s">
        <v>674</v>
      </c>
      <c r="D171" s="175">
        <v>50</v>
      </c>
      <c r="E171" s="175">
        <v>137</v>
      </c>
      <c r="F171" s="237">
        <v>403.97</v>
      </c>
      <c r="G171" s="237">
        <v>3121.4</v>
      </c>
      <c r="H171" s="237">
        <v>2178.3780000000002</v>
      </c>
      <c r="I171" s="237">
        <v>5.0750000000000002</v>
      </c>
      <c r="J171" s="237">
        <v>17.850000000000001</v>
      </c>
      <c r="K171" s="237">
        <v>1.4E-2</v>
      </c>
      <c r="L171" s="237">
        <v>5.0010000000000003</v>
      </c>
      <c r="M171" s="175">
        <v>2000</v>
      </c>
      <c r="N171" s="55">
        <v>10</v>
      </c>
      <c r="O171" s="60">
        <v>23.01</v>
      </c>
      <c r="P171" s="237">
        <v>22.242999999999999</v>
      </c>
      <c r="Q171" s="237">
        <v>21.533999999999999</v>
      </c>
      <c r="R171" s="237">
        <v>20.872</v>
      </c>
      <c r="S171" s="237">
        <v>20.254999999999999</v>
      </c>
      <c r="T171" s="237">
        <v>19.677</v>
      </c>
      <c r="U171" s="237">
        <v>19.128</v>
      </c>
      <c r="V171" s="237">
        <v>18.614000000000001</v>
      </c>
      <c r="W171" s="237">
        <v>18.13</v>
      </c>
      <c r="X171" s="237">
        <v>17.670000000000002</v>
      </c>
      <c r="Y171" s="237">
        <v>17.234999999999999</v>
      </c>
      <c r="Z171" s="237">
        <v>16.824000000000002</v>
      </c>
      <c r="AA171" s="237">
        <v>16.428999999999998</v>
      </c>
      <c r="AB171" s="237">
        <v>16.053000000000001</v>
      </c>
      <c r="AC171" s="237">
        <v>15.695</v>
      </c>
      <c r="AD171" s="237">
        <v>15.356</v>
      </c>
      <c r="AE171" s="237">
        <v>15.026999999999999</v>
      </c>
      <c r="AF171" s="237">
        <v>14.714</v>
      </c>
      <c r="AG171" s="237">
        <v>14.414999999999999</v>
      </c>
      <c r="AH171" s="238">
        <v>14.125</v>
      </c>
    </row>
    <row r="172" spans="1:34" x14ac:dyDescent="0.25">
      <c r="A172" s="51" t="s">
        <v>232</v>
      </c>
      <c r="B172" s="177">
        <v>271741</v>
      </c>
      <c r="C172" s="175" t="s">
        <v>674</v>
      </c>
      <c r="D172" s="175">
        <v>50</v>
      </c>
      <c r="E172" s="175">
        <v>137</v>
      </c>
      <c r="F172" s="237">
        <v>419.04</v>
      </c>
      <c r="G172" s="237">
        <v>3232.28</v>
      </c>
      <c r="H172" s="237">
        <v>2255.7260000000001</v>
      </c>
      <c r="I172" s="237">
        <v>4.9379999999999997</v>
      </c>
      <c r="J172" s="237">
        <v>17.759</v>
      </c>
      <c r="K172" s="237">
        <v>5.0000000000000001E-3</v>
      </c>
      <c r="L172" s="237">
        <v>5.0010000000000003</v>
      </c>
      <c r="M172" s="175">
        <v>2000</v>
      </c>
      <c r="N172" s="55">
        <v>10</v>
      </c>
      <c r="O172" s="60">
        <v>22.902999999999999</v>
      </c>
      <c r="P172" s="237">
        <v>22.138999999999999</v>
      </c>
      <c r="Q172" s="237">
        <v>21.43</v>
      </c>
      <c r="R172" s="237">
        <v>20.77</v>
      </c>
      <c r="S172" s="237">
        <v>20.154</v>
      </c>
      <c r="T172" s="237">
        <v>19.573</v>
      </c>
      <c r="U172" s="237">
        <v>19.03</v>
      </c>
      <c r="V172" s="237">
        <v>18.518999999999998</v>
      </c>
      <c r="W172" s="237">
        <v>18.039000000000001</v>
      </c>
      <c r="X172" s="237">
        <v>17.579000000000001</v>
      </c>
      <c r="Y172" s="237">
        <v>17.145</v>
      </c>
      <c r="Z172" s="237">
        <v>16.734000000000002</v>
      </c>
      <c r="AA172" s="237">
        <v>16.344999999999999</v>
      </c>
      <c r="AB172" s="237">
        <v>15.976000000000001</v>
      </c>
      <c r="AC172" s="237">
        <v>15.616</v>
      </c>
      <c r="AD172" s="237">
        <v>15.27</v>
      </c>
      <c r="AE172" s="237">
        <v>14.946</v>
      </c>
      <c r="AF172" s="237">
        <v>14.632999999999999</v>
      </c>
      <c r="AG172" s="237">
        <v>14.334</v>
      </c>
      <c r="AH172" s="238">
        <v>14.048</v>
      </c>
    </row>
    <row r="173" spans="1:34" x14ac:dyDescent="0.25">
      <c r="A173" s="51" t="s">
        <v>232</v>
      </c>
      <c r="B173" s="177">
        <v>271741</v>
      </c>
      <c r="C173" s="175" t="s">
        <v>674</v>
      </c>
      <c r="D173" s="175">
        <v>50</v>
      </c>
      <c r="E173" s="175">
        <v>137</v>
      </c>
      <c r="F173" s="237">
        <v>430.04</v>
      </c>
      <c r="G173" s="237">
        <v>3290.29</v>
      </c>
      <c r="H173" s="237">
        <v>2297.3539999999998</v>
      </c>
      <c r="I173" s="237">
        <v>1.383</v>
      </c>
      <c r="J173" s="237">
        <v>17.63</v>
      </c>
      <c r="K173" s="237">
        <v>1.2E-2</v>
      </c>
      <c r="L173" s="237">
        <v>5.0030000000000001</v>
      </c>
      <c r="M173" s="175">
        <v>2000</v>
      </c>
      <c r="N173" s="55">
        <v>10</v>
      </c>
      <c r="O173" s="60">
        <v>22.745000000000001</v>
      </c>
      <c r="P173" s="237">
        <v>21.986000000000001</v>
      </c>
      <c r="Q173" s="237">
        <v>21.282</v>
      </c>
      <c r="R173" s="237">
        <v>20.629000000000001</v>
      </c>
      <c r="S173" s="237">
        <v>20.013000000000002</v>
      </c>
      <c r="T173" s="237">
        <v>19.437999999999999</v>
      </c>
      <c r="U173" s="237">
        <v>18.901</v>
      </c>
      <c r="V173" s="237">
        <v>18.39</v>
      </c>
      <c r="W173" s="237">
        <v>17.908999999999999</v>
      </c>
      <c r="X173" s="237">
        <v>17.45</v>
      </c>
      <c r="Y173" s="237">
        <v>17.016999999999999</v>
      </c>
      <c r="Z173" s="237">
        <v>16.609000000000002</v>
      </c>
      <c r="AA173" s="237">
        <v>16.218</v>
      </c>
      <c r="AB173" s="237">
        <v>15.849</v>
      </c>
      <c r="AC173" s="237">
        <v>15.494999999999999</v>
      </c>
      <c r="AD173" s="237">
        <v>15.156000000000001</v>
      </c>
      <c r="AE173" s="237">
        <v>14.83</v>
      </c>
      <c r="AF173" s="237">
        <v>14.523</v>
      </c>
      <c r="AG173" s="237">
        <v>14.222</v>
      </c>
      <c r="AH173" s="238">
        <v>13.936999999999999</v>
      </c>
    </row>
    <row r="174" spans="1:34" x14ac:dyDescent="0.25">
      <c r="A174" s="51" t="s">
        <v>233</v>
      </c>
      <c r="B174" s="177">
        <v>271742</v>
      </c>
      <c r="C174" s="175" t="s">
        <v>674</v>
      </c>
      <c r="D174" s="175">
        <v>50</v>
      </c>
      <c r="E174" s="175">
        <v>123</v>
      </c>
      <c r="F174" s="237">
        <v>2076.36</v>
      </c>
      <c r="G174" s="237">
        <v>18761.25</v>
      </c>
      <c r="H174" s="237">
        <v>1167.3879999999999</v>
      </c>
      <c r="I174" s="237">
        <v>3.89</v>
      </c>
      <c r="J174" s="237">
        <v>18.495000000000001</v>
      </c>
      <c r="K174" s="237">
        <v>5.0999999999999997E-2</v>
      </c>
      <c r="L174" s="237">
        <v>0.497</v>
      </c>
      <c r="M174" s="175">
        <v>2000</v>
      </c>
      <c r="N174" s="55">
        <v>10</v>
      </c>
      <c r="O174" s="60">
        <v>24.13</v>
      </c>
      <c r="P174" s="237">
        <v>23.277000000000001</v>
      </c>
      <c r="Q174" s="237">
        <v>22.491</v>
      </c>
      <c r="R174" s="237">
        <v>21.763000000000002</v>
      </c>
      <c r="S174" s="237">
        <v>21.082999999999998</v>
      </c>
      <c r="T174" s="237">
        <v>20.452000000000002</v>
      </c>
      <c r="U174" s="237">
        <v>19.864000000000001</v>
      </c>
      <c r="V174" s="237">
        <v>19.297000000000001</v>
      </c>
      <c r="W174" s="237">
        <v>18.751999999999999</v>
      </c>
      <c r="X174" s="237">
        <v>18.245000000000001</v>
      </c>
      <c r="Y174" s="237">
        <v>17.809000000000001</v>
      </c>
      <c r="Z174" s="237">
        <v>17.346</v>
      </c>
      <c r="AA174" s="237">
        <v>16.946999999999999</v>
      </c>
      <c r="AB174" s="237">
        <v>16.565000000000001</v>
      </c>
      <c r="AC174" s="237">
        <v>16.201000000000001</v>
      </c>
      <c r="AD174" s="237">
        <v>15.856</v>
      </c>
      <c r="AE174" s="237">
        <v>15.481999999999999</v>
      </c>
      <c r="AF174" s="237">
        <v>15.097</v>
      </c>
      <c r="AG174" s="237">
        <v>14.771000000000001</v>
      </c>
      <c r="AH174" s="238">
        <v>14.464</v>
      </c>
    </row>
    <row r="175" spans="1:34" x14ac:dyDescent="0.25">
      <c r="A175" s="51" t="s">
        <v>233</v>
      </c>
      <c r="B175" s="177">
        <v>271742</v>
      </c>
      <c r="C175" s="175" t="s">
        <v>674</v>
      </c>
      <c r="D175" s="175">
        <v>50</v>
      </c>
      <c r="E175" s="175">
        <v>123</v>
      </c>
      <c r="F175" s="237">
        <v>2241.5500000000002</v>
      </c>
      <c r="G175" s="237">
        <v>19251.099999999999</v>
      </c>
      <c r="H175" s="237">
        <v>1197.951</v>
      </c>
      <c r="I175" s="237">
        <v>2.5179999999999998</v>
      </c>
      <c r="J175" s="237">
        <v>18.588999999999999</v>
      </c>
      <c r="K175" s="237">
        <v>4.4999999999999998E-2</v>
      </c>
      <c r="L175" s="237">
        <v>0.497</v>
      </c>
      <c r="M175" s="175">
        <v>2000</v>
      </c>
      <c r="N175" s="55">
        <v>10</v>
      </c>
      <c r="O175" s="60">
        <v>24.280999999999999</v>
      </c>
      <c r="P175" s="237">
        <v>23.433</v>
      </c>
      <c r="Q175" s="237">
        <v>22.62</v>
      </c>
      <c r="R175" s="237">
        <v>21.878</v>
      </c>
      <c r="S175" s="237">
        <v>21.204999999999998</v>
      </c>
      <c r="T175" s="237">
        <v>20.576000000000001</v>
      </c>
      <c r="U175" s="237">
        <v>19.943999999999999</v>
      </c>
      <c r="V175" s="237">
        <v>19.420000000000002</v>
      </c>
      <c r="W175" s="237">
        <v>18.885999999999999</v>
      </c>
      <c r="X175" s="237">
        <v>18.387</v>
      </c>
      <c r="Y175" s="237">
        <v>17.917000000000002</v>
      </c>
      <c r="Z175" s="237">
        <v>17.469000000000001</v>
      </c>
      <c r="AA175" s="237">
        <v>17.03</v>
      </c>
      <c r="AB175" s="237">
        <v>16.611999999999998</v>
      </c>
      <c r="AC175" s="237">
        <v>16.215</v>
      </c>
      <c r="AD175" s="237">
        <v>15.843</v>
      </c>
      <c r="AE175" s="237">
        <v>15.519</v>
      </c>
      <c r="AF175" s="237">
        <v>15.157999999999999</v>
      </c>
      <c r="AG175" s="237">
        <v>14.849</v>
      </c>
      <c r="AH175" s="238">
        <v>14.542999999999999</v>
      </c>
    </row>
    <row r="176" spans="1:34" x14ac:dyDescent="0.25">
      <c r="A176" s="51" t="s">
        <v>233</v>
      </c>
      <c r="B176" s="177">
        <v>271742</v>
      </c>
      <c r="C176" s="175" t="s">
        <v>674</v>
      </c>
      <c r="D176" s="175">
        <v>50</v>
      </c>
      <c r="E176" s="175">
        <v>123</v>
      </c>
      <c r="F176" s="237">
        <v>2273.77</v>
      </c>
      <c r="G176" s="237">
        <v>19481.46</v>
      </c>
      <c r="H176" s="237">
        <v>1212.5160000000001</v>
      </c>
      <c r="I176" s="237">
        <v>1.006</v>
      </c>
      <c r="J176" s="237">
        <v>18.437000000000001</v>
      </c>
      <c r="K176" s="237">
        <v>4.8000000000000001E-2</v>
      </c>
      <c r="L176" s="237">
        <v>0.497</v>
      </c>
      <c r="M176" s="175">
        <v>2000</v>
      </c>
      <c r="N176" s="55">
        <v>10</v>
      </c>
      <c r="O176" s="60">
        <v>24.097999999999999</v>
      </c>
      <c r="P176" s="237">
        <v>23.263000000000002</v>
      </c>
      <c r="Q176" s="237">
        <v>22.45</v>
      </c>
      <c r="R176" s="237">
        <v>21.689</v>
      </c>
      <c r="S176" s="237">
        <v>21.010999999999999</v>
      </c>
      <c r="T176" s="237">
        <v>20.395</v>
      </c>
      <c r="U176" s="237">
        <v>19.821000000000002</v>
      </c>
      <c r="V176" s="237">
        <v>19.274999999999999</v>
      </c>
      <c r="W176" s="237">
        <v>18.760000000000002</v>
      </c>
      <c r="X176" s="237">
        <v>18.212</v>
      </c>
      <c r="Y176" s="237">
        <v>17.713999999999999</v>
      </c>
      <c r="Z176" s="237">
        <v>17.298999999999999</v>
      </c>
      <c r="AA176" s="237">
        <v>16.861999999999998</v>
      </c>
      <c r="AB176" s="237">
        <v>16.440999999999999</v>
      </c>
      <c r="AC176" s="237">
        <v>16.056000000000001</v>
      </c>
      <c r="AD176" s="237">
        <v>15.689</v>
      </c>
      <c r="AE176" s="237">
        <v>15.375</v>
      </c>
      <c r="AF176" s="237">
        <v>15.09</v>
      </c>
      <c r="AG176" s="237">
        <v>14.782</v>
      </c>
      <c r="AH176" s="238">
        <v>14.467000000000001</v>
      </c>
    </row>
    <row r="177" spans="1:34" x14ac:dyDescent="0.25">
      <c r="A177" s="51" t="s">
        <v>234</v>
      </c>
      <c r="B177" s="177">
        <v>271743</v>
      </c>
      <c r="C177" s="175" t="s">
        <v>674</v>
      </c>
      <c r="D177" s="175">
        <v>50</v>
      </c>
      <c r="E177" s="175">
        <v>109</v>
      </c>
      <c r="F177" s="237">
        <v>913.2</v>
      </c>
      <c r="G177" s="237">
        <v>8997.51</v>
      </c>
      <c r="H177" s="237">
        <v>5039.0879999999997</v>
      </c>
      <c r="I177" s="237">
        <v>1.3839999999999999</v>
      </c>
      <c r="J177" s="237">
        <v>47.923000000000002</v>
      </c>
      <c r="K177" s="237">
        <v>1.2E-2</v>
      </c>
      <c r="L177" s="237">
        <v>5.0439999999999996</v>
      </c>
      <c r="M177" s="175">
        <v>2000</v>
      </c>
      <c r="N177" s="55">
        <v>10</v>
      </c>
      <c r="O177" s="60">
        <v>56.284999999999997</v>
      </c>
      <c r="P177" s="237">
        <v>55.167000000000002</v>
      </c>
      <c r="Q177" s="237">
        <v>54.101999999999997</v>
      </c>
      <c r="R177" s="237">
        <v>53.085000000000001</v>
      </c>
      <c r="S177" s="237">
        <v>52.110999999999997</v>
      </c>
      <c r="T177" s="237">
        <v>51.180999999999997</v>
      </c>
      <c r="U177" s="237">
        <v>50.287999999999997</v>
      </c>
      <c r="V177" s="237">
        <v>49.430999999999997</v>
      </c>
      <c r="W177" s="237">
        <v>48.606000000000002</v>
      </c>
      <c r="X177" s="237">
        <v>47.811</v>
      </c>
      <c r="Y177" s="237">
        <v>47.048000000000002</v>
      </c>
      <c r="Z177" s="237">
        <v>46.313000000000002</v>
      </c>
      <c r="AA177" s="237">
        <v>45.598999999999997</v>
      </c>
      <c r="AB177" s="237">
        <v>44.912999999999997</v>
      </c>
      <c r="AC177" s="237">
        <v>44.25</v>
      </c>
      <c r="AD177" s="237">
        <v>43.606000000000002</v>
      </c>
      <c r="AE177" s="237">
        <v>42.984999999999999</v>
      </c>
      <c r="AF177" s="237">
        <v>42.384</v>
      </c>
      <c r="AG177" s="237">
        <v>41.795999999999999</v>
      </c>
      <c r="AH177" s="238">
        <v>41.231999999999999</v>
      </c>
    </row>
    <row r="178" spans="1:34" x14ac:dyDescent="0.25">
      <c r="A178" s="51" t="s">
        <v>234</v>
      </c>
      <c r="B178" s="177">
        <v>271743</v>
      </c>
      <c r="C178" s="175" t="s">
        <v>674</v>
      </c>
      <c r="D178" s="175">
        <v>50</v>
      </c>
      <c r="E178" s="175">
        <v>109</v>
      </c>
      <c r="F178" s="237">
        <v>917.48</v>
      </c>
      <c r="G178" s="237">
        <v>9056.23</v>
      </c>
      <c r="H178" s="237">
        <v>5072.884</v>
      </c>
      <c r="I178" s="237">
        <v>0.63300000000000001</v>
      </c>
      <c r="J178" s="237">
        <v>47.98</v>
      </c>
      <c r="K178" s="237">
        <v>4.0000000000000001E-3</v>
      </c>
      <c r="L178" s="237">
        <v>5.0449999999999999</v>
      </c>
      <c r="M178" s="175">
        <v>2000</v>
      </c>
      <c r="N178" s="55">
        <v>10</v>
      </c>
      <c r="O178" s="60">
        <v>56.344999999999999</v>
      </c>
      <c r="P178" s="237">
        <v>55.226999999999997</v>
      </c>
      <c r="Q178" s="237">
        <v>54.162999999999997</v>
      </c>
      <c r="R178" s="237">
        <v>53.145000000000003</v>
      </c>
      <c r="S178" s="237">
        <v>52.168999999999997</v>
      </c>
      <c r="T178" s="237">
        <v>51.238</v>
      </c>
      <c r="U178" s="237">
        <v>50.347000000000001</v>
      </c>
      <c r="V178" s="237">
        <v>49.491999999999997</v>
      </c>
      <c r="W178" s="237">
        <v>48.664000000000001</v>
      </c>
      <c r="X178" s="237">
        <v>47.869</v>
      </c>
      <c r="Y178" s="237">
        <v>47.107999999999997</v>
      </c>
      <c r="Z178" s="237">
        <v>46.372</v>
      </c>
      <c r="AA178" s="237">
        <v>45.658000000000001</v>
      </c>
      <c r="AB178" s="237">
        <v>44.970999999999997</v>
      </c>
      <c r="AC178" s="237">
        <v>44.308</v>
      </c>
      <c r="AD178" s="237">
        <v>43.664000000000001</v>
      </c>
      <c r="AE178" s="237">
        <v>43.040999999999997</v>
      </c>
      <c r="AF178" s="237">
        <v>42.441000000000003</v>
      </c>
      <c r="AG178" s="237">
        <v>41.856000000000002</v>
      </c>
      <c r="AH178" s="238">
        <v>41.287999999999997</v>
      </c>
    </row>
    <row r="179" spans="1:34" x14ac:dyDescent="0.25">
      <c r="A179" s="51" t="s">
        <v>234</v>
      </c>
      <c r="B179" s="177">
        <v>271743</v>
      </c>
      <c r="C179" s="175" t="s">
        <v>674</v>
      </c>
      <c r="D179" s="175">
        <v>50</v>
      </c>
      <c r="E179" s="175">
        <v>109</v>
      </c>
      <c r="F179" s="237">
        <v>924.7</v>
      </c>
      <c r="G179" s="237">
        <v>9120.65</v>
      </c>
      <c r="H179" s="237">
        <v>5108.2969999999996</v>
      </c>
      <c r="I179" s="237">
        <v>0.64</v>
      </c>
      <c r="J179" s="237">
        <v>47.975999999999999</v>
      </c>
      <c r="K179" s="237">
        <v>4.0000000000000001E-3</v>
      </c>
      <c r="L179" s="237">
        <v>5.0449999999999999</v>
      </c>
      <c r="M179" s="175">
        <v>2000</v>
      </c>
      <c r="N179" s="55">
        <v>10</v>
      </c>
      <c r="O179" s="60">
        <v>56.328000000000003</v>
      </c>
      <c r="P179" s="237">
        <v>55.213000000000001</v>
      </c>
      <c r="Q179" s="237">
        <v>54.148000000000003</v>
      </c>
      <c r="R179" s="237">
        <v>53.133000000000003</v>
      </c>
      <c r="S179" s="237">
        <v>52.16</v>
      </c>
      <c r="T179" s="237">
        <v>51.23</v>
      </c>
      <c r="U179" s="237">
        <v>50.34</v>
      </c>
      <c r="V179" s="237">
        <v>49.484999999999999</v>
      </c>
      <c r="W179" s="237">
        <v>48.66</v>
      </c>
      <c r="X179" s="237">
        <v>47.868000000000002</v>
      </c>
      <c r="Y179" s="237">
        <v>47.103999999999999</v>
      </c>
      <c r="Z179" s="237">
        <v>46.368000000000002</v>
      </c>
      <c r="AA179" s="237">
        <v>45.658000000000001</v>
      </c>
      <c r="AB179" s="237">
        <v>44.969000000000001</v>
      </c>
      <c r="AC179" s="237">
        <v>44.307000000000002</v>
      </c>
      <c r="AD179" s="237">
        <v>43.667000000000002</v>
      </c>
      <c r="AE179" s="237">
        <v>43.042999999999999</v>
      </c>
      <c r="AF179" s="237">
        <v>42.44</v>
      </c>
      <c r="AG179" s="237">
        <v>41.857999999999997</v>
      </c>
      <c r="AH179" s="238">
        <v>41.292000000000002</v>
      </c>
    </row>
    <row r="180" spans="1:34" x14ac:dyDescent="0.25">
      <c r="A180" s="51" t="s">
        <v>235</v>
      </c>
      <c r="B180" s="177">
        <v>271744</v>
      </c>
      <c r="C180" s="175" t="s">
        <v>674</v>
      </c>
      <c r="D180" s="175">
        <v>50</v>
      </c>
      <c r="E180" s="175">
        <v>133</v>
      </c>
      <c r="F180" s="237">
        <v>1448.49</v>
      </c>
      <c r="G180" s="237">
        <v>11785.86</v>
      </c>
      <c r="H180" s="237">
        <v>7772.8220000000001</v>
      </c>
      <c r="I180" s="237">
        <v>9.9909999999999997</v>
      </c>
      <c r="J180" s="237">
        <v>35.389000000000003</v>
      </c>
      <c r="K180" s="237">
        <v>6.0000000000000001E-3</v>
      </c>
      <c r="L180" s="237">
        <v>4.8680000000000003</v>
      </c>
      <c r="M180" s="175">
        <v>2000</v>
      </c>
      <c r="N180" s="55">
        <v>10</v>
      </c>
      <c r="O180" s="60">
        <v>44.420999999999999</v>
      </c>
      <c r="P180" s="237">
        <v>43.104999999999997</v>
      </c>
      <c r="Q180" s="237">
        <v>41.881</v>
      </c>
      <c r="R180" s="237">
        <v>40.732999999999997</v>
      </c>
      <c r="S180" s="237">
        <v>39.655999999999999</v>
      </c>
      <c r="T180" s="237">
        <v>38.643000000000001</v>
      </c>
      <c r="U180" s="237">
        <v>37.688000000000002</v>
      </c>
      <c r="V180" s="237">
        <v>36.781999999999996</v>
      </c>
      <c r="W180" s="237">
        <v>35.924999999999997</v>
      </c>
      <c r="X180" s="237">
        <v>35.110999999999997</v>
      </c>
      <c r="Y180" s="237">
        <v>34.338000000000001</v>
      </c>
      <c r="Z180" s="237">
        <v>33.600999999999999</v>
      </c>
      <c r="AA180" s="237">
        <v>32.9</v>
      </c>
      <c r="AB180" s="237">
        <v>32.229999999999997</v>
      </c>
      <c r="AC180" s="237">
        <v>31.585000000000001</v>
      </c>
      <c r="AD180" s="237">
        <v>30.969000000000001</v>
      </c>
      <c r="AE180" s="237">
        <v>30.381</v>
      </c>
      <c r="AF180" s="237">
        <v>29.814</v>
      </c>
      <c r="AG180" s="237">
        <v>29.268999999999998</v>
      </c>
      <c r="AH180" s="238">
        <v>28.748999999999999</v>
      </c>
    </row>
    <row r="181" spans="1:34" x14ac:dyDescent="0.25">
      <c r="A181" s="51" t="s">
        <v>235</v>
      </c>
      <c r="B181" s="177">
        <v>271744</v>
      </c>
      <c r="C181" s="175" t="s">
        <v>674</v>
      </c>
      <c r="D181" s="175">
        <v>50</v>
      </c>
      <c r="E181" s="175">
        <v>133</v>
      </c>
      <c r="F181" s="237">
        <v>1482.77</v>
      </c>
      <c r="G181" s="237">
        <v>12056.93</v>
      </c>
      <c r="H181" s="237">
        <v>7912.0219999999999</v>
      </c>
      <c r="I181" s="237">
        <v>7.6020000000000003</v>
      </c>
      <c r="J181" s="237">
        <v>35.213999999999999</v>
      </c>
      <c r="K181" s="237">
        <v>8.0000000000000002E-3</v>
      </c>
      <c r="L181" s="237">
        <v>4.8440000000000003</v>
      </c>
      <c r="M181" s="175">
        <v>2000</v>
      </c>
      <c r="N181" s="55">
        <v>10</v>
      </c>
      <c r="O181" s="60">
        <v>44.207000000000001</v>
      </c>
      <c r="P181" s="237">
        <v>42.899000000000001</v>
      </c>
      <c r="Q181" s="237">
        <v>41.677</v>
      </c>
      <c r="R181" s="237">
        <v>40.534999999999997</v>
      </c>
      <c r="S181" s="237">
        <v>39.463000000000001</v>
      </c>
      <c r="T181" s="237">
        <v>38.454999999999998</v>
      </c>
      <c r="U181" s="237">
        <v>37.503</v>
      </c>
      <c r="V181" s="237">
        <v>36.603000000000002</v>
      </c>
      <c r="W181" s="237">
        <v>35.747999999999998</v>
      </c>
      <c r="X181" s="237">
        <v>34.939</v>
      </c>
      <c r="Y181" s="237">
        <v>34.168999999999997</v>
      </c>
      <c r="Z181" s="237">
        <v>33.435000000000002</v>
      </c>
      <c r="AA181" s="237">
        <v>32.732999999999997</v>
      </c>
      <c r="AB181" s="237">
        <v>32.064</v>
      </c>
      <c r="AC181" s="237">
        <v>31.425000000000001</v>
      </c>
      <c r="AD181" s="237">
        <v>30.812000000000001</v>
      </c>
      <c r="AE181" s="237">
        <v>30.225999999999999</v>
      </c>
      <c r="AF181" s="237">
        <v>29.663</v>
      </c>
      <c r="AG181" s="237">
        <v>29.123000000000001</v>
      </c>
      <c r="AH181" s="238">
        <v>28.602</v>
      </c>
    </row>
    <row r="182" spans="1:34" x14ac:dyDescent="0.25">
      <c r="A182" s="51" t="s">
        <v>235</v>
      </c>
      <c r="B182" s="177">
        <v>271744</v>
      </c>
      <c r="C182" s="175" t="s">
        <v>674</v>
      </c>
      <c r="D182" s="175">
        <v>50</v>
      </c>
      <c r="E182" s="175">
        <v>133</v>
      </c>
      <c r="F182" s="237">
        <v>1517.8</v>
      </c>
      <c r="G182" s="237">
        <v>12300.69</v>
      </c>
      <c r="H182" s="237">
        <v>8036.7560000000003</v>
      </c>
      <c r="I182" s="237">
        <v>6.2629999999999999</v>
      </c>
      <c r="J182" s="237">
        <v>35.045000000000002</v>
      </c>
      <c r="K182" s="237">
        <v>1.4999999999999999E-2</v>
      </c>
      <c r="L182" s="237">
        <v>4.8230000000000004</v>
      </c>
      <c r="M182" s="175">
        <v>2000</v>
      </c>
      <c r="N182" s="55">
        <v>10</v>
      </c>
      <c r="O182" s="60">
        <v>43.993000000000002</v>
      </c>
      <c r="P182" s="237">
        <v>42.691000000000003</v>
      </c>
      <c r="Q182" s="237">
        <v>41.476999999999997</v>
      </c>
      <c r="R182" s="237">
        <v>40.340000000000003</v>
      </c>
      <c r="S182" s="237">
        <v>39.273000000000003</v>
      </c>
      <c r="T182" s="237">
        <v>38.271999999999998</v>
      </c>
      <c r="U182" s="237">
        <v>37.323</v>
      </c>
      <c r="V182" s="237">
        <v>36.427999999999997</v>
      </c>
      <c r="W182" s="237">
        <v>35.576999999999998</v>
      </c>
      <c r="X182" s="237">
        <v>34.771000000000001</v>
      </c>
      <c r="Y182" s="237">
        <v>34.005000000000003</v>
      </c>
      <c r="Z182" s="237">
        <v>33.274999999999999</v>
      </c>
      <c r="AA182" s="237">
        <v>32.579000000000001</v>
      </c>
      <c r="AB182" s="237">
        <v>31.911000000000001</v>
      </c>
      <c r="AC182" s="237">
        <v>31.274000000000001</v>
      </c>
      <c r="AD182" s="237">
        <v>30.666</v>
      </c>
      <c r="AE182" s="237">
        <v>30.08</v>
      </c>
      <c r="AF182" s="237">
        <v>29.518999999999998</v>
      </c>
      <c r="AG182" s="237">
        <v>28.98</v>
      </c>
      <c r="AH182" s="238">
        <v>28.462</v>
      </c>
    </row>
    <row r="183" spans="1:34" x14ac:dyDescent="0.25">
      <c r="A183" s="51" t="s">
        <v>236</v>
      </c>
      <c r="B183" s="177">
        <v>271745</v>
      </c>
      <c r="C183" s="175" t="s">
        <v>674</v>
      </c>
      <c r="D183" s="175">
        <v>50</v>
      </c>
      <c r="E183" s="175">
        <v>102</v>
      </c>
      <c r="F183" s="237">
        <v>637.69000000000005</v>
      </c>
      <c r="G183" s="237">
        <v>6735.09</v>
      </c>
      <c r="H183" s="237">
        <v>3506.9090000000001</v>
      </c>
      <c r="I183" s="237">
        <v>7.2309999999999999</v>
      </c>
      <c r="J183" s="237">
        <v>31.465</v>
      </c>
      <c r="K183" s="237">
        <v>0.186</v>
      </c>
      <c r="L183" s="237">
        <v>5.0119999999999996</v>
      </c>
      <c r="M183" s="175">
        <v>2000</v>
      </c>
      <c r="N183" s="55">
        <v>10</v>
      </c>
      <c r="O183" s="60">
        <v>39.231000000000002</v>
      </c>
      <c r="P183" s="237">
        <v>38.11</v>
      </c>
      <c r="Q183" s="237">
        <v>37.061</v>
      </c>
      <c r="R183" s="237">
        <v>36.076999999999998</v>
      </c>
      <c r="S183" s="237">
        <v>35.152000000000001</v>
      </c>
      <c r="T183" s="237">
        <v>34.281999999999996</v>
      </c>
      <c r="U183" s="237">
        <v>33.46</v>
      </c>
      <c r="V183" s="237">
        <v>32.683</v>
      </c>
      <c r="W183" s="237">
        <v>31.942</v>
      </c>
      <c r="X183" s="237">
        <v>31.24</v>
      </c>
      <c r="Y183" s="237">
        <v>30.571000000000002</v>
      </c>
      <c r="Z183" s="237">
        <v>29.931999999999999</v>
      </c>
      <c r="AA183" s="237">
        <v>29.324000000000002</v>
      </c>
      <c r="AB183" s="237">
        <v>28.738</v>
      </c>
      <c r="AC183" s="237">
        <v>28.181000000000001</v>
      </c>
      <c r="AD183" s="237">
        <v>27.648</v>
      </c>
      <c r="AE183" s="237">
        <v>27.135000000000002</v>
      </c>
      <c r="AF183" s="237">
        <v>26.64</v>
      </c>
      <c r="AG183" s="237">
        <v>26.167000000000002</v>
      </c>
      <c r="AH183" s="238">
        <v>25.715</v>
      </c>
    </row>
    <row r="184" spans="1:34" x14ac:dyDescent="0.25">
      <c r="A184" s="51" t="s">
        <v>236</v>
      </c>
      <c r="B184" s="177">
        <v>271745</v>
      </c>
      <c r="C184" s="175" t="s">
        <v>674</v>
      </c>
      <c r="D184" s="175">
        <v>50</v>
      </c>
      <c r="E184" s="175">
        <v>102</v>
      </c>
      <c r="F184" s="237">
        <v>658.5</v>
      </c>
      <c r="G184" s="237">
        <v>6888.03</v>
      </c>
      <c r="H184" s="237">
        <v>3588.3820000000001</v>
      </c>
      <c r="I184" s="237">
        <v>6.0010000000000003</v>
      </c>
      <c r="J184" s="237">
        <v>30.510999999999999</v>
      </c>
      <c r="K184" s="237">
        <v>0.13600000000000001</v>
      </c>
      <c r="L184" s="237">
        <v>5.0140000000000002</v>
      </c>
      <c r="M184" s="175">
        <v>2000</v>
      </c>
      <c r="N184" s="55">
        <v>10</v>
      </c>
      <c r="O184" s="60">
        <v>38.136000000000003</v>
      </c>
      <c r="P184" s="237">
        <v>37.030999999999999</v>
      </c>
      <c r="Q184" s="237">
        <v>35.999000000000002</v>
      </c>
      <c r="R184" s="237">
        <v>35.034999999999997</v>
      </c>
      <c r="S184" s="237">
        <v>34.127000000000002</v>
      </c>
      <c r="T184" s="237">
        <v>33.273000000000003</v>
      </c>
      <c r="U184" s="237">
        <v>32.463999999999999</v>
      </c>
      <c r="V184" s="237">
        <v>31.699000000000002</v>
      </c>
      <c r="W184" s="237">
        <v>30.974</v>
      </c>
      <c r="X184" s="237">
        <v>30.286999999999999</v>
      </c>
      <c r="Y184" s="237">
        <v>29.629000000000001</v>
      </c>
      <c r="Z184" s="237">
        <v>29.004999999999999</v>
      </c>
      <c r="AA184" s="237">
        <v>28.411999999999999</v>
      </c>
      <c r="AB184" s="237">
        <v>27.838000000000001</v>
      </c>
      <c r="AC184" s="237">
        <v>27.291</v>
      </c>
      <c r="AD184" s="237">
        <v>26.768000000000001</v>
      </c>
      <c r="AE184" s="237">
        <v>26.265000000000001</v>
      </c>
      <c r="AF184" s="237">
        <v>25.783999999999999</v>
      </c>
      <c r="AG184" s="237">
        <v>25.321999999999999</v>
      </c>
      <c r="AH184" s="238">
        <v>24.875</v>
      </c>
    </row>
    <row r="185" spans="1:34" x14ac:dyDescent="0.25">
      <c r="A185" s="51" t="s">
        <v>236</v>
      </c>
      <c r="B185" s="177">
        <v>271745</v>
      </c>
      <c r="C185" s="175" t="s">
        <v>674</v>
      </c>
      <c r="D185" s="175">
        <v>50</v>
      </c>
      <c r="E185" s="175">
        <v>102</v>
      </c>
      <c r="F185" s="237">
        <v>667.68</v>
      </c>
      <c r="G185" s="237">
        <v>6935.53</v>
      </c>
      <c r="H185" s="237">
        <v>3613.35</v>
      </c>
      <c r="I185" s="237">
        <v>9.1440000000000001</v>
      </c>
      <c r="J185" s="237">
        <v>30.123000000000001</v>
      </c>
      <c r="K185" s="237">
        <v>3.6999999999999998E-2</v>
      </c>
      <c r="L185" s="237">
        <v>5.0149999999999997</v>
      </c>
      <c r="M185" s="175">
        <v>2000</v>
      </c>
      <c r="N185" s="55">
        <v>10</v>
      </c>
      <c r="O185" s="60">
        <v>37.694000000000003</v>
      </c>
      <c r="P185" s="237">
        <v>36.593000000000004</v>
      </c>
      <c r="Q185" s="237">
        <v>35.57</v>
      </c>
      <c r="R185" s="237">
        <v>34.61</v>
      </c>
      <c r="S185" s="237">
        <v>33.707999999999998</v>
      </c>
      <c r="T185" s="237">
        <v>32.86</v>
      </c>
      <c r="U185" s="237">
        <v>32.06</v>
      </c>
      <c r="V185" s="237">
        <v>31.303000000000001</v>
      </c>
      <c r="W185" s="237">
        <v>30.581</v>
      </c>
      <c r="X185" s="237">
        <v>29.899000000000001</v>
      </c>
      <c r="Y185" s="237">
        <v>29.248000000000001</v>
      </c>
      <c r="Z185" s="237">
        <v>28.632000000000001</v>
      </c>
      <c r="AA185" s="237">
        <v>28.04</v>
      </c>
      <c r="AB185" s="237">
        <v>27.472000000000001</v>
      </c>
      <c r="AC185" s="237">
        <v>26.928999999999998</v>
      </c>
      <c r="AD185" s="237">
        <v>26.41</v>
      </c>
      <c r="AE185" s="237">
        <v>25.914000000000001</v>
      </c>
      <c r="AF185" s="237">
        <v>25.437000000000001</v>
      </c>
      <c r="AG185" s="237">
        <v>24.974</v>
      </c>
      <c r="AH185" s="238">
        <v>24.533000000000001</v>
      </c>
    </row>
    <row r="186" spans="1:34" x14ac:dyDescent="0.25">
      <c r="A186" s="51" t="s">
        <v>237</v>
      </c>
      <c r="B186" s="177">
        <v>271746</v>
      </c>
      <c r="C186" s="175" t="s">
        <v>674</v>
      </c>
      <c r="D186" s="175">
        <v>50</v>
      </c>
      <c r="E186" s="175">
        <v>132</v>
      </c>
      <c r="F186" s="237">
        <v>1514.54</v>
      </c>
      <c r="G186" s="237">
        <v>12251.14</v>
      </c>
      <c r="H186" s="237">
        <v>7957.598</v>
      </c>
      <c r="I186" s="237">
        <v>10.542</v>
      </c>
      <c r="J186" s="237">
        <v>26.09</v>
      </c>
      <c r="K186" s="237">
        <v>1.7999999999999999E-2</v>
      </c>
      <c r="L186" s="237">
        <v>4.8310000000000004</v>
      </c>
      <c r="M186" s="175">
        <v>2000</v>
      </c>
      <c r="N186" s="55">
        <v>10</v>
      </c>
      <c r="O186" s="60">
        <v>32.759</v>
      </c>
      <c r="P186" s="237">
        <v>31.792000000000002</v>
      </c>
      <c r="Q186" s="237">
        <v>30.888000000000002</v>
      </c>
      <c r="R186" s="237">
        <v>30.042000000000002</v>
      </c>
      <c r="S186" s="237">
        <v>29.247</v>
      </c>
      <c r="T186" s="237">
        <v>28.498000000000001</v>
      </c>
      <c r="U186" s="237">
        <v>27.792000000000002</v>
      </c>
      <c r="V186" s="237">
        <v>27.125</v>
      </c>
      <c r="W186" s="237">
        <v>26.492000000000001</v>
      </c>
      <c r="X186" s="237">
        <v>25.89</v>
      </c>
      <c r="Y186" s="237">
        <v>25.318000000000001</v>
      </c>
      <c r="Z186" s="237">
        <v>24.771000000000001</v>
      </c>
      <c r="AA186" s="237">
        <v>24.25</v>
      </c>
      <c r="AB186" s="237">
        <v>23.753</v>
      </c>
      <c r="AC186" s="237">
        <v>23.277999999999999</v>
      </c>
      <c r="AD186" s="237">
        <v>22.821999999999999</v>
      </c>
      <c r="AE186" s="237">
        <v>22.385000000000002</v>
      </c>
      <c r="AF186" s="237">
        <v>21.963999999999999</v>
      </c>
      <c r="AG186" s="237">
        <v>21.561</v>
      </c>
      <c r="AH186" s="238">
        <v>21.172000000000001</v>
      </c>
    </row>
    <row r="187" spans="1:34" x14ac:dyDescent="0.25">
      <c r="A187" s="51" t="s">
        <v>237</v>
      </c>
      <c r="B187" s="177">
        <v>271746</v>
      </c>
      <c r="C187" s="175" t="s">
        <v>674</v>
      </c>
      <c r="D187" s="175">
        <v>50</v>
      </c>
      <c r="E187" s="175">
        <v>132</v>
      </c>
      <c r="F187" s="237">
        <v>1555.61</v>
      </c>
      <c r="G187" s="237">
        <v>12432.22</v>
      </c>
      <c r="H187" s="237">
        <v>8048.1289999999999</v>
      </c>
      <c r="I187" s="237">
        <v>6.2770000000000001</v>
      </c>
      <c r="J187" s="237">
        <v>25.951000000000001</v>
      </c>
      <c r="K187" s="237">
        <v>1.0999999999999999E-2</v>
      </c>
      <c r="L187" s="237">
        <v>4.8150000000000004</v>
      </c>
      <c r="M187" s="175">
        <v>2000</v>
      </c>
      <c r="N187" s="55">
        <v>10</v>
      </c>
      <c r="O187" s="60">
        <v>32.595999999999997</v>
      </c>
      <c r="P187" s="237">
        <v>31.634</v>
      </c>
      <c r="Q187" s="237">
        <v>30.733000000000001</v>
      </c>
      <c r="R187" s="237">
        <v>29.891999999999999</v>
      </c>
      <c r="S187" s="237">
        <v>29.099</v>
      </c>
      <c r="T187" s="237">
        <v>28.350999999999999</v>
      </c>
      <c r="U187" s="237">
        <v>27.648</v>
      </c>
      <c r="V187" s="237">
        <v>26.983000000000001</v>
      </c>
      <c r="W187" s="237">
        <v>26.35</v>
      </c>
      <c r="X187" s="237">
        <v>25.754000000000001</v>
      </c>
      <c r="Y187" s="237">
        <v>25.181000000000001</v>
      </c>
      <c r="Z187" s="237">
        <v>24.635999999999999</v>
      </c>
      <c r="AA187" s="237">
        <v>24.114000000000001</v>
      </c>
      <c r="AB187" s="237">
        <v>23.623999999999999</v>
      </c>
      <c r="AC187" s="237">
        <v>23.148</v>
      </c>
      <c r="AD187" s="237">
        <v>22.693999999999999</v>
      </c>
      <c r="AE187" s="237">
        <v>22.26</v>
      </c>
      <c r="AF187" s="237">
        <v>21.841000000000001</v>
      </c>
      <c r="AG187" s="237">
        <v>21.439</v>
      </c>
      <c r="AH187" s="238">
        <v>21.05</v>
      </c>
    </row>
    <row r="188" spans="1:34" x14ac:dyDescent="0.25">
      <c r="A188" s="51" t="s">
        <v>237</v>
      </c>
      <c r="B188" s="177">
        <v>271746</v>
      </c>
      <c r="C188" s="175" t="s">
        <v>674</v>
      </c>
      <c r="D188" s="175">
        <v>50</v>
      </c>
      <c r="E188" s="175">
        <v>132</v>
      </c>
      <c r="F188" s="237">
        <v>1588.29</v>
      </c>
      <c r="G188" s="237">
        <v>12635.85</v>
      </c>
      <c r="H188" s="237">
        <v>8148.7929999999997</v>
      </c>
      <c r="I188" s="237">
        <v>2.375</v>
      </c>
      <c r="J188" s="237">
        <v>25.646000000000001</v>
      </c>
      <c r="K188" s="237">
        <v>8.0000000000000002E-3</v>
      </c>
      <c r="L188" s="237">
        <v>4.7960000000000003</v>
      </c>
      <c r="M188" s="175">
        <v>2000</v>
      </c>
      <c r="N188" s="55">
        <v>10</v>
      </c>
      <c r="O188" s="60">
        <v>32.222999999999999</v>
      </c>
      <c r="P188" s="237">
        <v>31.277999999999999</v>
      </c>
      <c r="Q188" s="237">
        <v>30.387</v>
      </c>
      <c r="R188" s="237">
        <v>29.547999999999998</v>
      </c>
      <c r="S188" s="237">
        <v>28.759</v>
      </c>
      <c r="T188" s="237">
        <v>28.021000000000001</v>
      </c>
      <c r="U188" s="237">
        <v>27.321999999999999</v>
      </c>
      <c r="V188" s="237">
        <v>26.663</v>
      </c>
      <c r="W188" s="237">
        <v>26.044</v>
      </c>
      <c r="X188" s="237">
        <v>25.451000000000001</v>
      </c>
      <c r="Y188" s="237">
        <v>24.882000000000001</v>
      </c>
      <c r="Z188" s="237">
        <v>24.344000000000001</v>
      </c>
      <c r="AA188" s="237">
        <v>23.83</v>
      </c>
      <c r="AB188" s="237">
        <v>23.338999999999999</v>
      </c>
      <c r="AC188" s="237">
        <v>22.867999999999999</v>
      </c>
      <c r="AD188" s="237">
        <v>22.42</v>
      </c>
      <c r="AE188" s="237">
        <v>21.992000000000001</v>
      </c>
      <c r="AF188" s="237">
        <v>21.574000000000002</v>
      </c>
      <c r="AG188" s="237">
        <v>21.177</v>
      </c>
      <c r="AH188" s="238">
        <v>20.794</v>
      </c>
    </row>
    <row r="189" spans="1:34" x14ac:dyDescent="0.25">
      <c r="A189" s="51" t="s">
        <v>238</v>
      </c>
      <c r="B189" s="177">
        <v>271747</v>
      </c>
      <c r="C189" s="175" t="s">
        <v>674</v>
      </c>
      <c r="D189" s="175">
        <v>50</v>
      </c>
      <c r="E189" s="175">
        <v>70</v>
      </c>
      <c r="F189" s="237">
        <v>161345.12</v>
      </c>
      <c r="G189" s="237">
        <v>1849847.8</v>
      </c>
      <c r="H189" s="237">
        <v>11505.922</v>
      </c>
      <c r="I189" s="237">
        <v>3.4430000000000001</v>
      </c>
      <c r="J189" s="237">
        <v>135.85</v>
      </c>
      <c r="K189" s="237">
        <v>0.60099999999999998</v>
      </c>
      <c r="L189" s="237">
        <v>8.6999999999999994E-2</v>
      </c>
      <c r="M189" s="175">
        <v>2000</v>
      </c>
      <c r="N189" s="55">
        <v>10</v>
      </c>
      <c r="O189" s="60">
        <v>186.44</v>
      </c>
      <c r="P189" s="237">
        <v>178.32</v>
      </c>
      <c r="Q189" s="237">
        <v>170.88</v>
      </c>
      <c r="R189" s="237">
        <v>164.06</v>
      </c>
      <c r="S189" s="237">
        <v>157.78</v>
      </c>
      <c r="T189" s="237">
        <v>151.97999999999999</v>
      </c>
      <c r="U189" s="237">
        <v>146.62</v>
      </c>
      <c r="V189" s="237">
        <v>141.63999999999999</v>
      </c>
      <c r="W189" s="237">
        <v>137.01</v>
      </c>
      <c r="X189" s="237">
        <v>132.71</v>
      </c>
      <c r="Y189" s="237">
        <v>128.69999999999999</v>
      </c>
      <c r="Z189" s="237">
        <v>124.94</v>
      </c>
      <c r="AA189" s="237">
        <v>121.42</v>
      </c>
      <c r="AB189" s="237">
        <v>118.11</v>
      </c>
      <c r="AC189" s="237">
        <v>114.99</v>
      </c>
      <c r="AD189" s="237">
        <v>112.06</v>
      </c>
      <c r="AE189" s="237">
        <v>109.3</v>
      </c>
      <c r="AF189" s="237">
        <v>106.66</v>
      </c>
      <c r="AG189" s="237">
        <v>104.16</v>
      </c>
      <c r="AH189" s="238">
        <v>101.79</v>
      </c>
    </row>
    <row r="190" spans="1:34" x14ac:dyDescent="0.25">
      <c r="A190" s="51" t="s">
        <v>238</v>
      </c>
      <c r="B190" s="177">
        <v>271747</v>
      </c>
      <c r="C190" s="175" t="s">
        <v>674</v>
      </c>
      <c r="D190" s="175">
        <v>50</v>
      </c>
      <c r="E190" s="175">
        <v>70</v>
      </c>
      <c r="F190" s="237">
        <v>168729.67</v>
      </c>
      <c r="G190" s="237">
        <v>1845051.41</v>
      </c>
      <c r="H190" s="237">
        <v>11497.495000000001</v>
      </c>
      <c r="I190" s="237">
        <v>1.855</v>
      </c>
      <c r="J190" s="237">
        <v>133.55000000000001</v>
      </c>
      <c r="K190" s="237">
        <v>0.83599999999999997</v>
      </c>
      <c r="L190" s="237">
        <v>8.6999999999999994E-2</v>
      </c>
      <c r="M190" s="175">
        <v>2000</v>
      </c>
      <c r="N190" s="55">
        <v>10</v>
      </c>
      <c r="O190" s="60">
        <v>182.25</v>
      </c>
      <c r="P190" s="237">
        <v>174.3</v>
      </c>
      <c r="Q190" s="237">
        <v>167.03</v>
      </c>
      <c r="R190" s="237">
        <v>160.35</v>
      </c>
      <c r="S190" s="237">
        <v>154.22</v>
      </c>
      <c r="T190" s="237">
        <v>148.58000000000001</v>
      </c>
      <c r="U190" s="237">
        <v>143.36000000000001</v>
      </c>
      <c r="V190" s="237">
        <v>138.52000000000001</v>
      </c>
      <c r="W190" s="237">
        <v>134.01</v>
      </c>
      <c r="X190" s="237">
        <v>129.80000000000001</v>
      </c>
      <c r="Y190" s="237">
        <v>125.88</v>
      </c>
      <c r="Z190" s="237">
        <v>122.23</v>
      </c>
      <c r="AA190" s="237">
        <v>118.79</v>
      </c>
      <c r="AB190" s="237">
        <v>115.56</v>
      </c>
      <c r="AC190" s="237">
        <v>112.52</v>
      </c>
      <c r="AD190" s="237">
        <v>109.66</v>
      </c>
      <c r="AE190" s="237">
        <v>106.96</v>
      </c>
      <c r="AF190" s="237">
        <v>104.4</v>
      </c>
      <c r="AG190" s="237">
        <v>101.97</v>
      </c>
      <c r="AH190" s="238">
        <v>99.647000000000006</v>
      </c>
    </row>
    <row r="191" spans="1:34" x14ac:dyDescent="0.25">
      <c r="A191" s="51" t="s">
        <v>238</v>
      </c>
      <c r="B191" s="177">
        <v>271747</v>
      </c>
      <c r="C191" s="175" t="s">
        <v>674</v>
      </c>
      <c r="D191" s="175">
        <v>50</v>
      </c>
      <c r="E191" s="175">
        <v>70</v>
      </c>
      <c r="F191" s="237">
        <v>163226.63</v>
      </c>
      <c r="G191" s="237">
        <v>1827768.68</v>
      </c>
      <c r="H191" s="237">
        <v>11503.064</v>
      </c>
      <c r="I191" s="237">
        <v>2.0510000000000002</v>
      </c>
      <c r="J191" s="237">
        <v>135.21</v>
      </c>
      <c r="K191" s="237">
        <v>0.252</v>
      </c>
      <c r="L191" s="237">
        <v>8.7999999999999995E-2</v>
      </c>
      <c r="M191" s="175">
        <v>2000</v>
      </c>
      <c r="N191" s="55">
        <v>10</v>
      </c>
      <c r="O191" s="60">
        <v>184.38</v>
      </c>
      <c r="P191" s="237">
        <v>176.3</v>
      </c>
      <c r="Q191" s="237">
        <v>168.89</v>
      </c>
      <c r="R191" s="237">
        <v>162.12</v>
      </c>
      <c r="S191" s="237">
        <v>155.88999999999999</v>
      </c>
      <c r="T191" s="237">
        <v>150.15</v>
      </c>
      <c r="U191" s="237">
        <v>144.84</v>
      </c>
      <c r="V191" s="237">
        <v>139.91999999999999</v>
      </c>
      <c r="W191" s="237">
        <v>135.35</v>
      </c>
      <c r="X191" s="237">
        <v>131.11000000000001</v>
      </c>
      <c r="Y191" s="237">
        <v>127.14</v>
      </c>
      <c r="Z191" s="237">
        <v>123.42</v>
      </c>
      <c r="AA191" s="237">
        <v>119.94</v>
      </c>
      <c r="AB191" s="237">
        <v>116.69</v>
      </c>
      <c r="AC191" s="237">
        <v>113.62</v>
      </c>
      <c r="AD191" s="237">
        <v>110.73</v>
      </c>
      <c r="AE191" s="237">
        <v>108</v>
      </c>
      <c r="AF191" s="237">
        <v>105.4</v>
      </c>
      <c r="AG191" s="237">
        <v>102.95</v>
      </c>
      <c r="AH191" s="238">
        <v>100.64</v>
      </c>
    </row>
    <row r="192" spans="1:34" x14ac:dyDescent="0.25">
      <c r="A192" s="51" t="s">
        <v>239</v>
      </c>
      <c r="B192" s="177">
        <v>271748</v>
      </c>
      <c r="C192" s="175" t="s">
        <v>674</v>
      </c>
      <c r="D192" s="175">
        <v>50</v>
      </c>
      <c r="E192" s="175">
        <v>134</v>
      </c>
      <c r="F192" s="237">
        <v>2244.31</v>
      </c>
      <c r="G192" s="237">
        <v>21068.91</v>
      </c>
      <c r="H192" s="237">
        <v>1451.451</v>
      </c>
      <c r="I192" s="237">
        <v>1.2869999999999999</v>
      </c>
      <c r="J192" s="237">
        <v>77.331000000000003</v>
      </c>
      <c r="K192" s="237">
        <v>0.01</v>
      </c>
      <c r="L192" s="237">
        <v>0.505</v>
      </c>
      <c r="M192" s="175">
        <v>2000</v>
      </c>
      <c r="N192" s="55">
        <v>10</v>
      </c>
      <c r="O192" s="60">
        <v>93.68</v>
      </c>
      <c r="P192" s="237">
        <v>91.432000000000002</v>
      </c>
      <c r="Q192" s="237">
        <v>89.311999999999998</v>
      </c>
      <c r="R192" s="237">
        <v>87.293999999999997</v>
      </c>
      <c r="S192" s="237">
        <v>85.364000000000004</v>
      </c>
      <c r="T192" s="237">
        <v>83.539000000000001</v>
      </c>
      <c r="U192" s="237">
        <v>81.811000000000007</v>
      </c>
      <c r="V192" s="237">
        <v>80.147999999999996</v>
      </c>
      <c r="W192" s="237">
        <v>78.548000000000002</v>
      </c>
      <c r="X192" s="237">
        <v>77.024000000000001</v>
      </c>
      <c r="Y192" s="237">
        <v>75.573999999999998</v>
      </c>
      <c r="Z192" s="237">
        <v>74.174999999999997</v>
      </c>
      <c r="AA192" s="237">
        <v>72.825999999999993</v>
      </c>
      <c r="AB192" s="237">
        <v>71.531000000000006</v>
      </c>
      <c r="AC192" s="237">
        <v>70.278000000000006</v>
      </c>
      <c r="AD192" s="237">
        <v>69.073999999999998</v>
      </c>
      <c r="AE192" s="237">
        <v>67.921999999999997</v>
      </c>
      <c r="AF192" s="237">
        <v>66.802999999999997</v>
      </c>
      <c r="AG192" s="237">
        <v>65.712999999999994</v>
      </c>
      <c r="AH192" s="238">
        <v>64.664000000000001</v>
      </c>
    </row>
    <row r="193" spans="1:34" x14ac:dyDescent="0.25">
      <c r="A193" s="51" t="s">
        <v>239</v>
      </c>
      <c r="B193" s="177">
        <v>271748</v>
      </c>
      <c r="C193" s="175" t="s">
        <v>674</v>
      </c>
      <c r="D193" s="175">
        <v>50</v>
      </c>
      <c r="E193" s="175">
        <v>134</v>
      </c>
      <c r="F193" s="237">
        <v>2297.8000000000002</v>
      </c>
      <c r="G193" s="237">
        <v>21465.439999999999</v>
      </c>
      <c r="H193" s="237">
        <v>1478.941</v>
      </c>
      <c r="I193" s="237">
        <v>0.60199999999999998</v>
      </c>
      <c r="J193" s="237">
        <v>76.94</v>
      </c>
      <c r="K193" s="237">
        <v>1.4E-2</v>
      </c>
      <c r="L193" s="237">
        <v>0.505</v>
      </c>
      <c r="M193" s="175">
        <v>2000</v>
      </c>
      <c r="N193" s="55">
        <v>10</v>
      </c>
      <c r="O193" s="60">
        <v>93.298000000000002</v>
      </c>
      <c r="P193" s="237">
        <v>91.06</v>
      </c>
      <c r="Q193" s="237">
        <v>88.936000000000007</v>
      </c>
      <c r="R193" s="237">
        <v>86.924000000000007</v>
      </c>
      <c r="S193" s="237">
        <v>85.016999999999996</v>
      </c>
      <c r="T193" s="237">
        <v>83.197000000000003</v>
      </c>
      <c r="U193" s="237">
        <v>81.462000000000003</v>
      </c>
      <c r="V193" s="237">
        <v>79.799000000000007</v>
      </c>
      <c r="W193" s="237">
        <v>78.215000000000003</v>
      </c>
      <c r="X193" s="237">
        <v>76.704999999999998</v>
      </c>
      <c r="Y193" s="237">
        <v>75.248999999999995</v>
      </c>
      <c r="Z193" s="237">
        <v>73.850999999999999</v>
      </c>
      <c r="AA193" s="237">
        <v>72.504000000000005</v>
      </c>
      <c r="AB193" s="237">
        <v>71.209000000000003</v>
      </c>
      <c r="AC193" s="237">
        <v>69.977000000000004</v>
      </c>
      <c r="AD193" s="237">
        <v>68.774000000000001</v>
      </c>
      <c r="AE193" s="237">
        <v>67.616</v>
      </c>
      <c r="AF193" s="237">
        <v>66.498000000000005</v>
      </c>
      <c r="AG193" s="237">
        <v>65.433999999999997</v>
      </c>
      <c r="AH193" s="238">
        <v>64.397000000000006</v>
      </c>
    </row>
    <row r="194" spans="1:34" x14ac:dyDescent="0.25">
      <c r="A194" s="51" t="s">
        <v>239</v>
      </c>
      <c r="B194" s="177">
        <v>271748</v>
      </c>
      <c r="C194" s="175" t="s">
        <v>674</v>
      </c>
      <c r="D194" s="175">
        <v>50</v>
      </c>
      <c r="E194" s="175">
        <v>134</v>
      </c>
      <c r="F194" s="237">
        <v>2319.89</v>
      </c>
      <c r="G194" s="237">
        <v>21638.65</v>
      </c>
      <c r="H194" s="237">
        <v>1491.105</v>
      </c>
      <c r="I194" s="237">
        <v>0.67500000000000004</v>
      </c>
      <c r="J194" s="237">
        <v>76.643000000000001</v>
      </c>
      <c r="K194" s="237">
        <v>1.4E-2</v>
      </c>
      <c r="L194" s="237">
        <v>0.505</v>
      </c>
      <c r="M194" s="175">
        <v>2000</v>
      </c>
      <c r="N194" s="55">
        <v>10</v>
      </c>
      <c r="O194" s="60">
        <v>92.900999999999996</v>
      </c>
      <c r="P194" s="237">
        <v>90.662999999999997</v>
      </c>
      <c r="Q194" s="237">
        <v>88.543000000000006</v>
      </c>
      <c r="R194" s="237">
        <v>86.534000000000006</v>
      </c>
      <c r="S194" s="237">
        <v>84.622</v>
      </c>
      <c r="T194" s="237">
        <v>82.816999999999993</v>
      </c>
      <c r="U194" s="237">
        <v>81.09</v>
      </c>
      <c r="V194" s="237">
        <v>79.436000000000007</v>
      </c>
      <c r="W194" s="237">
        <v>77.852999999999994</v>
      </c>
      <c r="X194" s="237">
        <v>76.338999999999999</v>
      </c>
      <c r="Y194" s="237">
        <v>74.894000000000005</v>
      </c>
      <c r="Z194" s="237">
        <v>73.507999999999996</v>
      </c>
      <c r="AA194" s="237">
        <v>72.162000000000006</v>
      </c>
      <c r="AB194" s="237">
        <v>70.869</v>
      </c>
      <c r="AC194" s="237">
        <v>69.638000000000005</v>
      </c>
      <c r="AD194" s="237">
        <v>68.444000000000003</v>
      </c>
      <c r="AE194" s="237">
        <v>67.293000000000006</v>
      </c>
      <c r="AF194" s="237">
        <v>66.188999999999993</v>
      </c>
      <c r="AG194" s="237">
        <v>65.11</v>
      </c>
      <c r="AH194" s="238">
        <v>64.072999999999993</v>
      </c>
    </row>
    <row r="195" spans="1:34" x14ac:dyDescent="0.25">
      <c r="A195" s="51" t="s">
        <v>240</v>
      </c>
      <c r="B195" s="177">
        <v>271749</v>
      </c>
      <c r="C195" s="175" t="s">
        <v>674</v>
      </c>
      <c r="D195" s="175">
        <v>50</v>
      </c>
      <c r="E195" s="175">
        <v>95</v>
      </c>
      <c r="F195" s="237">
        <v>1308.96</v>
      </c>
      <c r="G195" s="237">
        <v>14631.83</v>
      </c>
      <c r="H195" s="237">
        <v>7043.4340000000002</v>
      </c>
      <c r="I195" s="237">
        <v>2.8460000000000001</v>
      </c>
      <c r="J195" s="237">
        <v>20.024000000000001</v>
      </c>
      <c r="K195" s="237">
        <v>8.0000000000000002E-3</v>
      </c>
      <c r="L195" s="237">
        <v>4.9749999999999996</v>
      </c>
      <c r="M195" s="175">
        <v>2000</v>
      </c>
      <c r="N195" s="55">
        <v>10</v>
      </c>
      <c r="O195" s="60">
        <v>26.497</v>
      </c>
      <c r="P195" s="237">
        <v>25.51</v>
      </c>
      <c r="Q195" s="237">
        <v>24.602</v>
      </c>
      <c r="R195" s="237">
        <v>23.765999999999998</v>
      </c>
      <c r="S195" s="237">
        <v>22.981000000000002</v>
      </c>
      <c r="T195" s="237">
        <v>22.254000000000001</v>
      </c>
      <c r="U195" s="237">
        <v>21.573</v>
      </c>
      <c r="V195" s="237">
        <v>20.934000000000001</v>
      </c>
      <c r="W195" s="237">
        <v>20.329000000000001</v>
      </c>
      <c r="X195" s="237">
        <v>19.762</v>
      </c>
      <c r="Y195" s="237">
        <v>19.228999999999999</v>
      </c>
      <c r="Z195" s="237">
        <v>18.722000000000001</v>
      </c>
      <c r="AA195" s="237">
        <v>18.241</v>
      </c>
      <c r="AB195" s="237">
        <v>17.786000000000001</v>
      </c>
      <c r="AC195" s="237">
        <v>17.350999999999999</v>
      </c>
      <c r="AD195" s="237">
        <v>16.940999999999999</v>
      </c>
      <c r="AE195" s="237">
        <v>16.547000000000001</v>
      </c>
      <c r="AF195" s="237">
        <v>16.170999999999999</v>
      </c>
      <c r="AG195" s="237">
        <v>15.814</v>
      </c>
      <c r="AH195" s="238">
        <v>15.471</v>
      </c>
    </row>
    <row r="196" spans="1:34" x14ac:dyDescent="0.25">
      <c r="A196" s="51" t="s">
        <v>240</v>
      </c>
      <c r="B196" s="177">
        <v>271749</v>
      </c>
      <c r="C196" s="175" t="s">
        <v>674</v>
      </c>
      <c r="D196" s="175">
        <v>50</v>
      </c>
      <c r="E196" s="175">
        <v>95</v>
      </c>
      <c r="F196" s="237">
        <v>1304.98</v>
      </c>
      <c r="G196" s="237">
        <v>14621.26</v>
      </c>
      <c r="H196" s="237">
        <v>7041.64</v>
      </c>
      <c r="I196" s="237">
        <v>7.7489999999999997</v>
      </c>
      <c r="J196" s="237">
        <v>20.001999999999999</v>
      </c>
      <c r="K196" s="237">
        <v>5.0000000000000001E-3</v>
      </c>
      <c r="L196" s="237">
        <v>4.9770000000000003</v>
      </c>
      <c r="M196" s="175">
        <v>2000</v>
      </c>
      <c r="N196" s="55">
        <v>10</v>
      </c>
      <c r="O196" s="60">
        <v>26.481000000000002</v>
      </c>
      <c r="P196" s="237">
        <v>25.495000000000001</v>
      </c>
      <c r="Q196" s="237">
        <v>24.585999999999999</v>
      </c>
      <c r="R196" s="237">
        <v>23.745000000000001</v>
      </c>
      <c r="S196" s="237">
        <v>22.962</v>
      </c>
      <c r="T196" s="237">
        <v>22.233000000000001</v>
      </c>
      <c r="U196" s="237">
        <v>21.548999999999999</v>
      </c>
      <c r="V196" s="237">
        <v>20.91</v>
      </c>
      <c r="W196" s="237">
        <v>20.306000000000001</v>
      </c>
      <c r="X196" s="237">
        <v>19.736999999999998</v>
      </c>
      <c r="Y196" s="237">
        <v>19.206</v>
      </c>
      <c r="Z196" s="237">
        <v>18.698</v>
      </c>
      <c r="AA196" s="237">
        <v>18.22</v>
      </c>
      <c r="AB196" s="237">
        <v>17.768999999999998</v>
      </c>
      <c r="AC196" s="237">
        <v>17.332999999999998</v>
      </c>
      <c r="AD196" s="237">
        <v>16.920000000000002</v>
      </c>
      <c r="AE196" s="237">
        <v>16.518999999999998</v>
      </c>
      <c r="AF196" s="237">
        <v>16.141999999999999</v>
      </c>
      <c r="AG196" s="237">
        <v>15.788</v>
      </c>
      <c r="AH196" s="238">
        <v>15.446999999999999</v>
      </c>
    </row>
    <row r="197" spans="1:34" x14ac:dyDescent="0.25">
      <c r="A197" s="51" t="s">
        <v>240</v>
      </c>
      <c r="B197" s="177">
        <v>271749</v>
      </c>
      <c r="C197" s="175" t="s">
        <v>674</v>
      </c>
      <c r="D197" s="175">
        <v>50</v>
      </c>
      <c r="E197" s="175">
        <v>95</v>
      </c>
      <c r="F197" s="237">
        <v>1312.43</v>
      </c>
      <c r="G197" s="237">
        <v>14669.52</v>
      </c>
      <c r="H197" s="237">
        <v>7062.9369999999999</v>
      </c>
      <c r="I197" s="237">
        <v>1.0409999999999999</v>
      </c>
      <c r="J197" s="237">
        <v>20.010000000000002</v>
      </c>
      <c r="K197" s="237">
        <v>4.0000000000000001E-3</v>
      </c>
      <c r="L197" s="237">
        <v>4.976</v>
      </c>
      <c r="M197" s="175">
        <v>2000</v>
      </c>
      <c r="N197" s="55">
        <v>10</v>
      </c>
      <c r="O197" s="60">
        <v>26.494</v>
      </c>
      <c r="P197" s="237">
        <v>25.507000000000001</v>
      </c>
      <c r="Q197" s="237">
        <v>24.599</v>
      </c>
      <c r="R197" s="237">
        <v>23.756</v>
      </c>
      <c r="S197" s="237">
        <v>22.972999999999999</v>
      </c>
      <c r="T197" s="237">
        <v>22.241</v>
      </c>
      <c r="U197" s="237">
        <v>21.556999999999999</v>
      </c>
      <c r="V197" s="237">
        <v>20.917000000000002</v>
      </c>
      <c r="W197" s="237">
        <v>20.314</v>
      </c>
      <c r="X197" s="237">
        <v>19.748000000000001</v>
      </c>
      <c r="Y197" s="237">
        <v>19.213000000000001</v>
      </c>
      <c r="Z197" s="237">
        <v>18.704999999999998</v>
      </c>
      <c r="AA197" s="237">
        <v>18.225000000000001</v>
      </c>
      <c r="AB197" s="237">
        <v>17.765999999999998</v>
      </c>
      <c r="AC197" s="237">
        <v>17.335000000000001</v>
      </c>
      <c r="AD197" s="237">
        <v>16.922999999999998</v>
      </c>
      <c r="AE197" s="237">
        <v>16.53</v>
      </c>
      <c r="AF197" s="237">
        <v>16.155999999999999</v>
      </c>
      <c r="AG197" s="237">
        <v>15.795999999999999</v>
      </c>
      <c r="AH197" s="238">
        <v>15.452</v>
      </c>
    </row>
    <row r="198" spans="1:34" x14ac:dyDescent="0.25">
      <c r="A198" s="51" t="s">
        <v>241</v>
      </c>
      <c r="B198" s="177">
        <v>271750</v>
      </c>
      <c r="C198" s="175" t="s">
        <v>674</v>
      </c>
      <c r="D198" s="175">
        <v>50</v>
      </c>
      <c r="E198" s="175">
        <v>74</v>
      </c>
      <c r="F198" s="237">
        <v>3650.57</v>
      </c>
      <c r="G198" s="237">
        <v>51676.21</v>
      </c>
      <c r="H198" s="237">
        <v>1968.261</v>
      </c>
      <c r="I198" s="237">
        <v>5.6710000000000003</v>
      </c>
      <c r="J198" s="237">
        <v>17.774999999999999</v>
      </c>
      <c r="K198" s="237">
        <v>3.4000000000000002E-2</v>
      </c>
      <c r="L198" s="237">
        <v>0.505</v>
      </c>
      <c r="M198" s="175">
        <v>2000</v>
      </c>
      <c r="N198" s="55">
        <v>10</v>
      </c>
      <c r="O198" s="60">
        <v>20.943999999999999</v>
      </c>
      <c r="P198" s="237">
        <v>20.45</v>
      </c>
      <c r="Q198" s="237">
        <v>19.998999999999999</v>
      </c>
      <c r="R198" s="237">
        <v>19.571999999999999</v>
      </c>
      <c r="S198" s="237">
        <v>19.14</v>
      </c>
      <c r="T198" s="237">
        <v>18.736999999999998</v>
      </c>
      <c r="U198" s="237">
        <v>18.361000000000001</v>
      </c>
      <c r="V198" s="237">
        <v>17.997</v>
      </c>
      <c r="W198" s="237">
        <v>17.652999999999999</v>
      </c>
      <c r="X198" s="237">
        <v>17.315999999999999</v>
      </c>
      <c r="Y198" s="237">
        <v>16.989999999999998</v>
      </c>
      <c r="Z198" s="237">
        <v>16.687000000000001</v>
      </c>
      <c r="AA198" s="237">
        <v>16.395</v>
      </c>
      <c r="AB198" s="237">
        <v>16.103000000000002</v>
      </c>
      <c r="AC198" s="237">
        <v>15.819000000000001</v>
      </c>
      <c r="AD198" s="237">
        <v>15.555</v>
      </c>
      <c r="AE198" s="237">
        <v>15.297000000000001</v>
      </c>
      <c r="AF198" s="237">
        <v>15.045</v>
      </c>
      <c r="AG198" s="237">
        <v>14.817</v>
      </c>
      <c r="AH198" s="238">
        <v>14.590999999999999</v>
      </c>
    </row>
    <row r="199" spans="1:34" x14ac:dyDescent="0.25">
      <c r="A199" s="51" t="s">
        <v>241</v>
      </c>
      <c r="B199" s="177">
        <v>271750</v>
      </c>
      <c r="C199" s="175" t="s">
        <v>674</v>
      </c>
      <c r="D199" s="175">
        <v>50</v>
      </c>
      <c r="E199" s="175">
        <v>74</v>
      </c>
      <c r="F199" s="237">
        <v>4487.91</v>
      </c>
      <c r="G199" s="237">
        <v>61609.04</v>
      </c>
      <c r="H199" s="237">
        <v>2349.2350000000001</v>
      </c>
      <c r="I199" s="237">
        <v>4.5839999999999996</v>
      </c>
      <c r="J199" s="237">
        <v>17.811</v>
      </c>
      <c r="K199" s="237">
        <v>2.7E-2</v>
      </c>
      <c r="L199" s="237">
        <v>0.50600000000000001</v>
      </c>
      <c r="M199" s="175">
        <v>2000</v>
      </c>
      <c r="N199" s="55">
        <v>10</v>
      </c>
      <c r="O199" s="60">
        <v>21.469000000000001</v>
      </c>
      <c r="P199" s="237">
        <v>20.968</v>
      </c>
      <c r="Q199" s="237">
        <v>20.495000000000001</v>
      </c>
      <c r="R199" s="237">
        <v>20.036000000000001</v>
      </c>
      <c r="S199" s="237">
        <v>19.600999999999999</v>
      </c>
      <c r="T199" s="237">
        <v>19.202000000000002</v>
      </c>
      <c r="U199" s="237">
        <v>18.812000000000001</v>
      </c>
      <c r="V199" s="237">
        <v>18.431999999999999</v>
      </c>
      <c r="W199" s="237">
        <v>18.07</v>
      </c>
      <c r="X199" s="237">
        <v>17.728999999999999</v>
      </c>
      <c r="Y199" s="237">
        <v>17.407</v>
      </c>
      <c r="Z199" s="237">
        <v>17.085000000000001</v>
      </c>
      <c r="AA199" s="237">
        <v>16.779</v>
      </c>
      <c r="AB199" s="237">
        <v>16.484000000000002</v>
      </c>
      <c r="AC199" s="237">
        <v>16.204000000000001</v>
      </c>
      <c r="AD199" s="237">
        <v>15.932</v>
      </c>
      <c r="AE199" s="237">
        <v>15.664999999999999</v>
      </c>
      <c r="AF199" s="237">
        <v>15.419</v>
      </c>
      <c r="AG199" s="237">
        <v>15.170999999999999</v>
      </c>
      <c r="AH199" s="238">
        <v>14.927</v>
      </c>
    </row>
    <row r="200" spans="1:34" x14ac:dyDescent="0.25">
      <c r="A200" s="51" t="s">
        <v>241</v>
      </c>
      <c r="B200" s="177">
        <v>271750</v>
      </c>
      <c r="C200" s="175" t="s">
        <v>674</v>
      </c>
      <c r="D200" s="175">
        <v>50</v>
      </c>
      <c r="E200" s="175">
        <v>74</v>
      </c>
      <c r="F200" s="237">
        <v>4383.5200000000004</v>
      </c>
      <c r="G200" s="237">
        <v>63139.6</v>
      </c>
      <c r="H200" s="237">
        <v>2407.5259999999998</v>
      </c>
      <c r="I200" s="237">
        <v>9.2859999999999996</v>
      </c>
      <c r="J200" s="237">
        <v>17.84</v>
      </c>
      <c r="K200" s="237">
        <v>6.6000000000000003E-2</v>
      </c>
      <c r="L200" s="237">
        <v>0.50600000000000001</v>
      </c>
      <c r="M200" s="175">
        <v>2000</v>
      </c>
      <c r="N200" s="55">
        <v>10</v>
      </c>
      <c r="O200" s="60">
        <v>21.86</v>
      </c>
      <c r="P200" s="237">
        <v>21.335999999999999</v>
      </c>
      <c r="Q200" s="237">
        <v>20.844999999999999</v>
      </c>
      <c r="R200" s="237">
        <v>20.39</v>
      </c>
      <c r="S200" s="237">
        <v>19.95</v>
      </c>
      <c r="T200" s="237">
        <v>19.53</v>
      </c>
      <c r="U200" s="237">
        <v>19.129000000000001</v>
      </c>
      <c r="V200" s="237">
        <v>18.742000000000001</v>
      </c>
      <c r="W200" s="237">
        <v>18.382000000000001</v>
      </c>
      <c r="X200" s="237">
        <v>18.032</v>
      </c>
      <c r="Y200" s="237">
        <v>17.693999999999999</v>
      </c>
      <c r="Z200" s="237">
        <v>17.363</v>
      </c>
      <c r="AA200" s="237">
        <v>17.047000000000001</v>
      </c>
      <c r="AB200" s="237">
        <v>16.760000000000002</v>
      </c>
      <c r="AC200" s="237">
        <v>16.475999999999999</v>
      </c>
      <c r="AD200" s="237">
        <v>16.196000000000002</v>
      </c>
      <c r="AE200" s="237">
        <v>15.919</v>
      </c>
      <c r="AF200" s="237">
        <v>15.648</v>
      </c>
      <c r="AG200" s="237">
        <v>15.409000000000001</v>
      </c>
      <c r="AH200" s="238">
        <v>15.170999999999999</v>
      </c>
    </row>
    <row r="201" spans="1:34" x14ac:dyDescent="0.25">
      <c r="A201" s="51" t="s">
        <v>242</v>
      </c>
      <c r="B201" s="177">
        <v>271751</v>
      </c>
      <c r="C201" s="175" t="s">
        <v>674</v>
      </c>
      <c r="D201" s="175">
        <v>50</v>
      </c>
      <c r="E201" s="175">
        <v>97</v>
      </c>
      <c r="F201" s="237">
        <v>90.1</v>
      </c>
      <c r="G201" s="237">
        <v>1099.93</v>
      </c>
      <c r="H201" s="237">
        <v>54.006999999999998</v>
      </c>
      <c r="I201" s="237">
        <v>1.3759999999999999</v>
      </c>
      <c r="J201" s="237">
        <v>1.1910000000000001</v>
      </c>
      <c r="K201" s="237">
        <v>4.9000000000000002E-2</v>
      </c>
      <c r="L201" s="237">
        <v>0.497</v>
      </c>
      <c r="M201" s="175">
        <v>2000</v>
      </c>
      <c r="N201" s="55">
        <v>10</v>
      </c>
      <c r="O201" s="60">
        <v>1.518</v>
      </c>
      <c r="P201" s="237">
        <v>1.4219999999999999</v>
      </c>
      <c r="Q201" s="237">
        <v>1.3740000000000001</v>
      </c>
      <c r="R201" s="237">
        <v>1.3879999999999999</v>
      </c>
      <c r="S201" s="237">
        <v>1.3540000000000001</v>
      </c>
      <c r="T201" s="237">
        <v>1.284</v>
      </c>
      <c r="U201" s="237">
        <v>1.2030000000000001</v>
      </c>
      <c r="V201" s="237">
        <v>1.2</v>
      </c>
      <c r="W201" s="237">
        <v>1.212</v>
      </c>
      <c r="X201" s="237">
        <v>1.1850000000000001</v>
      </c>
      <c r="Y201" s="237">
        <v>1.115</v>
      </c>
      <c r="Z201" s="237">
        <v>1.1080000000000001</v>
      </c>
      <c r="AA201" s="237">
        <v>1.101</v>
      </c>
      <c r="AB201" s="237">
        <v>1.1299999999999999</v>
      </c>
      <c r="AC201" s="237">
        <v>1.099</v>
      </c>
      <c r="AD201" s="237">
        <v>0.998</v>
      </c>
      <c r="AE201" s="237">
        <v>1.0629999999999999</v>
      </c>
      <c r="AF201" s="237">
        <v>1.0509999999999999</v>
      </c>
      <c r="AG201" s="237">
        <v>1.028</v>
      </c>
      <c r="AH201" s="238">
        <v>0.98</v>
      </c>
    </row>
    <row r="202" spans="1:34" x14ac:dyDescent="0.25">
      <c r="A202" s="51" t="s">
        <v>242</v>
      </c>
      <c r="B202" s="177">
        <v>271751</v>
      </c>
      <c r="C202" s="175" t="s">
        <v>674</v>
      </c>
      <c r="D202" s="175">
        <v>50</v>
      </c>
      <c r="E202" s="175">
        <v>97</v>
      </c>
      <c r="F202" s="237">
        <v>128.4</v>
      </c>
      <c r="G202" s="237">
        <v>1567.53</v>
      </c>
      <c r="H202" s="237">
        <v>77.010999999999996</v>
      </c>
      <c r="I202" s="237">
        <v>1.6779999999999999</v>
      </c>
      <c r="J202" s="237">
        <v>1.089</v>
      </c>
      <c r="K202" s="237">
        <v>4.8000000000000001E-2</v>
      </c>
      <c r="L202" s="237">
        <v>0.497</v>
      </c>
      <c r="M202" s="175">
        <v>2000</v>
      </c>
      <c r="N202" s="55">
        <v>10</v>
      </c>
      <c r="O202" s="60">
        <v>1.351</v>
      </c>
      <c r="P202" s="237">
        <v>1.288</v>
      </c>
      <c r="Q202" s="237">
        <v>1.234</v>
      </c>
      <c r="R202" s="237">
        <v>1.2150000000000001</v>
      </c>
      <c r="S202" s="237">
        <v>1.1919999999999999</v>
      </c>
      <c r="T202" s="237">
        <v>1.171</v>
      </c>
      <c r="U202" s="237">
        <v>1.135</v>
      </c>
      <c r="V202" s="237">
        <v>1.115</v>
      </c>
      <c r="W202" s="237">
        <v>1.083</v>
      </c>
      <c r="X202" s="237">
        <v>1.03</v>
      </c>
      <c r="Y202" s="237">
        <v>1.054</v>
      </c>
      <c r="Z202" s="237">
        <v>1.048</v>
      </c>
      <c r="AA202" s="237">
        <v>1.0229999999999999</v>
      </c>
      <c r="AB202" s="237">
        <v>1.0349999999999999</v>
      </c>
      <c r="AC202" s="237">
        <v>1.012</v>
      </c>
      <c r="AD202" s="237">
        <v>0.98899999999999999</v>
      </c>
      <c r="AE202" s="237">
        <v>0.96799999999999997</v>
      </c>
      <c r="AF202" s="237">
        <v>0.96699999999999997</v>
      </c>
      <c r="AG202" s="237">
        <v>0.93500000000000005</v>
      </c>
      <c r="AH202" s="238">
        <v>0.92600000000000005</v>
      </c>
    </row>
    <row r="203" spans="1:34" x14ac:dyDescent="0.25">
      <c r="A203" s="51" t="s">
        <v>242</v>
      </c>
      <c r="B203" s="177">
        <v>271751</v>
      </c>
      <c r="C203" s="175" t="s">
        <v>674</v>
      </c>
      <c r="D203" s="175">
        <v>50</v>
      </c>
      <c r="E203" s="175">
        <v>97</v>
      </c>
      <c r="F203" s="237">
        <v>185.89</v>
      </c>
      <c r="G203" s="237">
        <v>2287.4899999999998</v>
      </c>
      <c r="H203" s="237">
        <v>112.34399999999999</v>
      </c>
      <c r="I203" s="237">
        <v>3.2349999999999999</v>
      </c>
      <c r="J203" s="237">
        <v>1.0049999999999999</v>
      </c>
      <c r="K203" s="237">
        <v>4.3999999999999997E-2</v>
      </c>
      <c r="L203" s="237">
        <v>0.497</v>
      </c>
      <c r="M203" s="175">
        <v>2000</v>
      </c>
      <c r="N203" s="55">
        <v>10</v>
      </c>
      <c r="O203" s="60">
        <v>1.232</v>
      </c>
      <c r="P203" s="237">
        <v>1.1930000000000001</v>
      </c>
      <c r="Q203" s="237">
        <v>1.1890000000000001</v>
      </c>
      <c r="R203" s="237">
        <v>1.1850000000000001</v>
      </c>
      <c r="S203" s="237">
        <v>1.1180000000000001</v>
      </c>
      <c r="T203" s="237">
        <v>1.0669999999999999</v>
      </c>
      <c r="U203" s="237">
        <v>1.0660000000000001</v>
      </c>
      <c r="V203" s="237">
        <v>1.036</v>
      </c>
      <c r="W203" s="237">
        <v>1.0269999999999999</v>
      </c>
      <c r="X203" s="237">
        <v>1.0149999999999999</v>
      </c>
      <c r="Y203" s="237">
        <v>0.999</v>
      </c>
      <c r="Z203" s="237">
        <v>0.92900000000000005</v>
      </c>
      <c r="AA203" s="237">
        <v>0.92400000000000004</v>
      </c>
      <c r="AB203" s="237">
        <v>0.88800000000000001</v>
      </c>
      <c r="AC203" s="237">
        <v>0.90200000000000002</v>
      </c>
      <c r="AD203" s="237">
        <v>0.91600000000000004</v>
      </c>
      <c r="AE203" s="237">
        <v>0.88100000000000001</v>
      </c>
      <c r="AF203" s="237">
        <v>0.878</v>
      </c>
      <c r="AG203" s="237">
        <v>0.84199999999999997</v>
      </c>
      <c r="AH203" s="238">
        <v>0.80600000000000005</v>
      </c>
    </row>
    <row r="204" spans="1:34" x14ac:dyDescent="0.25">
      <c r="A204" s="51" t="s">
        <v>243</v>
      </c>
      <c r="B204" s="177">
        <v>271752</v>
      </c>
      <c r="C204" s="175" t="s">
        <v>674</v>
      </c>
      <c r="D204" s="175">
        <v>50</v>
      </c>
      <c r="E204" s="175">
        <v>109</v>
      </c>
      <c r="F204" s="237">
        <v>3081.01</v>
      </c>
      <c r="G204" s="237">
        <v>28977.62</v>
      </c>
      <c r="H204" s="237">
        <v>1600.278</v>
      </c>
      <c r="I204" s="237">
        <v>3.1269999999999998</v>
      </c>
      <c r="J204" s="237">
        <v>11.477</v>
      </c>
      <c r="K204" s="237">
        <v>5.0999999999999997E-2</v>
      </c>
      <c r="L204" s="237">
        <v>0.497</v>
      </c>
      <c r="M204" s="175">
        <v>2000</v>
      </c>
      <c r="N204" s="55">
        <v>10</v>
      </c>
      <c r="O204" s="60">
        <v>15.481999999999999</v>
      </c>
      <c r="P204" s="237">
        <v>14.86</v>
      </c>
      <c r="Q204" s="237">
        <v>14.276</v>
      </c>
      <c r="R204" s="237">
        <v>13.750999999999999</v>
      </c>
      <c r="S204" s="237">
        <v>13.28</v>
      </c>
      <c r="T204" s="237">
        <v>12.835000000000001</v>
      </c>
      <c r="U204" s="237">
        <v>12.407</v>
      </c>
      <c r="V204" s="237">
        <v>12.004</v>
      </c>
      <c r="W204" s="237">
        <v>11.680999999999999</v>
      </c>
      <c r="X204" s="237">
        <v>11.318</v>
      </c>
      <c r="Y204" s="237">
        <v>11.009</v>
      </c>
      <c r="Z204" s="237">
        <v>10.68</v>
      </c>
      <c r="AA204" s="237">
        <v>10.388999999999999</v>
      </c>
      <c r="AB204" s="237">
        <v>10.105</v>
      </c>
      <c r="AC204" s="237">
        <v>9.8170000000000002</v>
      </c>
      <c r="AD204" s="237">
        <v>9.5640000000000001</v>
      </c>
      <c r="AE204" s="237">
        <v>9.327</v>
      </c>
      <c r="AF204" s="237">
        <v>9.1020000000000003</v>
      </c>
      <c r="AG204" s="237">
        <v>8.9290000000000003</v>
      </c>
      <c r="AH204" s="238">
        <v>8.7189999999999994</v>
      </c>
    </row>
    <row r="205" spans="1:34" x14ac:dyDescent="0.25">
      <c r="A205" s="51" t="s">
        <v>243</v>
      </c>
      <c r="B205" s="177">
        <v>271752</v>
      </c>
      <c r="C205" s="175" t="s">
        <v>674</v>
      </c>
      <c r="D205" s="175">
        <v>50</v>
      </c>
      <c r="E205" s="175">
        <v>109</v>
      </c>
      <c r="F205" s="237">
        <v>2984.72</v>
      </c>
      <c r="G205" s="237">
        <v>27981.360000000001</v>
      </c>
      <c r="H205" s="237">
        <v>1544.4960000000001</v>
      </c>
      <c r="I205" s="237">
        <v>2.4209999999999998</v>
      </c>
      <c r="J205" s="237">
        <v>11.541</v>
      </c>
      <c r="K205" s="237">
        <v>6.0000000000000001E-3</v>
      </c>
      <c r="L205" s="237">
        <v>0.497</v>
      </c>
      <c r="M205" s="175">
        <v>2000</v>
      </c>
      <c r="N205" s="55">
        <v>10</v>
      </c>
      <c r="O205" s="60">
        <v>15.58</v>
      </c>
      <c r="P205" s="237">
        <v>14.957000000000001</v>
      </c>
      <c r="Q205" s="237">
        <v>14.371</v>
      </c>
      <c r="R205" s="237">
        <v>13.852</v>
      </c>
      <c r="S205" s="237">
        <v>13.363</v>
      </c>
      <c r="T205" s="237">
        <v>12.901999999999999</v>
      </c>
      <c r="U205" s="237">
        <v>12.473000000000001</v>
      </c>
      <c r="V205" s="237">
        <v>12.098000000000001</v>
      </c>
      <c r="W205" s="237">
        <v>11.72</v>
      </c>
      <c r="X205" s="237">
        <v>11.363</v>
      </c>
      <c r="Y205" s="237">
        <v>11.026999999999999</v>
      </c>
      <c r="Z205" s="237">
        <v>10.738</v>
      </c>
      <c r="AA205" s="237">
        <v>10.430999999999999</v>
      </c>
      <c r="AB205" s="237">
        <v>10.167999999999999</v>
      </c>
      <c r="AC205" s="237">
        <v>9.8729999999999993</v>
      </c>
      <c r="AD205" s="237">
        <v>9.6319999999999997</v>
      </c>
      <c r="AE205" s="237">
        <v>9.3930000000000007</v>
      </c>
      <c r="AF205" s="237">
        <v>9.1690000000000005</v>
      </c>
      <c r="AG205" s="237">
        <v>8.9529999999999994</v>
      </c>
      <c r="AH205" s="238">
        <v>8.7560000000000002</v>
      </c>
    </row>
    <row r="206" spans="1:34" x14ac:dyDescent="0.25">
      <c r="A206" s="51" t="s">
        <v>243</v>
      </c>
      <c r="B206" s="177">
        <v>271752</v>
      </c>
      <c r="C206" s="175" t="s">
        <v>674</v>
      </c>
      <c r="D206" s="175">
        <v>50</v>
      </c>
      <c r="E206" s="175">
        <v>109</v>
      </c>
      <c r="F206" s="237">
        <v>2892.08</v>
      </c>
      <c r="G206" s="237">
        <v>27100.32</v>
      </c>
      <c r="H206" s="237">
        <v>1495.95</v>
      </c>
      <c r="I206" s="237">
        <v>3.6509999999999998</v>
      </c>
      <c r="J206" s="237">
        <v>11.478999999999999</v>
      </c>
      <c r="K206" s="237">
        <v>1.2E-2</v>
      </c>
      <c r="L206" s="237">
        <v>0.497</v>
      </c>
      <c r="M206" s="175">
        <v>2000</v>
      </c>
      <c r="N206" s="55">
        <v>10</v>
      </c>
      <c r="O206" s="60">
        <v>15.47</v>
      </c>
      <c r="P206" s="237">
        <v>14.853</v>
      </c>
      <c r="Q206" s="237">
        <v>14.311999999999999</v>
      </c>
      <c r="R206" s="237">
        <v>13.78</v>
      </c>
      <c r="S206" s="237">
        <v>13.286</v>
      </c>
      <c r="T206" s="237">
        <v>12.811</v>
      </c>
      <c r="U206" s="237">
        <v>12.414</v>
      </c>
      <c r="V206" s="237">
        <v>12.034000000000001</v>
      </c>
      <c r="W206" s="237">
        <v>11.648</v>
      </c>
      <c r="X206" s="237">
        <v>11.302</v>
      </c>
      <c r="Y206" s="237">
        <v>10.984</v>
      </c>
      <c r="Z206" s="237">
        <v>10.662000000000001</v>
      </c>
      <c r="AA206" s="237">
        <v>10.4</v>
      </c>
      <c r="AB206" s="237">
        <v>10.135</v>
      </c>
      <c r="AC206" s="237">
        <v>9.859</v>
      </c>
      <c r="AD206" s="237">
        <v>9.577</v>
      </c>
      <c r="AE206" s="237">
        <v>9.3379999999999992</v>
      </c>
      <c r="AF206" s="237">
        <v>9.1219999999999999</v>
      </c>
      <c r="AG206" s="237">
        <v>8.8940000000000001</v>
      </c>
      <c r="AH206" s="238">
        <v>8.702</v>
      </c>
    </row>
    <row r="207" spans="1:34" x14ac:dyDescent="0.25">
      <c r="A207" s="51" t="s">
        <v>244</v>
      </c>
      <c r="B207" s="177">
        <v>271753</v>
      </c>
      <c r="C207" s="175" t="s">
        <v>674</v>
      </c>
      <c r="D207" s="175">
        <v>50</v>
      </c>
      <c r="E207" s="175">
        <v>100</v>
      </c>
      <c r="F207" s="237">
        <v>15047.61</v>
      </c>
      <c r="G207" s="237">
        <v>166899.04</v>
      </c>
      <c r="H207" s="237">
        <v>8164.116</v>
      </c>
      <c r="I207" s="237">
        <v>8.3149999999999995</v>
      </c>
      <c r="J207" s="237">
        <v>46.603000000000002</v>
      </c>
      <c r="K207" s="237">
        <v>3.9E-2</v>
      </c>
      <c r="L207" s="237">
        <v>0.48</v>
      </c>
      <c r="M207" s="175">
        <v>2000</v>
      </c>
      <c r="N207" s="55">
        <v>10</v>
      </c>
      <c r="O207" s="60">
        <v>60.250999999999998</v>
      </c>
      <c r="P207" s="237">
        <v>58.201999999999998</v>
      </c>
      <c r="Q207" s="237">
        <v>56.366</v>
      </c>
      <c r="R207" s="237">
        <v>54.634</v>
      </c>
      <c r="S207" s="237">
        <v>52.987000000000002</v>
      </c>
      <c r="T207" s="237">
        <v>51.436999999999998</v>
      </c>
      <c r="U207" s="237">
        <v>49.957000000000001</v>
      </c>
      <c r="V207" s="237">
        <v>48.601999999999997</v>
      </c>
      <c r="W207" s="237">
        <v>47.331000000000003</v>
      </c>
      <c r="X207" s="237">
        <v>46.128999999999998</v>
      </c>
      <c r="Y207" s="237">
        <v>44.975000000000001</v>
      </c>
      <c r="Z207" s="237">
        <v>43.859000000000002</v>
      </c>
      <c r="AA207" s="237">
        <v>42.823</v>
      </c>
      <c r="AB207" s="237">
        <v>41.887999999999998</v>
      </c>
      <c r="AC207" s="237">
        <v>40.963000000000001</v>
      </c>
      <c r="AD207" s="237">
        <v>40.017000000000003</v>
      </c>
      <c r="AE207" s="237">
        <v>39.127000000000002</v>
      </c>
      <c r="AF207" s="237">
        <v>38.302</v>
      </c>
      <c r="AG207" s="237">
        <v>37.496000000000002</v>
      </c>
      <c r="AH207" s="238">
        <v>36.723999999999997</v>
      </c>
    </row>
    <row r="208" spans="1:34" x14ac:dyDescent="0.25">
      <c r="A208" s="51" t="s">
        <v>244</v>
      </c>
      <c r="B208" s="177">
        <v>271753</v>
      </c>
      <c r="C208" s="175" t="s">
        <v>674</v>
      </c>
      <c r="D208" s="175">
        <v>50</v>
      </c>
      <c r="E208" s="175">
        <v>100</v>
      </c>
      <c r="F208" s="237">
        <v>15182.19</v>
      </c>
      <c r="G208" s="237">
        <v>166435.24</v>
      </c>
      <c r="H208" s="237">
        <v>8146.9059999999999</v>
      </c>
      <c r="I208" s="237">
        <v>4.2789999999999999</v>
      </c>
      <c r="J208" s="237">
        <v>46.46</v>
      </c>
      <c r="K208" s="237">
        <v>2.1999999999999999E-2</v>
      </c>
      <c r="L208" s="237">
        <v>0.48099999999999998</v>
      </c>
      <c r="M208" s="175">
        <v>2000</v>
      </c>
      <c r="N208" s="55">
        <v>10</v>
      </c>
      <c r="O208" s="60">
        <v>60.097999999999999</v>
      </c>
      <c r="P208" s="237">
        <v>58.052</v>
      </c>
      <c r="Q208" s="237">
        <v>56.173999999999999</v>
      </c>
      <c r="R208" s="237">
        <v>54.456000000000003</v>
      </c>
      <c r="S208" s="237">
        <v>52.814999999999998</v>
      </c>
      <c r="T208" s="237">
        <v>51.27</v>
      </c>
      <c r="U208" s="237">
        <v>49.829000000000001</v>
      </c>
      <c r="V208" s="237">
        <v>48.475999999999999</v>
      </c>
      <c r="W208" s="237">
        <v>47.192</v>
      </c>
      <c r="X208" s="237">
        <v>45.978999999999999</v>
      </c>
      <c r="Y208" s="237">
        <v>44.832999999999998</v>
      </c>
      <c r="Z208" s="237">
        <v>43.728000000000002</v>
      </c>
      <c r="AA208" s="237">
        <v>42.679000000000002</v>
      </c>
      <c r="AB208" s="237">
        <v>41.71</v>
      </c>
      <c r="AC208" s="237">
        <v>40.780999999999999</v>
      </c>
      <c r="AD208" s="237">
        <v>39.866</v>
      </c>
      <c r="AE208" s="237">
        <v>39.03</v>
      </c>
      <c r="AF208" s="237">
        <v>38.229999999999997</v>
      </c>
      <c r="AG208" s="237">
        <v>37.387</v>
      </c>
      <c r="AH208" s="238">
        <v>36.609000000000002</v>
      </c>
    </row>
    <row r="209" spans="1:34" x14ac:dyDescent="0.25">
      <c r="A209" s="51" t="s">
        <v>244</v>
      </c>
      <c r="B209" s="177">
        <v>271753</v>
      </c>
      <c r="C209" s="175" t="s">
        <v>674</v>
      </c>
      <c r="D209" s="175">
        <v>50</v>
      </c>
      <c r="E209" s="175">
        <v>100</v>
      </c>
      <c r="F209" s="237">
        <v>15166.77</v>
      </c>
      <c r="G209" s="237">
        <v>167565.54999999999</v>
      </c>
      <c r="H209" s="237">
        <v>8187.1310000000003</v>
      </c>
      <c r="I209" s="237">
        <v>3.7839999999999998</v>
      </c>
      <c r="J209" s="237">
        <v>46.716999999999999</v>
      </c>
      <c r="K209" s="237">
        <v>2.8000000000000001E-2</v>
      </c>
      <c r="L209" s="237">
        <v>0.48</v>
      </c>
      <c r="M209" s="175">
        <v>2000</v>
      </c>
      <c r="N209" s="55">
        <v>10</v>
      </c>
      <c r="O209" s="60">
        <v>60.408000000000001</v>
      </c>
      <c r="P209" s="237">
        <v>58.378999999999998</v>
      </c>
      <c r="Q209" s="237">
        <v>56.488999999999997</v>
      </c>
      <c r="R209" s="237">
        <v>54.732999999999997</v>
      </c>
      <c r="S209" s="237">
        <v>53.088999999999999</v>
      </c>
      <c r="T209" s="237">
        <v>51.548000000000002</v>
      </c>
      <c r="U209" s="237">
        <v>50.110999999999997</v>
      </c>
      <c r="V209" s="237">
        <v>48.741999999999997</v>
      </c>
      <c r="W209" s="237">
        <v>47.445999999999998</v>
      </c>
      <c r="X209" s="237">
        <v>46.234000000000002</v>
      </c>
      <c r="Y209" s="237">
        <v>45.085999999999999</v>
      </c>
      <c r="Z209" s="237">
        <v>43.999000000000002</v>
      </c>
      <c r="AA209" s="237">
        <v>42.944000000000003</v>
      </c>
      <c r="AB209" s="237">
        <v>41.948999999999998</v>
      </c>
      <c r="AC209" s="237">
        <v>41.009</v>
      </c>
      <c r="AD209" s="237">
        <v>40.098999999999997</v>
      </c>
      <c r="AE209" s="237">
        <v>39.231000000000002</v>
      </c>
      <c r="AF209" s="237">
        <v>38.401000000000003</v>
      </c>
      <c r="AG209" s="237">
        <v>37.607999999999997</v>
      </c>
      <c r="AH209" s="238">
        <v>36.840000000000003</v>
      </c>
    </row>
    <row r="210" spans="1:34" x14ac:dyDescent="0.25">
      <c r="A210" s="51" t="s">
        <v>245</v>
      </c>
      <c r="B210" s="177">
        <v>271754</v>
      </c>
      <c r="C210" s="175" t="s">
        <v>674</v>
      </c>
      <c r="D210" s="175">
        <v>50</v>
      </c>
      <c r="E210" s="175">
        <v>108</v>
      </c>
      <c r="F210" s="237">
        <v>582.76</v>
      </c>
      <c r="G210" s="237">
        <v>5642.61</v>
      </c>
      <c r="H210" s="237">
        <v>3109.904</v>
      </c>
      <c r="I210" s="237">
        <v>10.263</v>
      </c>
      <c r="J210" s="237">
        <v>15.629</v>
      </c>
      <c r="K210" s="237">
        <v>8.9999999999999993E-3</v>
      </c>
      <c r="L210" s="237">
        <v>5.01</v>
      </c>
      <c r="M210" s="175">
        <v>2000</v>
      </c>
      <c r="N210" s="55">
        <v>10</v>
      </c>
      <c r="O210" s="60">
        <v>20.234999999999999</v>
      </c>
      <c r="P210" s="237">
        <v>19.552</v>
      </c>
      <c r="Q210" s="237">
        <v>18.920000000000002</v>
      </c>
      <c r="R210" s="237">
        <v>18.329000000000001</v>
      </c>
      <c r="S210" s="237">
        <v>17.777999999999999</v>
      </c>
      <c r="T210" s="237">
        <v>17.260999999999999</v>
      </c>
      <c r="U210" s="237">
        <v>16.774000000000001</v>
      </c>
      <c r="V210" s="237">
        <v>16.315000000000001</v>
      </c>
      <c r="W210" s="237">
        <v>15.881</v>
      </c>
      <c r="X210" s="237">
        <v>15.472</v>
      </c>
      <c r="Y210" s="237">
        <v>15.082000000000001</v>
      </c>
      <c r="Z210" s="237">
        <v>14.712</v>
      </c>
      <c r="AA210" s="237">
        <v>14.359</v>
      </c>
      <c r="AB210" s="237">
        <v>14.023999999999999</v>
      </c>
      <c r="AC210" s="237">
        <v>13.705</v>
      </c>
      <c r="AD210" s="237">
        <v>13.395</v>
      </c>
      <c r="AE210" s="237">
        <v>13.103</v>
      </c>
      <c r="AF210" s="237">
        <v>12.824999999999999</v>
      </c>
      <c r="AG210" s="237">
        <v>12.555</v>
      </c>
      <c r="AH210" s="238">
        <v>12.295999999999999</v>
      </c>
    </row>
    <row r="211" spans="1:34" x14ac:dyDescent="0.25">
      <c r="A211" s="51" t="s">
        <v>245</v>
      </c>
      <c r="B211" s="177">
        <v>271754</v>
      </c>
      <c r="C211" s="175" t="s">
        <v>674</v>
      </c>
      <c r="D211" s="175">
        <v>50</v>
      </c>
      <c r="E211" s="175">
        <v>108</v>
      </c>
      <c r="F211" s="237">
        <v>601.74</v>
      </c>
      <c r="G211" s="237">
        <v>5864.01</v>
      </c>
      <c r="H211" s="237">
        <v>3232.1280000000002</v>
      </c>
      <c r="I211" s="237">
        <v>7.4880000000000004</v>
      </c>
      <c r="J211" s="237">
        <v>15.532999999999999</v>
      </c>
      <c r="K211" s="237">
        <v>2E-3</v>
      </c>
      <c r="L211" s="237">
        <v>5.01</v>
      </c>
      <c r="M211" s="175">
        <v>2000</v>
      </c>
      <c r="N211" s="55">
        <v>10</v>
      </c>
      <c r="O211" s="60">
        <v>20.125</v>
      </c>
      <c r="P211" s="237">
        <v>19.443999999999999</v>
      </c>
      <c r="Q211" s="237">
        <v>18.812000000000001</v>
      </c>
      <c r="R211" s="237">
        <v>18.222999999999999</v>
      </c>
      <c r="S211" s="237">
        <v>17.667000000000002</v>
      </c>
      <c r="T211" s="237">
        <v>17.155000000000001</v>
      </c>
      <c r="U211" s="237">
        <v>16.670000000000002</v>
      </c>
      <c r="V211" s="237">
        <v>16.213999999999999</v>
      </c>
      <c r="W211" s="237">
        <v>15.782</v>
      </c>
      <c r="X211" s="237">
        <v>15.372999999999999</v>
      </c>
      <c r="Y211" s="237">
        <v>14.986000000000001</v>
      </c>
      <c r="Z211" s="237">
        <v>14.62</v>
      </c>
      <c r="AA211" s="237">
        <v>14.27</v>
      </c>
      <c r="AB211" s="237">
        <v>13.94</v>
      </c>
      <c r="AC211" s="237">
        <v>13.618</v>
      </c>
      <c r="AD211" s="237">
        <v>13.311999999999999</v>
      </c>
      <c r="AE211" s="237">
        <v>13.016999999999999</v>
      </c>
      <c r="AF211" s="237">
        <v>12.744</v>
      </c>
      <c r="AG211" s="237">
        <v>12.477</v>
      </c>
      <c r="AH211" s="238">
        <v>12.22</v>
      </c>
    </row>
    <row r="212" spans="1:34" x14ac:dyDescent="0.25">
      <c r="A212" s="51" t="s">
        <v>245</v>
      </c>
      <c r="B212" s="177">
        <v>271754</v>
      </c>
      <c r="C212" s="175" t="s">
        <v>674</v>
      </c>
      <c r="D212" s="175">
        <v>50</v>
      </c>
      <c r="E212" s="175">
        <v>108</v>
      </c>
      <c r="F212" s="237">
        <v>625.13</v>
      </c>
      <c r="G212" s="237">
        <v>6022.74</v>
      </c>
      <c r="H212" s="237">
        <v>3321.1590000000001</v>
      </c>
      <c r="I212" s="237">
        <v>3.5230000000000001</v>
      </c>
      <c r="J212" s="237">
        <v>15.5</v>
      </c>
      <c r="K212" s="237">
        <v>4.0000000000000001E-3</v>
      </c>
      <c r="L212" s="237">
        <v>5.0129999999999999</v>
      </c>
      <c r="M212" s="175">
        <v>2000</v>
      </c>
      <c r="N212" s="55">
        <v>10</v>
      </c>
      <c r="O212" s="60">
        <v>20.077000000000002</v>
      </c>
      <c r="P212" s="237">
        <v>19.401</v>
      </c>
      <c r="Q212" s="237">
        <v>18.771000000000001</v>
      </c>
      <c r="R212" s="237">
        <v>18.184999999999999</v>
      </c>
      <c r="S212" s="237">
        <v>17.629000000000001</v>
      </c>
      <c r="T212" s="237">
        <v>17.113</v>
      </c>
      <c r="U212" s="237">
        <v>16.637</v>
      </c>
      <c r="V212" s="237">
        <v>16.184000000000001</v>
      </c>
      <c r="W212" s="237">
        <v>15.757999999999999</v>
      </c>
      <c r="X212" s="237">
        <v>15.343999999999999</v>
      </c>
      <c r="Y212" s="237">
        <v>14.954000000000001</v>
      </c>
      <c r="Z212" s="237">
        <v>14.579000000000001</v>
      </c>
      <c r="AA212" s="237">
        <v>14.234</v>
      </c>
      <c r="AB212" s="237">
        <v>13.904999999999999</v>
      </c>
      <c r="AC212" s="237">
        <v>13.587999999999999</v>
      </c>
      <c r="AD212" s="237">
        <v>13.282999999999999</v>
      </c>
      <c r="AE212" s="237">
        <v>12.993</v>
      </c>
      <c r="AF212" s="237">
        <v>12.71</v>
      </c>
      <c r="AG212" s="237">
        <v>12.446999999999999</v>
      </c>
      <c r="AH212" s="238">
        <v>12.198</v>
      </c>
    </row>
    <row r="213" spans="1:34" x14ac:dyDescent="0.25">
      <c r="A213" s="51" t="s">
        <v>246</v>
      </c>
      <c r="B213" s="177">
        <v>271755</v>
      </c>
      <c r="C213" s="175" t="s">
        <v>674</v>
      </c>
      <c r="D213" s="175">
        <v>50</v>
      </c>
      <c r="E213" s="175">
        <v>140</v>
      </c>
      <c r="F213" s="237">
        <v>901.07</v>
      </c>
      <c r="G213" s="237">
        <v>6923.76</v>
      </c>
      <c r="H213" s="237">
        <v>4957.4549999999999</v>
      </c>
      <c r="I213" s="237">
        <v>4.3490000000000002</v>
      </c>
      <c r="J213" s="237">
        <v>34.558999999999997</v>
      </c>
      <c r="K213" s="237">
        <v>3.0000000000000001E-3</v>
      </c>
      <c r="L213" s="237">
        <v>5.0209999999999999</v>
      </c>
      <c r="M213" s="175">
        <v>2000</v>
      </c>
      <c r="N213" s="55">
        <v>10</v>
      </c>
      <c r="O213" s="60">
        <v>43.878</v>
      </c>
      <c r="P213" s="237">
        <v>42.524000000000001</v>
      </c>
      <c r="Q213" s="237">
        <v>41.261000000000003</v>
      </c>
      <c r="R213" s="237">
        <v>40.079000000000001</v>
      </c>
      <c r="S213" s="237">
        <v>38.968000000000004</v>
      </c>
      <c r="T213" s="237">
        <v>37.923000000000002</v>
      </c>
      <c r="U213" s="237">
        <v>36.936999999999998</v>
      </c>
      <c r="V213" s="237">
        <v>36.003</v>
      </c>
      <c r="W213" s="237">
        <v>35.118000000000002</v>
      </c>
      <c r="X213" s="237">
        <v>34.277999999999999</v>
      </c>
      <c r="Y213" s="237">
        <v>33.478999999999999</v>
      </c>
      <c r="Z213" s="237">
        <v>32.716000000000001</v>
      </c>
      <c r="AA213" s="237">
        <v>31.988</v>
      </c>
      <c r="AB213" s="237">
        <v>31.292999999999999</v>
      </c>
      <c r="AC213" s="237">
        <v>30.629000000000001</v>
      </c>
      <c r="AD213" s="237">
        <v>29.992999999999999</v>
      </c>
      <c r="AE213" s="237">
        <v>29.382000000000001</v>
      </c>
      <c r="AF213" s="237">
        <v>28.797000000000001</v>
      </c>
      <c r="AG213" s="237">
        <v>28.233000000000001</v>
      </c>
      <c r="AH213" s="238">
        <v>27.692</v>
      </c>
    </row>
    <row r="214" spans="1:34" x14ac:dyDescent="0.25">
      <c r="A214" s="51" t="s">
        <v>246</v>
      </c>
      <c r="B214" s="177">
        <v>271755</v>
      </c>
      <c r="C214" s="175" t="s">
        <v>674</v>
      </c>
      <c r="D214" s="175">
        <v>50</v>
      </c>
      <c r="E214" s="175">
        <v>140</v>
      </c>
      <c r="F214" s="237">
        <v>914.12</v>
      </c>
      <c r="G214" s="237">
        <v>6983.51</v>
      </c>
      <c r="H214" s="237">
        <v>5002.0379999999996</v>
      </c>
      <c r="I214" s="237">
        <v>0.45900000000000002</v>
      </c>
      <c r="J214" s="237">
        <v>34.606999999999999</v>
      </c>
      <c r="K214" s="237">
        <v>1E-3</v>
      </c>
      <c r="L214" s="237">
        <v>5.0229999999999997</v>
      </c>
      <c r="M214" s="175">
        <v>2000</v>
      </c>
      <c r="N214" s="55">
        <v>10</v>
      </c>
      <c r="O214" s="60">
        <v>43.933999999999997</v>
      </c>
      <c r="P214" s="237">
        <v>42.581000000000003</v>
      </c>
      <c r="Q214" s="237">
        <v>41.314999999999998</v>
      </c>
      <c r="R214" s="237">
        <v>40.131999999999998</v>
      </c>
      <c r="S214" s="237">
        <v>39.021999999999998</v>
      </c>
      <c r="T214" s="237">
        <v>37.975999999999999</v>
      </c>
      <c r="U214" s="237">
        <v>36.988999999999997</v>
      </c>
      <c r="V214" s="237">
        <v>36.055</v>
      </c>
      <c r="W214" s="237">
        <v>35.167999999999999</v>
      </c>
      <c r="X214" s="237">
        <v>34.326000000000001</v>
      </c>
      <c r="Y214" s="237">
        <v>33.524999999999999</v>
      </c>
      <c r="Z214" s="237">
        <v>32.762</v>
      </c>
      <c r="AA214" s="237">
        <v>32.033000000000001</v>
      </c>
      <c r="AB214" s="237">
        <v>31.34</v>
      </c>
      <c r="AC214" s="237">
        <v>30.675000000000001</v>
      </c>
      <c r="AD214" s="237">
        <v>30.04</v>
      </c>
      <c r="AE214" s="237">
        <v>29.427</v>
      </c>
      <c r="AF214" s="237">
        <v>28.84</v>
      </c>
      <c r="AG214" s="237">
        <v>28.274999999999999</v>
      </c>
      <c r="AH214" s="238">
        <v>27.733000000000001</v>
      </c>
    </row>
    <row r="215" spans="1:34" x14ac:dyDescent="0.25">
      <c r="A215" s="51" t="s">
        <v>246</v>
      </c>
      <c r="B215" s="177">
        <v>271755</v>
      </c>
      <c r="C215" s="175" t="s">
        <v>674</v>
      </c>
      <c r="D215" s="175">
        <v>50</v>
      </c>
      <c r="E215" s="175">
        <v>140</v>
      </c>
      <c r="F215" s="237">
        <v>916.31</v>
      </c>
      <c r="G215" s="237">
        <v>6987.94</v>
      </c>
      <c r="H215" s="237">
        <v>5003.6980000000003</v>
      </c>
      <c r="I215" s="237">
        <v>0.189</v>
      </c>
      <c r="J215" s="237">
        <v>34.603999999999999</v>
      </c>
      <c r="K215" s="237">
        <v>3.0000000000000001E-3</v>
      </c>
      <c r="L215" s="237">
        <v>5.0209999999999999</v>
      </c>
      <c r="M215" s="175">
        <v>2000</v>
      </c>
      <c r="N215" s="55">
        <v>10</v>
      </c>
      <c r="O215" s="60">
        <v>43.912999999999997</v>
      </c>
      <c r="P215" s="237">
        <v>42.561999999999998</v>
      </c>
      <c r="Q215" s="237">
        <v>41.302999999999997</v>
      </c>
      <c r="R215" s="237">
        <v>40.119999999999997</v>
      </c>
      <c r="S215" s="237">
        <v>39.011000000000003</v>
      </c>
      <c r="T215" s="237">
        <v>37.966999999999999</v>
      </c>
      <c r="U215" s="237">
        <v>36.981000000000002</v>
      </c>
      <c r="V215" s="237">
        <v>36.048000000000002</v>
      </c>
      <c r="W215" s="237">
        <v>35.162999999999997</v>
      </c>
      <c r="X215" s="237">
        <v>34.325000000000003</v>
      </c>
      <c r="Y215" s="237">
        <v>33.524999999999999</v>
      </c>
      <c r="Z215" s="237">
        <v>32.762999999999998</v>
      </c>
      <c r="AA215" s="237">
        <v>32.036999999999999</v>
      </c>
      <c r="AB215" s="237">
        <v>31.343</v>
      </c>
      <c r="AC215" s="237">
        <v>30.677</v>
      </c>
      <c r="AD215" s="237">
        <v>30.04</v>
      </c>
      <c r="AE215" s="237">
        <v>29.43</v>
      </c>
      <c r="AF215" s="237">
        <v>28.847000000000001</v>
      </c>
      <c r="AG215" s="237">
        <v>28.285</v>
      </c>
      <c r="AH215" s="238">
        <v>27.742000000000001</v>
      </c>
    </row>
    <row r="216" spans="1:34" x14ac:dyDescent="0.25">
      <c r="A216" s="51" t="s">
        <v>247</v>
      </c>
      <c r="B216" s="177">
        <v>271756</v>
      </c>
      <c r="C216" s="175" t="s">
        <v>674</v>
      </c>
      <c r="D216" s="175">
        <v>50</v>
      </c>
      <c r="E216" s="175">
        <v>108</v>
      </c>
      <c r="F216" s="237">
        <v>917.65</v>
      </c>
      <c r="G216" s="237">
        <v>8404.9599999999991</v>
      </c>
      <c r="H216" s="237">
        <v>4639.1859999999997</v>
      </c>
      <c r="I216" s="237">
        <v>0.63700000000000001</v>
      </c>
      <c r="J216" s="237">
        <v>2.0470000000000002</v>
      </c>
      <c r="K216" s="237">
        <v>4.0000000000000001E-3</v>
      </c>
      <c r="L216" s="237">
        <v>5.0170000000000003</v>
      </c>
      <c r="M216" s="175">
        <v>2000</v>
      </c>
      <c r="N216" s="55">
        <v>10</v>
      </c>
      <c r="O216" s="60">
        <v>2.7080000000000002</v>
      </c>
      <c r="P216" s="237">
        <v>2.6120000000000001</v>
      </c>
      <c r="Q216" s="237">
        <v>2.516</v>
      </c>
      <c r="R216" s="237">
        <v>2.427</v>
      </c>
      <c r="S216" s="237">
        <v>2.351</v>
      </c>
      <c r="T216" s="237">
        <v>2.278</v>
      </c>
      <c r="U216" s="237">
        <v>2.21</v>
      </c>
      <c r="V216" s="237">
        <v>2.1440000000000001</v>
      </c>
      <c r="W216" s="237">
        <v>2.0840000000000001</v>
      </c>
      <c r="X216" s="237">
        <v>2.0270000000000001</v>
      </c>
      <c r="Y216" s="237">
        <v>1.968</v>
      </c>
      <c r="Z216" s="237">
        <v>1.9139999999999999</v>
      </c>
      <c r="AA216" s="237">
        <v>1.8640000000000001</v>
      </c>
      <c r="AB216" s="237">
        <v>1.8169999999999999</v>
      </c>
      <c r="AC216" s="237">
        <v>1.772</v>
      </c>
      <c r="AD216" s="237">
        <v>1.7290000000000001</v>
      </c>
      <c r="AE216" s="237">
        <v>1.6879999999999999</v>
      </c>
      <c r="AF216" s="237">
        <v>1.65</v>
      </c>
      <c r="AG216" s="237">
        <v>1.611</v>
      </c>
      <c r="AH216" s="238">
        <v>1.577</v>
      </c>
    </row>
    <row r="217" spans="1:34" x14ac:dyDescent="0.25">
      <c r="A217" s="51" t="s">
        <v>247</v>
      </c>
      <c r="B217" s="177">
        <v>271756</v>
      </c>
      <c r="C217" s="175" t="s">
        <v>674</v>
      </c>
      <c r="D217" s="175">
        <v>50</v>
      </c>
      <c r="E217" s="175">
        <v>108</v>
      </c>
      <c r="F217" s="237">
        <v>922.51</v>
      </c>
      <c r="G217" s="237">
        <v>8395.2900000000009</v>
      </c>
      <c r="H217" s="237">
        <v>4635.5630000000001</v>
      </c>
      <c r="I217" s="237">
        <v>1.3480000000000001</v>
      </c>
      <c r="J217" s="237">
        <v>2.0209999999999999</v>
      </c>
      <c r="K217" s="237">
        <v>1E-3</v>
      </c>
      <c r="L217" s="237">
        <v>5.0190000000000001</v>
      </c>
      <c r="M217" s="175">
        <v>2000</v>
      </c>
      <c r="N217" s="55">
        <v>10</v>
      </c>
      <c r="O217" s="60">
        <v>2.673</v>
      </c>
      <c r="P217" s="237">
        <v>2.5750000000000002</v>
      </c>
      <c r="Q217" s="237">
        <v>2.4830000000000001</v>
      </c>
      <c r="R217" s="237">
        <v>2.4</v>
      </c>
      <c r="S217" s="237">
        <v>2.3199999999999998</v>
      </c>
      <c r="T217" s="237">
        <v>2.2490000000000001</v>
      </c>
      <c r="U217" s="237">
        <v>2.1789999999999998</v>
      </c>
      <c r="V217" s="237">
        <v>2.1160000000000001</v>
      </c>
      <c r="W217" s="237">
        <v>2.0539999999999998</v>
      </c>
      <c r="X217" s="237">
        <v>1.998</v>
      </c>
      <c r="Y217" s="237">
        <v>1.9419999999999999</v>
      </c>
      <c r="Z217" s="237">
        <v>1.8919999999999999</v>
      </c>
      <c r="AA217" s="237">
        <v>1.8420000000000001</v>
      </c>
      <c r="AB217" s="237">
        <v>1.7949999999999999</v>
      </c>
      <c r="AC217" s="237">
        <v>1.7509999999999999</v>
      </c>
      <c r="AD217" s="237">
        <v>1.7090000000000001</v>
      </c>
      <c r="AE217" s="237">
        <v>1.6679999999999999</v>
      </c>
      <c r="AF217" s="237">
        <v>1.631</v>
      </c>
      <c r="AG217" s="237">
        <v>1.593</v>
      </c>
      <c r="AH217" s="238">
        <v>1.5580000000000001</v>
      </c>
    </row>
    <row r="218" spans="1:34" x14ac:dyDescent="0.25">
      <c r="A218" s="51" t="s">
        <v>247</v>
      </c>
      <c r="B218" s="177">
        <v>271756</v>
      </c>
      <c r="C218" s="175" t="s">
        <v>674</v>
      </c>
      <c r="D218" s="175">
        <v>50</v>
      </c>
      <c r="E218" s="175">
        <v>108</v>
      </c>
      <c r="F218" s="237">
        <v>917.76</v>
      </c>
      <c r="G218" s="237">
        <v>8355.35</v>
      </c>
      <c r="H218" s="237">
        <v>4612.8109999999997</v>
      </c>
      <c r="I218" s="237">
        <v>1.012</v>
      </c>
      <c r="J218" s="237">
        <v>2.0150000000000001</v>
      </c>
      <c r="K218" s="237">
        <v>1E-3</v>
      </c>
      <c r="L218" s="237">
        <v>5.0190000000000001</v>
      </c>
      <c r="M218" s="175">
        <v>2000</v>
      </c>
      <c r="N218" s="55">
        <v>10</v>
      </c>
      <c r="O218" s="60">
        <v>2.6629999999999998</v>
      </c>
      <c r="P218" s="237">
        <v>2.5659999999999998</v>
      </c>
      <c r="Q218" s="237">
        <v>2.4750000000000001</v>
      </c>
      <c r="R218" s="237">
        <v>2.3929999999999998</v>
      </c>
      <c r="S218" s="237">
        <v>2.3149999999999999</v>
      </c>
      <c r="T218" s="237">
        <v>2.2410000000000001</v>
      </c>
      <c r="U218" s="237">
        <v>2.1720000000000002</v>
      </c>
      <c r="V218" s="237">
        <v>2.109</v>
      </c>
      <c r="W218" s="237">
        <v>2.048</v>
      </c>
      <c r="X218" s="237">
        <v>1.99</v>
      </c>
      <c r="Y218" s="237">
        <v>1.9370000000000001</v>
      </c>
      <c r="Z218" s="237">
        <v>1.8859999999999999</v>
      </c>
      <c r="AA218" s="237">
        <v>1.837</v>
      </c>
      <c r="AB218" s="237">
        <v>1.7909999999999999</v>
      </c>
      <c r="AC218" s="237">
        <v>1.746</v>
      </c>
      <c r="AD218" s="237">
        <v>1.7030000000000001</v>
      </c>
      <c r="AE218" s="237">
        <v>1.663</v>
      </c>
      <c r="AF218" s="237">
        <v>1.625</v>
      </c>
      <c r="AG218" s="237">
        <v>1.5880000000000001</v>
      </c>
      <c r="AH218" s="238">
        <v>1.5529999999999999</v>
      </c>
    </row>
    <row r="219" spans="1:34" x14ac:dyDescent="0.25">
      <c r="A219" s="51" t="s">
        <v>248</v>
      </c>
      <c r="B219" s="177">
        <v>271757</v>
      </c>
      <c r="C219" s="175" t="s">
        <v>674</v>
      </c>
      <c r="D219" s="175">
        <v>50</v>
      </c>
      <c r="E219" s="175">
        <v>142</v>
      </c>
      <c r="F219" s="237">
        <v>1950.21</v>
      </c>
      <c r="G219" s="237">
        <v>14577.2</v>
      </c>
      <c r="H219" s="237">
        <v>1046.9090000000001</v>
      </c>
      <c r="I219" s="237">
        <v>1.327</v>
      </c>
      <c r="J219" s="237">
        <v>22.715</v>
      </c>
      <c r="K219" s="237">
        <v>3.4000000000000002E-2</v>
      </c>
      <c r="L219" s="237">
        <v>0.497</v>
      </c>
      <c r="M219" s="175">
        <v>2000</v>
      </c>
      <c r="N219" s="55">
        <v>10</v>
      </c>
      <c r="O219" s="60">
        <v>29.123000000000001</v>
      </c>
      <c r="P219" s="237">
        <v>28.170999999999999</v>
      </c>
      <c r="Q219" s="237">
        <v>27.292000000000002</v>
      </c>
      <c r="R219" s="237">
        <v>26.468</v>
      </c>
      <c r="S219" s="237">
        <v>25.71</v>
      </c>
      <c r="T219" s="237">
        <v>24.994</v>
      </c>
      <c r="U219" s="237">
        <v>24.305</v>
      </c>
      <c r="V219" s="237">
        <v>23.673999999999999</v>
      </c>
      <c r="W219" s="237">
        <v>23.07</v>
      </c>
      <c r="X219" s="237">
        <v>22.495000000000001</v>
      </c>
      <c r="Y219" s="237">
        <v>21.952999999999999</v>
      </c>
      <c r="Z219" s="237">
        <v>21.434000000000001</v>
      </c>
      <c r="AA219" s="237">
        <v>20.946999999999999</v>
      </c>
      <c r="AB219" s="237">
        <v>20.49</v>
      </c>
      <c r="AC219" s="237">
        <v>20.039000000000001</v>
      </c>
      <c r="AD219" s="237">
        <v>19.614999999999998</v>
      </c>
      <c r="AE219" s="237">
        <v>19.204000000000001</v>
      </c>
      <c r="AF219" s="237">
        <v>18.806999999999999</v>
      </c>
      <c r="AG219" s="237">
        <v>18.43</v>
      </c>
      <c r="AH219" s="238">
        <v>18.091000000000001</v>
      </c>
    </row>
    <row r="220" spans="1:34" x14ac:dyDescent="0.25">
      <c r="A220" s="51" t="s">
        <v>248</v>
      </c>
      <c r="B220" s="177">
        <v>271757</v>
      </c>
      <c r="C220" s="175" t="s">
        <v>674</v>
      </c>
      <c r="D220" s="175">
        <v>50</v>
      </c>
      <c r="E220" s="175">
        <v>142</v>
      </c>
      <c r="F220" s="237">
        <v>1985.25</v>
      </c>
      <c r="G220" s="237">
        <v>14788.26</v>
      </c>
      <c r="H220" s="237">
        <v>1062.2059999999999</v>
      </c>
      <c r="I220" s="237">
        <v>1.0429999999999999</v>
      </c>
      <c r="J220" s="237">
        <v>22.474</v>
      </c>
      <c r="K220" s="237">
        <v>2.4E-2</v>
      </c>
      <c r="L220" s="237">
        <v>0.497</v>
      </c>
      <c r="M220" s="175">
        <v>2000</v>
      </c>
      <c r="N220" s="55">
        <v>10</v>
      </c>
      <c r="O220" s="60">
        <v>28.79</v>
      </c>
      <c r="P220" s="237">
        <v>27.872</v>
      </c>
      <c r="Q220" s="237">
        <v>26.998000000000001</v>
      </c>
      <c r="R220" s="237">
        <v>26.189</v>
      </c>
      <c r="S220" s="237">
        <v>25.436</v>
      </c>
      <c r="T220" s="237">
        <v>24.719000000000001</v>
      </c>
      <c r="U220" s="237">
        <v>24.047999999999998</v>
      </c>
      <c r="V220" s="237">
        <v>23.393999999999998</v>
      </c>
      <c r="W220" s="237">
        <v>22.806000000000001</v>
      </c>
      <c r="X220" s="237">
        <v>22.257000000000001</v>
      </c>
      <c r="Y220" s="237">
        <v>21.722999999999999</v>
      </c>
      <c r="Z220" s="237">
        <v>21.238</v>
      </c>
      <c r="AA220" s="237">
        <v>20.745000000000001</v>
      </c>
      <c r="AB220" s="237">
        <v>20.273</v>
      </c>
      <c r="AC220" s="237">
        <v>19.827999999999999</v>
      </c>
      <c r="AD220" s="237">
        <v>19.41</v>
      </c>
      <c r="AE220" s="237">
        <v>18.995999999999999</v>
      </c>
      <c r="AF220" s="237">
        <v>18.623999999999999</v>
      </c>
      <c r="AG220" s="237">
        <v>18.25</v>
      </c>
      <c r="AH220" s="238">
        <v>17.890999999999998</v>
      </c>
    </row>
    <row r="221" spans="1:34" x14ac:dyDescent="0.25">
      <c r="A221" s="51" t="s">
        <v>248</v>
      </c>
      <c r="B221" s="177">
        <v>271757</v>
      </c>
      <c r="C221" s="175" t="s">
        <v>674</v>
      </c>
      <c r="D221" s="175">
        <v>50</v>
      </c>
      <c r="E221" s="175">
        <v>142</v>
      </c>
      <c r="F221" s="237">
        <v>2011.77</v>
      </c>
      <c r="G221" s="237">
        <v>14912.73</v>
      </c>
      <c r="H221" s="237">
        <v>1071.3820000000001</v>
      </c>
      <c r="I221" s="237">
        <v>0.36199999999999999</v>
      </c>
      <c r="J221" s="237">
        <v>22.25</v>
      </c>
      <c r="K221" s="237">
        <v>1.2E-2</v>
      </c>
      <c r="L221" s="237">
        <v>0.497</v>
      </c>
      <c r="M221" s="175">
        <v>2000</v>
      </c>
      <c r="N221" s="55">
        <v>10</v>
      </c>
      <c r="O221" s="60">
        <v>28.501999999999999</v>
      </c>
      <c r="P221" s="237">
        <v>27.577999999999999</v>
      </c>
      <c r="Q221" s="237">
        <v>26.71</v>
      </c>
      <c r="R221" s="237">
        <v>25.92</v>
      </c>
      <c r="S221" s="237">
        <v>25.177</v>
      </c>
      <c r="T221" s="237">
        <v>24.481000000000002</v>
      </c>
      <c r="U221" s="237">
        <v>23.832000000000001</v>
      </c>
      <c r="V221" s="237">
        <v>23.202000000000002</v>
      </c>
      <c r="W221" s="237">
        <v>22.59</v>
      </c>
      <c r="X221" s="237">
        <v>22.032</v>
      </c>
      <c r="Y221" s="237">
        <v>21.491</v>
      </c>
      <c r="Z221" s="237">
        <v>20.992999999999999</v>
      </c>
      <c r="AA221" s="237">
        <v>20.521000000000001</v>
      </c>
      <c r="AB221" s="237">
        <v>20.056000000000001</v>
      </c>
      <c r="AC221" s="237">
        <v>19.625</v>
      </c>
      <c r="AD221" s="237">
        <v>19.213000000000001</v>
      </c>
      <c r="AE221" s="237">
        <v>18.824000000000002</v>
      </c>
      <c r="AF221" s="237">
        <v>18.437000000000001</v>
      </c>
      <c r="AG221" s="237">
        <v>18.071000000000002</v>
      </c>
      <c r="AH221" s="238">
        <v>17.754999999999999</v>
      </c>
    </row>
    <row r="222" spans="1:34" x14ac:dyDescent="0.25">
      <c r="A222" s="51" t="s">
        <v>249</v>
      </c>
      <c r="B222" s="177">
        <v>271758</v>
      </c>
      <c r="C222" s="175" t="s">
        <v>674</v>
      </c>
      <c r="D222" s="175">
        <v>50</v>
      </c>
      <c r="E222" s="175">
        <v>120</v>
      </c>
      <c r="F222" s="237">
        <v>379.4</v>
      </c>
      <c r="G222" s="237">
        <v>3456.01</v>
      </c>
      <c r="H222" s="237">
        <v>211.15100000000001</v>
      </c>
      <c r="I222" s="237">
        <v>2.3359999999999999</v>
      </c>
      <c r="J222" s="237">
        <v>9.1839999999999993</v>
      </c>
      <c r="K222" s="237">
        <v>2.4E-2</v>
      </c>
      <c r="L222" s="237">
        <v>0.5</v>
      </c>
      <c r="M222" s="175">
        <v>2000</v>
      </c>
      <c r="N222" s="55">
        <v>10</v>
      </c>
      <c r="O222" s="60">
        <v>11.959</v>
      </c>
      <c r="P222" s="237">
        <v>11.564</v>
      </c>
      <c r="Q222" s="237">
        <v>11.137</v>
      </c>
      <c r="R222" s="237">
        <v>10.795</v>
      </c>
      <c r="S222" s="237">
        <v>10.497</v>
      </c>
      <c r="T222" s="237">
        <v>10.182</v>
      </c>
      <c r="U222" s="237">
        <v>9.8840000000000003</v>
      </c>
      <c r="V222" s="237">
        <v>9.6159999999999997</v>
      </c>
      <c r="W222" s="237">
        <v>9.359</v>
      </c>
      <c r="X222" s="237">
        <v>9.0879999999999992</v>
      </c>
      <c r="Y222" s="237">
        <v>8.8580000000000005</v>
      </c>
      <c r="Z222" s="237">
        <v>8.6560000000000006</v>
      </c>
      <c r="AA222" s="237">
        <v>8.4329999999999998</v>
      </c>
      <c r="AB222" s="237">
        <v>8.1850000000000005</v>
      </c>
      <c r="AC222" s="237">
        <v>8.0030000000000001</v>
      </c>
      <c r="AD222" s="237">
        <v>7.798</v>
      </c>
      <c r="AE222" s="237">
        <v>7.6589999999999998</v>
      </c>
      <c r="AF222" s="237">
        <v>7.492</v>
      </c>
      <c r="AG222" s="237">
        <v>7.3449999999999998</v>
      </c>
      <c r="AH222" s="238">
        <v>7.1790000000000003</v>
      </c>
    </row>
    <row r="223" spans="1:34" x14ac:dyDescent="0.25">
      <c r="A223" s="51" t="s">
        <v>249</v>
      </c>
      <c r="B223" s="177">
        <v>271758</v>
      </c>
      <c r="C223" s="175" t="s">
        <v>674</v>
      </c>
      <c r="D223" s="175">
        <v>50</v>
      </c>
      <c r="E223" s="175">
        <v>120</v>
      </c>
      <c r="F223" s="237">
        <v>462.65</v>
      </c>
      <c r="G223" s="237">
        <v>4219.28</v>
      </c>
      <c r="H223" s="237">
        <v>257.65600000000001</v>
      </c>
      <c r="I223" s="237">
        <v>3.2589999999999999</v>
      </c>
      <c r="J223" s="237">
        <v>9.9149999999999991</v>
      </c>
      <c r="K223" s="237">
        <v>4.1000000000000002E-2</v>
      </c>
      <c r="L223" s="237">
        <v>0.5</v>
      </c>
      <c r="M223" s="175">
        <v>2000</v>
      </c>
      <c r="N223" s="55">
        <v>10</v>
      </c>
      <c r="O223" s="60">
        <v>12.872</v>
      </c>
      <c r="P223" s="237">
        <v>12.446999999999999</v>
      </c>
      <c r="Q223" s="237">
        <v>12.038</v>
      </c>
      <c r="R223" s="237">
        <v>11.653</v>
      </c>
      <c r="S223" s="237">
        <v>11.292</v>
      </c>
      <c r="T223" s="237">
        <v>10.968</v>
      </c>
      <c r="U223" s="237">
        <v>10.664</v>
      </c>
      <c r="V223" s="237">
        <v>10.361000000000001</v>
      </c>
      <c r="W223" s="237">
        <v>10.090999999999999</v>
      </c>
      <c r="X223" s="237">
        <v>9.8350000000000009</v>
      </c>
      <c r="Y223" s="237">
        <v>9.5869999999999997</v>
      </c>
      <c r="Z223" s="237">
        <v>9.3439999999999994</v>
      </c>
      <c r="AA223" s="237">
        <v>9.1189999999999998</v>
      </c>
      <c r="AB223" s="237">
        <v>8.859</v>
      </c>
      <c r="AC223" s="237">
        <v>8.6539999999999999</v>
      </c>
      <c r="AD223" s="237">
        <v>8.4710000000000001</v>
      </c>
      <c r="AE223" s="237">
        <v>8.3019999999999996</v>
      </c>
      <c r="AF223" s="237">
        <v>8.0960000000000001</v>
      </c>
      <c r="AG223" s="237">
        <v>7.9279999999999999</v>
      </c>
      <c r="AH223" s="238">
        <v>7.7240000000000002</v>
      </c>
    </row>
    <row r="224" spans="1:34" x14ac:dyDescent="0.25">
      <c r="A224" s="51" t="s">
        <v>249</v>
      </c>
      <c r="B224" s="177">
        <v>271758</v>
      </c>
      <c r="C224" s="175" t="s">
        <v>674</v>
      </c>
      <c r="D224" s="175">
        <v>50</v>
      </c>
      <c r="E224" s="175">
        <v>120</v>
      </c>
      <c r="F224" s="237">
        <v>569.70000000000005</v>
      </c>
      <c r="G224" s="237">
        <v>5484.66</v>
      </c>
      <c r="H224" s="237">
        <v>335.62</v>
      </c>
      <c r="I224" s="237">
        <v>6.827</v>
      </c>
      <c r="J224" s="237">
        <v>10.414999999999999</v>
      </c>
      <c r="K224" s="237">
        <v>9.6000000000000002E-2</v>
      </c>
      <c r="L224" s="237">
        <v>0.501</v>
      </c>
      <c r="M224" s="175">
        <v>2000</v>
      </c>
      <c r="N224" s="55">
        <v>10</v>
      </c>
      <c r="O224" s="60">
        <v>13.538</v>
      </c>
      <c r="P224" s="237">
        <v>13.071999999999999</v>
      </c>
      <c r="Q224" s="237">
        <v>12.654</v>
      </c>
      <c r="R224" s="237">
        <v>12.244</v>
      </c>
      <c r="S224" s="237">
        <v>11.859</v>
      </c>
      <c r="T224" s="237">
        <v>11.513999999999999</v>
      </c>
      <c r="U224" s="237">
        <v>11.186999999999999</v>
      </c>
      <c r="V224" s="237">
        <v>10.893000000000001</v>
      </c>
      <c r="W224" s="237">
        <v>10.597</v>
      </c>
      <c r="X224" s="237">
        <v>10.316000000000001</v>
      </c>
      <c r="Y224" s="237">
        <v>10.061999999999999</v>
      </c>
      <c r="Z224" s="237">
        <v>9.8049999999999997</v>
      </c>
      <c r="AA224" s="237">
        <v>9.5449999999999999</v>
      </c>
      <c r="AB224" s="237">
        <v>9.3209999999999997</v>
      </c>
      <c r="AC224" s="237">
        <v>9.1170000000000009</v>
      </c>
      <c r="AD224" s="237">
        <v>8.89</v>
      </c>
      <c r="AE224" s="237">
        <v>8.7010000000000005</v>
      </c>
      <c r="AF224" s="237">
        <v>8.5060000000000002</v>
      </c>
      <c r="AG224" s="237">
        <v>8.3350000000000009</v>
      </c>
      <c r="AH224" s="238">
        <v>8.1359999999999992</v>
      </c>
    </row>
    <row r="225" spans="1:34" x14ac:dyDescent="0.25">
      <c r="A225" s="51" t="s">
        <v>250</v>
      </c>
      <c r="B225" s="177">
        <v>271759</v>
      </c>
      <c r="C225" s="175" t="s">
        <v>674</v>
      </c>
      <c r="D225" s="175">
        <v>50</v>
      </c>
      <c r="E225" s="175">
        <v>138</v>
      </c>
      <c r="F225" s="237">
        <v>7047.59</v>
      </c>
      <c r="G225" s="237">
        <v>55117.440000000002</v>
      </c>
      <c r="H225" s="237">
        <v>3866.2420000000002</v>
      </c>
      <c r="I225" s="237">
        <v>2.8159999999999998</v>
      </c>
      <c r="J225" s="237">
        <v>21.337</v>
      </c>
      <c r="K225" s="237">
        <v>1.2E-2</v>
      </c>
      <c r="L225" s="237">
        <v>0.499</v>
      </c>
      <c r="M225" s="175">
        <v>2000</v>
      </c>
      <c r="N225" s="55">
        <v>10</v>
      </c>
      <c r="O225" s="60">
        <v>27.562999999999999</v>
      </c>
      <c r="P225" s="237">
        <v>26.648</v>
      </c>
      <c r="Q225" s="237">
        <v>25.783000000000001</v>
      </c>
      <c r="R225" s="237">
        <v>24.989000000000001</v>
      </c>
      <c r="S225" s="237">
        <v>24.234999999999999</v>
      </c>
      <c r="T225" s="237">
        <v>23.518000000000001</v>
      </c>
      <c r="U225" s="237">
        <v>22.855</v>
      </c>
      <c r="V225" s="237">
        <v>22.242000000000001</v>
      </c>
      <c r="W225" s="237">
        <v>21.654</v>
      </c>
      <c r="X225" s="237">
        <v>21.093</v>
      </c>
      <c r="Y225" s="237">
        <v>20.591999999999999</v>
      </c>
      <c r="Z225" s="237">
        <v>20.116</v>
      </c>
      <c r="AA225" s="237">
        <v>19.632000000000001</v>
      </c>
      <c r="AB225" s="237">
        <v>19.183</v>
      </c>
      <c r="AC225" s="237">
        <v>18.754000000000001</v>
      </c>
      <c r="AD225" s="237">
        <v>18.34</v>
      </c>
      <c r="AE225" s="237">
        <v>17.940999999999999</v>
      </c>
      <c r="AF225" s="237">
        <v>17.559999999999999</v>
      </c>
      <c r="AG225" s="237">
        <v>17.198</v>
      </c>
      <c r="AH225" s="238">
        <v>16.847000000000001</v>
      </c>
    </row>
    <row r="226" spans="1:34" x14ac:dyDescent="0.25">
      <c r="A226" s="51" t="s">
        <v>250</v>
      </c>
      <c r="B226" s="177">
        <v>271759</v>
      </c>
      <c r="C226" s="175" t="s">
        <v>674</v>
      </c>
      <c r="D226" s="175">
        <v>50</v>
      </c>
      <c r="E226" s="175">
        <v>138</v>
      </c>
      <c r="F226" s="237">
        <v>7508.38</v>
      </c>
      <c r="G226" s="237">
        <v>57549.35</v>
      </c>
      <c r="H226" s="237">
        <v>4037.3670000000002</v>
      </c>
      <c r="I226" s="237">
        <v>5.39</v>
      </c>
      <c r="J226" s="237">
        <v>21.55</v>
      </c>
      <c r="K226" s="237">
        <v>3.6999999999999998E-2</v>
      </c>
      <c r="L226" s="237">
        <v>0.499</v>
      </c>
      <c r="M226" s="175">
        <v>2000</v>
      </c>
      <c r="N226" s="55">
        <v>10</v>
      </c>
      <c r="O226" s="60">
        <v>27.893000000000001</v>
      </c>
      <c r="P226" s="237">
        <v>26.922000000000001</v>
      </c>
      <c r="Q226" s="237">
        <v>26.042000000000002</v>
      </c>
      <c r="R226" s="237">
        <v>25.257999999999999</v>
      </c>
      <c r="S226" s="237">
        <v>24.5</v>
      </c>
      <c r="T226" s="237">
        <v>23.791</v>
      </c>
      <c r="U226" s="237">
        <v>23.122</v>
      </c>
      <c r="V226" s="237">
        <v>22.494</v>
      </c>
      <c r="W226" s="237">
        <v>21.887</v>
      </c>
      <c r="X226" s="237">
        <v>21.321000000000002</v>
      </c>
      <c r="Y226" s="237">
        <v>20.798999999999999</v>
      </c>
      <c r="Z226" s="237">
        <v>20.29</v>
      </c>
      <c r="AA226" s="237">
        <v>19.811</v>
      </c>
      <c r="AB226" s="237">
        <v>19.350000000000001</v>
      </c>
      <c r="AC226" s="237">
        <v>18.904</v>
      </c>
      <c r="AD226" s="237">
        <v>18.489000000000001</v>
      </c>
      <c r="AE226" s="237">
        <v>18.091000000000001</v>
      </c>
      <c r="AF226" s="237">
        <v>17.713999999999999</v>
      </c>
      <c r="AG226" s="237">
        <v>17.338000000000001</v>
      </c>
      <c r="AH226" s="238">
        <v>16.977</v>
      </c>
    </row>
    <row r="227" spans="1:34" x14ac:dyDescent="0.25">
      <c r="A227" s="51" t="s">
        <v>250</v>
      </c>
      <c r="B227" s="177">
        <v>271759</v>
      </c>
      <c r="C227" s="175" t="s">
        <v>674</v>
      </c>
      <c r="D227" s="175">
        <v>50</v>
      </c>
      <c r="E227" s="175">
        <v>138</v>
      </c>
      <c r="F227" s="237">
        <v>7845.75</v>
      </c>
      <c r="G227" s="237">
        <v>59629.02</v>
      </c>
      <c r="H227" s="237">
        <v>4183.8559999999998</v>
      </c>
      <c r="I227" s="237">
        <v>3.7669999999999999</v>
      </c>
      <c r="J227" s="237">
        <v>21.841999999999999</v>
      </c>
      <c r="K227" s="237">
        <v>1.7000000000000001E-2</v>
      </c>
      <c r="L227" s="237">
        <v>0.499</v>
      </c>
      <c r="M227" s="175">
        <v>2000</v>
      </c>
      <c r="N227" s="55">
        <v>10</v>
      </c>
      <c r="O227" s="60">
        <v>28.268000000000001</v>
      </c>
      <c r="P227" s="237">
        <v>27.298999999999999</v>
      </c>
      <c r="Q227" s="237">
        <v>26.419</v>
      </c>
      <c r="R227" s="237">
        <v>25.600999999999999</v>
      </c>
      <c r="S227" s="237">
        <v>24.834</v>
      </c>
      <c r="T227" s="237">
        <v>24.120999999999999</v>
      </c>
      <c r="U227" s="237">
        <v>23.446999999999999</v>
      </c>
      <c r="V227" s="237">
        <v>22.806000000000001</v>
      </c>
      <c r="W227" s="237">
        <v>22.192</v>
      </c>
      <c r="X227" s="237">
        <v>21.614999999999998</v>
      </c>
      <c r="Y227" s="237">
        <v>21.065000000000001</v>
      </c>
      <c r="Z227" s="237">
        <v>20.556999999999999</v>
      </c>
      <c r="AA227" s="237">
        <v>20.077999999999999</v>
      </c>
      <c r="AB227" s="237">
        <v>19.613</v>
      </c>
      <c r="AC227" s="237">
        <v>19.170999999999999</v>
      </c>
      <c r="AD227" s="237">
        <v>18.745000000000001</v>
      </c>
      <c r="AE227" s="237">
        <v>18.329000000000001</v>
      </c>
      <c r="AF227" s="237">
        <v>17.93</v>
      </c>
      <c r="AG227" s="237">
        <v>17.553999999999998</v>
      </c>
      <c r="AH227" s="238">
        <v>17.192</v>
      </c>
    </row>
    <row r="228" spans="1:34" x14ac:dyDescent="0.25">
      <c r="A228" s="51" t="s">
        <v>251</v>
      </c>
      <c r="B228" s="177">
        <v>271760</v>
      </c>
      <c r="C228" s="175" t="s">
        <v>674</v>
      </c>
      <c r="D228" s="175">
        <v>50</v>
      </c>
      <c r="E228" s="175">
        <v>91</v>
      </c>
      <c r="F228" s="237">
        <v>1574.07</v>
      </c>
      <c r="G228" s="237">
        <v>18029.669999999998</v>
      </c>
      <c r="H228" s="237">
        <v>8045.8959999999997</v>
      </c>
      <c r="I228" s="237">
        <v>5.234</v>
      </c>
      <c r="J228" s="237">
        <v>19.297999999999998</v>
      </c>
      <c r="K228" s="237">
        <v>6.0000000000000001E-3</v>
      </c>
      <c r="L228" s="237">
        <v>4.8140000000000001</v>
      </c>
      <c r="M228" s="175">
        <v>2000</v>
      </c>
      <c r="N228" s="55">
        <v>10</v>
      </c>
      <c r="O228" s="60">
        <v>24.873999999999999</v>
      </c>
      <c r="P228" s="237">
        <v>24.050999999999998</v>
      </c>
      <c r="Q228" s="237">
        <v>23.29</v>
      </c>
      <c r="R228" s="237">
        <v>22.576000000000001</v>
      </c>
      <c r="S228" s="237">
        <v>21.905000000000001</v>
      </c>
      <c r="T228" s="237">
        <v>21.279</v>
      </c>
      <c r="U228" s="237">
        <v>20.687999999999999</v>
      </c>
      <c r="V228" s="237">
        <v>20.131</v>
      </c>
      <c r="W228" s="237">
        <v>19.606000000000002</v>
      </c>
      <c r="X228" s="237">
        <v>19.109000000000002</v>
      </c>
      <c r="Y228" s="237">
        <v>18.635000000000002</v>
      </c>
      <c r="Z228" s="237">
        <v>18.189</v>
      </c>
      <c r="AA228" s="237">
        <v>17.760999999999999</v>
      </c>
      <c r="AB228" s="237">
        <v>17.353999999999999</v>
      </c>
      <c r="AC228" s="237">
        <v>16.966999999999999</v>
      </c>
      <c r="AD228" s="237">
        <v>16.593</v>
      </c>
      <c r="AE228" s="237">
        <v>16.234999999999999</v>
      </c>
      <c r="AF228" s="237">
        <v>15.894</v>
      </c>
      <c r="AG228" s="237">
        <v>15.569000000000001</v>
      </c>
      <c r="AH228" s="238">
        <v>15.256</v>
      </c>
    </row>
    <row r="229" spans="1:34" x14ac:dyDescent="0.25">
      <c r="A229" s="51" t="s">
        <v>251</v>
      </c>
      <c r="B229" s="177">
        <v>271760</v>
      </c>
      <c r="C229" s="175" t="s">
        <v>674</v>
      </c>
      <c r="D229" s="175">
        <v>50</v>
      </c>
      <c r="E229" s="175">
        <v>91</v>
      </c>
      <c r="F229" s="237">
        <v>1583.93</v>
      </c>
      <c r="G229" s="237">
        <v>18135.150000000001</v>
      </c>
      <c r="H229" s="237">
        <v>8082.0150000000003</v>
      </c>
      <c r="I229" s="237">
        <v>2.089</v>
      </c>
      <c r="J229" s="237">
        <v>19.231000000000002</v>
      </c>
      <c r="K229" s="237">
        <v>1.0999999999999999E-2</v>
      </c>
      <c r="L229" s="237">
        <v>4.8079999999999998</v>
      </c>
      <c r="M229" s="175">
        <v>2000</v>
      </c>
      <c r="N229" s="55">
        <v>10</v>
      </c>
      <c r="O229" s="60">
        <v>24.791</v>
      </c>
      <c r="P229" s="237">
        <v>23.971</v>
      </c>
      <c r="Q229" s="237">
        <v>23.21</v>
      </c>
      <c r="R229" s="237">
        <v>22.495999999999999</v>
      </c>
      <c r="S229" s="237">
        <v>21.827999999999999</v>
      </c>
      <c r="T229" s="237">
        <v>21.202000000000002</v>
      </c>
      <c r="U229" s="237">
        <v>20.617000000000001</v>
      </c>
      <c r="V229" s="237">
        <v>20.062000000000001</v>
      </c>
      <c r="W229" s="237">
        <v>19.538</v>
      </c>
      <c r="X229" s="237">
        <v>19.042000000000002</v>
      </c>
      <c r="Y229" s="237">
        <v>18.573</v>
      </c>
      <c r="Z229" s="237">
        <v>18.129000000000001</v>
      </c>
      <c r="AA229" s="237">
        <v>17.696999999999999</v>
      </c>
      <c r="AB229" s="237">
        <v>17.29</v>
      </c>
      <c r="AC229" s="237">
        <v>16.904</v>
      </c>
      <c r="AD229" s="237">
        <v>16.535</v>
      </c>
      <c r="AE229" s="237">
        <v>16.18</v>
      </c>
      <c r="AF229" s="237">
        <v>15.840999999999999</v>
      </c>
      <c r="AG229" s="237">
        <v>15.516999999999999</v>
      </c>
      <c r="AH229" s="238">
        <v>15.204000000000001</v>
      </c>
    </row>
    <row r="230" spans="1:34" x14ac:dyDescent="0.25">
      <c r="A230" s="51" t="s">
        <v>251</v>
      </c>
      <c r="B230" s="177">
        <v>271760</v>
      </c>
      <c r="C230" s="175" t="s">
        <v>674</v>
      </c>
      <c r="D230" s="175">
        <v>50</v>
      </c>
      <c r="E230" s="175">
        <v>91</v>
      </c>
      <c r="F230" s="237">
        <v>1591.46</v>
      </c>
      <c r="G230" s="237">
        <v>18215</v>
      </c>
      <c r="H230" s="237">
        <v>8110.8249999999998</v>
      </c>
      <c r="I230" s="237">
        <v>1.998</v>
      </c>
      <c r="J230" s="237">
        <v>19.173999999999999</v>
      </c>
      <c r="K230" s="237">
        <v>3.0000000000000001E-3</v>
      </c>
      <c r="L230" s="237">
        <v>4.8040000000000003</v>
      </c>
      <c r="M230" s="175">
        <v>2000</v>
      </c>
      <c r="N230" s="55">
        <v>10</v>
      </c>
      <c r="O230" s="60">
        <v>24.718</v>
      </c>
      <c r="P230" s="237">
        <v>23.899000000000001</v>
      </c>
      <c r="Q230" s="237">
        <v>23.137</v>
      </c>
      <c r="R230" s="237">
        <v>22.43</v>
      </c>
      <c r="S230" s="237">
        <v>21.763000000000002</v>
      </c>
      <c r="T230" s="237">
        <v>21.140999999999998</v>
      </c>
      <c r="U230" s="237">
        <v>20.555</v>
      </c>
      <c r="V230" s="237">
        <v>20.003</v>
      </c>
      <c r="W230" s="237">
        <v>19.478999999999999</v>
      </c>
      <c r="X230" s="237">
        <v>18.986000000000001</v>
      </c>
      <c r="Y230" s="237">
        <v>18.513999999999999</v>
      </c>
      <c r="Z230" s="237">
        <v>18.068999999999999</v>
      </c>
      <c r="AA230" s="237">
        <v>17.643999999999998</v>
      </c>
      <c r="AB230" s="237">
        <v>17.239000000000001</v>
      </c>
      <c r="AC230" s="237">
        <v>16.852</v>
      </c>
      <c r="AD230" s="237">
        <v>16.484999999999999</v>
      </c>
      <c r="AE230" s="237">
        <v>16.132999999999999</v>
      </c>
      <c r="AF230" s="237">
        <v>15.795</v>
      </c>
      <c r="AG230" s="237">
        <v>15.47</v>
      </c>
      <c r="AH230" s="238">
        <v>15.157999999999999</v>
      </c>
    </row>
    <row r="231" spans="1:34" x14ac:dyDescent="0.25">
      <c r="A231" s="51" t="s">
        <v>252</v>
      </c>
      <c r="B231" s="177">
        <v>271761</v>
      </c>
      <c r="C231" s="175" t="s">
        <v>674</v>
      </c>
      <c r="D231" s="175">
        <v>50</v>
      </c>
      <c r="E231" s="175">
        <v>139</v>
      </c>
      <c r="F231" s="237">
        <v>1697.53</v>
      </c>
      <c r="G231" s="237">
        <v>12746.56</v>
      </c>
      <c r="H231" s="237">
        <v>8530.6740000000009</v>
      </c>
      <c r="I231" s="237">
        <v>12.606999999999999</v>
      </c>
      <c r="J231" s="237">
        <v>15.919</v>
      </c>
      <c r="K231" s="237">
        <v>3.3000000000000002E-2</v>
      </c>
      <c r="L231" s="237">
        <v>4.7270000000000003</v>
      </c>
      <c r="M231" s="175">
        <v>2000</v>
      </c>
      <c r="N231" s="55">
        <v>10</v>
      </c>
      <c r="O231" s="60">
        <v>20.678000000000001</v>
      </c>
      <c r="P231" s="237">
        <v>19.97</v>
      </c>
      <c r="Q231" s="237">
        <v>19.312999999999999</v>
      </c>
      <c r="R231" s="237">
        <v>18.698</v>
      </c>
      <c r="S231" s="237">
        <v>18.134</v>
      </c>
      <c r="T231" s="237">
        <v>17.597999999999999</v>
      </c>
      <c r="U231" s="237">
        <v>17.093</v>
      </c>
      <c r="V231" s="237">
        <v>16.622</v>
      </c>
      <c r="W231" s="237">
        <v>16.172000000000001</v>
      </c>
      <c r="X231" s="237">
        <v>15.75</v>
      </c>
      <c r="Y231" s="237">
        <v>15.348000000000001</v>
      </c>
      <c r="Z231" s="237">
        <v>14.968999999999999</v>
      </c>
      <c r="AA231" s="237">
        <v>14.606999999999999</v>
      </c>
      <c r="AB231" s="237">
        <v>14.263</v>
      </c>
      <c r="AC231" s="237">
        <v>13.933999999999999</v>
      </c>
      <c r="AD231" s="237">
        <v>13.621</v>
      </c>
      <c r="AE231" s="237">
        <v>13.318</v>
      </c>
      <c r="AF231" s="237">
        <v>13.032999999999999</v>
      </c>
      <c r="AG231" s="237">
        <v>12.76</v>
      </c>
      <c r="AH231" s="238">
        <v>12.496</v>
      </c>
    </row>
    <row r="232" spans="1:34" x14ac:dyDescent="0.25">
      <c r="A232" s="51" t="s">
        <v>252</v>
      </c>
      <c r="B232" s="177">
        <v>271761</v>
      </c>
      <c r="C232" s="175" t="s">
        <v>674</v>
      </c>
      <c r="D232" s="175">
        <v>50</v>
      </c>
      <c r="E232" s="175">
        <v>139</v>
      </c>
      <c r="F232" s="237">
        <v>1722.74</v>
      </c>
      <c r="G232" s="237">
        <v>12854.76</v>
      </c>
      <c r="H232" s="237">
        <v>8583.598</v>
      </c>
      <c r="I232" s="237">
        <v>4.5389999999999997</v>
      </c>
      <c r="J232" s="237">
        <v>15.725</v>
      </c>
      <c r="K232" s="237">
        <v>1.6E-2</v>
      </c>
      <c r="L232" s="237">
        <v>4.7160000000000002</v>
      </c>
      <c r="M232" s="175">
        <v>2000</v>
      </c>
      <c r="N232" s="55">
        <v>10</v>
      </c>
      <c r="O232" s="60">
        <v>20.425999999999998</v>
      </c>
      <c r="P232" s="237">
        <v>19.728000000000002</v>
      </c>
      <c r="Q232" s="237">
        <v>19.079000000000001</v>
      </c>
      <c r="R232" s="237">
        <v>18.472000000000001</v>
      </c>
      <c r="S232" s="237">
        <v>17.908999999999999</v>
      </c>
      <c r="T232" s="237">
        <v>17.379000000000001</v>
      </c>
      <c r="U232" s="237">
        <v>16.88</v>
      </c>
      <c r="V232" s="237">
        <v>16.414000000000001</v>
      </c>
      <c r="W232" s="237">
        <v>15.972</v>
      </c>
      <c r="X232" s="237">
        <v>15.557</v>
      </c>
      <c r="Y232" s="237">
        <v>15.163</v>
      </c>
      <c r="Z232" s="237">
        <v>14.788</v>
      </c>
      <c r="AA232" s="237">
        <v>14.430999999999999</v>
      </c>
      <c r="AB232" s="237">
        <v>14.09</v>
      </c>
      <c r="AC232" s="237">
        <v>13.766</v>
      </c>
      <c r="AD232" s="237">
        <v>13.454000000000001</v>
      </c>
      <c r="AE232" s="237">
        <v>13.162000000000001</v>
      </c>
      <c r="AF232" s="237">
        <v>12.88</v>
      </c>
      <c r="AG232" s="237">
        <v>12.606</v>
      </c>
      <c r="AH232" s="238">
        <v>12.346</v>
      </c>
    </row>
    <row r="233" spans="1:34" x14ac:dyDescent="0.25">
      <c r="A233" s="51" t="s">
        <v>252</v>
      </c>
      <c r="B233" s="177">
        <v>271761</v>
      </c>
      <c r="C233" s="175" t="s">
        <v>674</v>
      </c>
      <c r="D233" s="175">
        <v>50</v>
      </c>
      <c r="E233" s="175">
        <v>139</v>
      </c>
      <c r="F233" s="237">
        <v>1752.79</v>
      </c>
      <c r="G233" s="237">
        <v>12995.76</v>
      </c>
      <c r="H233" s="237">
        <v>8657.2119999999995</v>
      </c>
      <c r="I233" s="237">
        <v>4.6669999999999998</v>
      </c>
      <c r="J233" s="237">
        <v>15.853999999999999</v>
      </c>
      <c r="K233" s="237">
        <v>5.5E-2</v>
      </c>
      <c r="L233" s="237">
        <v>4.7050000000000001</v>
      </c>
      <c r="M233" s="175">
        <v>2000</v>
      </c>
      <c r="N233" s="55">
        <v>10</v>
      </c>
      <c r="O233" s="60">
        <v>20.588999999999999</v>
      </c>
      <c r="P233" s="237">
        <v>19.884</v>
      </c>
      <c r="Q233" s="237">
        <v>19.231000000000002</v>
      </c>
      <c r="R233" s="237">
        <v>18.622</v>
      </c>
      <c r="S233" s="237">
        <v>18.055</v>
      </c>
      <c r="T233" s="237">
        <v>17.524000000000001</v>
      </c>
      <c r="U233" s="237">
        <v>17.023</v>
      </c>
      <c r="V233" s="237">
        <v>16.552</v>
      </c>
      <c r="W233" s="237">
        <v>16.108000000000001</v>
      </c>
      <c r="X233" s="237">
        <v>15.686</v>
      </c>
      <c r="Y233" s="237">
        <v>15.288</v>
      </c>
      <c r="Z233" s="237">
        <v>14.909000000000001</v>
      </c>
      <c r="AA233" s="237">
        <v>14.55</v>
      </c>
      <c r="AB233" s="237">
        <v>14.207000000000001</v>
      </c>
      <c r="AC233" s="237">
        <v>13.878</v>
      </c>
      <c r="AD233" s="237">
        <v>13.564</v>
      </c>
      <c r="AE233" s="237">
        <v>13.268000000000001</v>
      </c>
      <c r="AF233" s="237">
        <v>12.986000000000001</v>
      </c>
      <c r="AG233" s="237">
        <v>12.712</v>
      </c>
      <c r="AH233" s="238">
        <v>12.45</v>
      </c>
    </row>
    <row r="234" spans="1:34" x14ac:dyDescent="0.25">
      <c r="A234" s="51" t="s">
        <v>253</v>
      </c>
      <c r="B234" s="177">
        <v>271762</v>
      </c>
      <c r="C234" s="175" t="s">
        <v>674</v>
      </c>
      <c r="D234" s="175">
        <v>50</v>
      </c>
      <c r="E234" s="175">
        <v>143</v>
      </c>
      <c r="F234" s="237">
        <v>16366.59</v>
      </c>
      <c r="G234" s="237">
        <v>120066.25</v>
      </c>
      <c r="H234" s="237">
        <v>8354.2099999999991</v>
      </c>
      <c r="I234" s="237">
        <v>10.545999999999999</v>
      </c>
      <c r="J234" s="237">
        <v>16.728000000000002</v>
      </c>
      <c r="K234" s="237">
        <v>0.02</v>
      </c>
      <c r="L234" s="237">
        <v>0.47799999999999998</v>
      </c>
      <c r="M234" s="175">
        <v>2000</v>
      </c>
      <c r="N234" s="55">
        <v>10</v>
      </c>
      <c r="O234" s="60">
        <v>22.114000000000001</v>
      </c>
      <c r="P234" s="237">
        <v>21.309000000000001</v>
      </c>
      <c r="Q234" s="237">
        <v>20.552</v>
      </c>
      <c r="R234" s="237">
        <v>19.847000000000001</v>
      </c>
      <c r="S234" s="237">
        <v>19.207000000000001</v>
      </c>
      <c r="T234" s="237">
        <v>18.605</v>
      </c>
      <c r="U234" s="237">
        <v>18.023</v>
      </c>
      <c r="V234" s="237">
        <v>17.497</v>
      </c>
      <c r="W234" s="237">
        <v>16.991</v>
      </c>
      <c r="X234" s="237">
        <v>16.521999999999998</v>
      </c>
      <c r="Y234" s="237">
        <v>16.059999999999999</v>
      </c>
      <c r="Z234" s="237">
        <v>15.635999999999999</v>
      </c>
      <c r="AA234" s="237">
        <v>15.244999999999999</v>
      </c>
      <c r="AB234" s="237">
        <v>14.853999999999999</v>
      </c>
      <c r="AC234" s="237">
        <v>14.496</v>
      </c>
      <c r="AD234" s="237">
        <v>14.151999999999999</v>
      </c>
      <c r="AE234" s="237">
        <v>13.82</v>
      </c>
      <c r="AF234" s="237">
        <v>13.515000000000001</v>
      </c>
      <c r="AG234" s="237">
        <v>13.198</v>
      </c>
      <c r="AH234" s="238">
        <v>12.91</v>
      </c>
    </row>
    <row r="235" spans="1:34" x14ac:dyDescent="0.25">
      <c r="A235" s="51" t="s">
        <v>253</v>
      </c>
      <c r="B235" s="177">
        <v>271762</v>
      </c>
      <c r="C235" s="175" t="s">
        <v>674</v>
      </c>
      <c r="D235" s="175">
        <v>50</v>
      </c>
      <c r="E235" s="175">
        <v>143</v>
      </c>
      <c r="F235" s="237">
        <v>17081.080000000002</v>
      </c>
      <c r="G235" s="237">
        <v>125301.14</v>
      </c>
      <c r="H235" s="237">
        <v>8573.1360000000004</v>
      </c>
      <c r="I235" s="237">
        <v>18.238</v>
      </c>
      <c r="J235" s="237">
        <v>16.93</v>
      </c>
      <c r="K235" s="237">
        <v>1.2999999999999999E-2</v>
      </c>
      <c r="L235" s="237">
        <v>0.47</v>
      </c>
      <c r="M235" s="175">
        <v>2000</v>
      </c>
      <c r="N235" s="55">
        <v>10</v>
      </c>
      <c r="O235" s="60">
        <v>22.332000000000001</v>
      </c>
      <c r="P235" s="237">
        <v>21.526</v>
      </c>
      <c r="Q235" s="237">
        <v>20.773</v>
      </c>
      <c r="R235" s="237">
        <v>20.067</v>
      </c>
      <c r="S235" s="237">
        <v>19.416</v>
      </c>
      <c r="T235" s="237">
        <v>18.803999999999998</v>
      </c>
      <c r="U235" s="237">
        <v>18.222999999999999</v>
      </c>
      <c r="V235" s="237">
        <v>17.696999999999999</v>
      </c>
      <c r="W235" s="237">
        <v>17.201000000000001</v>
      </c>
      <c r="X235" s="237">
        <v>16.724</v>
      </c>
      <c r="Y235" s="237">
        <v>16.277000000000001</v>
      </c>
      <c r="Z235" s="237">
        <v>15.859</v>
      </c>
      <c r="AA235" s="237">
        <v>15.443</v>
      </c>
      <c r="AB235" s="237">
        <v>15.051</v>
      </c>
      <c r="AC235" s="237">
        <v>14.698</v>
      </c>
      <c r="AD235" s="237">
        <v>14.347</v>
      </c>
      <c r="AE235" s="237">
        <v>14.010999999999999</v>
      </c>
      <c r="AF235" s="237">
        <v>13.69</v>
      </c>
      <c r="AG235" s="237">
        <v>13.374000000000001</v>
      </c>
      <c r="AH235" s="238">
        <v>13.090999999999999</v>
      </c>
    </row>
    <row r="236" spans="1:34" x14ac:dyDescent="0.25">
      <c r="A236" s="51" t="s">
        <v>253</v>
      </c>
      <c r="B236" s="177">
        <v>271762</v>
      </c>
      <c r="C236" s="175" t="s">
        <v>674</v>
      </c>
      <c r="D236" s="175">
        <v>50</v>
      </c>
      <c r="E236" s="175">
        <v>143</v>
      </c>
      <c r="F236" s="237">
        <v>18095.93</v>
      </c>
      <c r="G236" s="237">
        <v>130267.11</v>
      </c>
      <c r="H236" s="237">
        <v>8746.4359999999997</v>
      </c>
      <c r="I236" s="237">
        <v>11.708</v>
      </c>
      <c r="J236" s="237">
        <v>17.091999999999999</v>
      </c>
      <c r="K236" s="237">
        <v>1.2E-2</v>
      </c>
      <c r="L236" s="237">
        <v>0.46100000000000002</v>
      </c>
      <c r="M236" s="175">
        <v>2000</v>
      </c>
      <c r="N236" s="55">
        <v>10</v>
      </c>
      <c r="O236" s="60">
        <v>22.552</v>
      </c>
      <c r="P236" s="237">
        <v>21.724</v>
      </c>
      <c r="Q236" s="237">
        <v>20.966999999999999</v>
      </c>
      <c r="R236" s="237">
        <v>20.253</v>
      </c>
      <c r="S236" s="237">
        <v>19.602</v>
      </c>
      <c r="T236" s="237">
        <v>18.992000000000001</v>
      </c>
      <c r="U236" s="237">
        <v>18.414000000000001</v>
      </c>
      <c r="V236" s="237">
        <v>17.879000000000001</v>
      </c>
      <c r="W236" s="237">
        <v>17.382000000000001</v>
      </c>
      <c r="X236" s="237">
        <v>16.888999999999999</v>
      </c>
      <c r="Y236" s="237">
        <v>16.439</v>
      </c>
      <c r="Z236" s="237">
        <v>16.003</v>
      </c>
      <c r="AA236" s="237">
        <v>15.593</v>
      </c>
      <c r="AB236" s="237">
        <v>15.192</v>
      </c>
      <c r="AC236" s="237">
        <v>14.811999999999999</v>
      </c>
      <c r="AD236" s="237">
        <v>14.468999999999999</v>
      </c>
      <c r="AE236" s="237">
        <v>14.14</v>
      </c>
      <c r="AF236" s="237">
        <v>13.816000000000001</v>
      </c>
      <c r="AG236" s="237">
        <v>13.518000000000001</v>
      </c>
      <c r="AH236" s="238">
        <v>13.212</v>
      </c>
    </row>
    <row r="237" spans="1:34" x14ac:dyDescent="0.25">
      <c r="A237" s="51" t="s">
        <v>254</v>
      </c>
      <c r="B237" s="177">
        <v>271763</v>
      </c>
      <c r="C237" s="175" t="s">
        <v>674</v>
      </c>
      <c r="D237" s="175">
        <v>50</v>
      </c>
      <c r="E237" s="175">
        <v>114</v>
      </c>
      <c r="F237" s="237">
        <v>4277.8100000000004</v>
      </c>
      <c r="G237" s="237">
        <v>41681.94</v>
      </c>
      <c r="H237" s="237">
        <v>2409.6889999999999</v>
      </c>
      <c r="I237" s="237">
        <v>25.893000000000001</v>
      </c>
      <c r="J237" s="237">
        <v>11.372999999999999</v>
      </c>
      <c r="K237" s="237">
        <v>6.5000000000000002E-2</v>
      </c>
      <c r="L237" s="237">
        <v>0.498</v>
      </c>
      <c r="M237" s="175">
        <v>2000</v>
      </c>
      <c r="N237" s="55">
        <v>10</v>
      </c>
      <c r="O237" s="60">
        <v>14.861000000000001</v>
      </c>
      <c r="P237" s="237">
        <v>14.347</v>
      </c>
      <c r="Q237" s="237">
        <v>13.849</v>
      </c>
      <c r="R237" s="237">
        <v>13.417</v>
      </c>
      <c r="S237" s="237">
        <v>12.997</v>
      </c>
      <c r="T237" s="237">
        <v>12.585000000000001</v>
      </c>
      <c r="U237" s="237">
        <v>12.217000000000001</v>
      </c>
      <c r="V237" s="237">
        <v>11.88</v>
      </c>
      <c r="W237" s="237">
        <v>11.544</v>
      </c>
      <c r="X237" s="237">
        <v>11.254</v>
      </c>
      <c r="Y237" s="237">
        <v>10.936999999999999</v>
      </c>
      <c r="Z237" s="237">
        <v>10.686</v>
      </c>
      <c r="AA237" s="237">
        <v>10.395</v>
      </c>
      <c r="AB237" s="237">
        <v>10.177</v>
      </c>
      <c r="AC237" s="237">
        <v>9.9269999999999996</v>
      </c>
      <c r="AD237" s="237">
        <v>9.6969999999999992</v>
      </c>
      <c r="AE237" s="237">
        <v>9.4730000000000008</v>
      </c>
      <c r="AF237" s="237">
        <v>9.27</v>
      </c>
      <c r="AG237" s="237">
        <v>9.0619999999999994</v>
      </c>
      <c r="AH237" s="238">
        <v>8.8819999999999997</v>
      </c>
    </row>
    <row r="238" spans="1:34" x14ac:dyDescent="0.25">
      <c r="A238" s="51" t="s">
        <v>254</v>
      </c>
      <c r="B238" s="177">
        <v>271763</v>
      </c>
      <c r="C238" s="175" t="s">
        <v>674</v>
      </c>
      <c r="D238" s="175">
        <v>50</v>
      </c>
      <c r="E238" s="175">
        <v>114</v>
      </c>
      <c r="F238" s="237">
        <v>4833.09</v>
      </c>
      <c r="G238" s="237">
        <v>44840.02</v>
      </c>
      <c r="H238" s="237">
        <v>2594.2109999999998</v>
      </c>
      <c r="I238" s="237">
        <v>2.1970000000000001</v>
      </c>
      <c r="J238" s="237">
        <v>11.858000000000001</v>
      </c>
      <c r="K238" s="237">
        <v>1.7000000000000001E-2</v>
      </c>
      <c r="L238" s="237">
        <v>0.498</v>
      </c>
      <c r="M238" s="175">
        <v>2000</v>
      </c>
      <c r="N238" s="55">
        <v>10</v>
      </c>
      <c r="O238" s="60">
        <v>15.499000000000001</v>
      </c>
      <c r="P238" s="237">
        <v>14.923999999999999</v>
      </c>
      <c r="Q238" s="237">
        <v>14.456</v>
      </c>
      <c r="R238" s="237">
        <v>13.955</v>
      </c>
      <c r="S238" s="237">
        <v>13.553000000000001</v>
      </c>
      <c r="T238" s="237">
        <v>13.115</v>
      </c>
      <c r="U238" s="237">
        <v>12.768000000000001</v>
      </c>
      <c r="V238" s="237">
        <v>12.369</v>
      </c>
      <c r="W238" s="237">
        <v>12.07</v>
      </c>
      <c r="X238" s="237">
        <v>11.698</v>
      </c>
      <c r="Y238" s="237">
        <v>11.441000000000001</v>
      </c>
      <c r="Z238" s="237">
        <v>11.121</v>
      </c>
      <c r="AA238" s="237">
        <v>10.878</v>
      </c>
      <c r="AB238" s="237">
        <v>10.584</v>
      </c>
      <c r="AC238" s="237">
        <v>10.359</v>
      </c>
      <c r="AD238" s="237">
        <v>10.102</v>
      </c>
      <c r="AE238" s="237">
        <v>9.89</v>
      </c>
      <c r="AF238" s="237">
        <v>9.6579999999999995</v>
      </c>
      <c r="AG238" s="237">
        <v>9.4700000000000006</v>
      </c>
      <c r="AH238" s="238">
        <v>9.2539999999999996</v>
      </c>
    </row>
    <row r="239" spans="1:34" x14ac:dyDescent="0.25">
      <c r="A239" s="51" t="s">
        <v>254</v>
      </c>
      <c r="B239" s="177">
        <v>271763</v>
      </c>
      <c r="C239" s="175" t="s">
        <v>674</v>
      </c>
      <c r="D239" s="175">
        <v>50</v>
      </c>
      <c r="E239" s="175">
        <v>114</v>
      </c>
      <c r="F239" s="237">
        <v>5117.3900000000003</v>
      </c>
      <c r="G239" s="237">
        <v>47023.96</v>
      </c>
      <c r="H239" s="237">
        <v>2719.855</v>
      </c>
      <c r="I239" s="237">
        <v>4.0670000000000002</v>
      </c>
      <c r="J239" s="237">
        <v>12.21</v>
      </c>
      <c r="K239" s="237">
        <v>4.5999999999999999E-2</v>
      </c>
      <c r="L239" s="237">
        <v>0.498</v>
      </c>
      <c r="M239" s="175">
        <v>2000</v>
      </c>
      <c r="N239" s="55">
        <v>10</v>
      </c>
      <c r="O239" s="60">
        <v>15.974</v>
      </c>
      <c r="P239" s="237">
        <v>15.391</v>
      </c>
      <c r="Q239" s="237">
        <v>14.893000000000001</v>
      </c>
      <c r="R239" s="237">
        <v>14.395</v>
      </c>
      <c r="S239" s="237">
        <v>13.965999999999999</v>
      </c>
      <c r="T239" s="237">
        <v>13.523</v>
      </c>
      <c r="U239" s="237">
        <v>13.132</v>
      </c>
      <c r="V239" s="237">
        <v>12.759</v>
      </c>
      <c r="W239" s="237">
        <v>12.407</v>
      </c>
      <c r="X239" s="237">
        <v>12.076000000000001</v>
      </c>
      <c r="Y239" s="237">
        <v>11.773999999999999</v>
      </c>
      <c r="Z239" s="237">
        <v>11.454000000000001</v>
      </c>
      <c r="AA239" s="237">
        <v>11.186</v>
      </c>
      <c r="AB239" s="237">
        <v>10.893000000000001</v>
      </c>
      <c r="AC239" s="237">
        <v>10.659000000000001</v>
      </c>
      <c r="AD239" s="237">
        <v>10.394</v>
      </c>
      <c r="AE239" s="237">
        <v>10.167</v>
      </c>
      <c r="AF239" s="237">
        <v>9.9390000000000001</v>
      </c>
      <c r="AG239" s="237">
        <v>9.7230000000000008</v>
      </c>
      <c r="AH239" s="238">
        <v>9.5030000000000001</v>
      </c>
    </row>
    <row r="240" spans="1:34" x14ac:dyDescent="0.25">
      <c r="A240" s="51" t="s">
        <v>255</v>
      </c>
      <c r="B240" s="177">
        <v>271764</v>
      </c>
      <c r="C240" s="175" t="s">
        <v>674</v>
      </c>
      <c r="D240" s="175">
        <v>50</v>
      </c>
      <c r="E240" s="175">
        <v>144</v>
      </c>
      <c r="F240" s="237">
        <v>14988.96</v>
      </c>
      <c r="G240" s="237">
        <v>107688.18</v>
      </c>
      <c r="H240" s="237">
        <v>7830.47</v>
      </c>
      <c r="I240" s="237">
        <v>16.103000000000002</v>
      </c>
      <c r="J240" s="237">
        <v>22.167000000000002</v>
      </c>
      <c r="K240" s="237">
        <v>3.1E-2</v>
      </c>
      <c r="L240" s="237">
        <v>0.496</v>
      </c>
      <c r="M240" s="175">
        <v>2000</v>
      </c>
      <c r="N240" s="55">
        <v>10</v>
      </c>
      <c r="O240" s="60">
        <v>27.497</v>
      </c>
      <c r="P240" s="237">
        <v>26.76</v>
      </c>
      <c r="Q240" s="237">
        <v>26.059000000000001</v>
      </c>
      <c r="R240" s="237">
        <v>25.384</v>
      </c>
      <c r="S240" s="237">
        <v>24.763000000000002</v>
      </c>
      <c r="T240" s="237">
        <v>24.172000000000001</v>
      </c>
      <c r="U240" s="237">
        <v>23.613</v>
      </c>
      <c r="V240" s="237">
        <v>23.077999999999999</v>
      </c>
      <c r="W240" s="237">
        <v>22.555</v>
      </c>
      <c r="X240" s="237">
        <v>22.06</v>
      </c>
      <c r="Y240" s="237">
        <v>21.606999999999999</v>
      </c>
      <c r="Z240" s="237">
        <v>21.161999999999999</v>
      </c>
      <c r="AA240" s="237">
        <v>20.713999999999999</v>
      </c>
      <c r="AB240" s="237">
        <v>20.297999999999998</v>
      </c>
      <c r="AC240" s="237">
        <v>19.91</v>
      </c>
      <c r="AD240" s="237">
        <v>19.527000000000001</v>
      </c>
      <c r="AE240" s="237">
        <v>19.163</v>
      </c>
      <c r="AF240" s="237">
        <v>18.814</v>
      </c>
      <c r="AG240" s="237">
        <v>18.468</v>
      </c>
      <c r="AH240" s="238">
        <v>18.134</v>
      </c>
    </row>
    <row r="241" spans="1:34" x14ac:dyDescent="0.25">
      <c r="A241" s="51" t="s">
        <v>255</v>
      </c>
      <c r="B241" s="177">
        <v>271764</v>
      </c>
      <c r="C241" s="175" t="s">
        <v>674</v>
      </c>
      <c r="D241" s="175">
        <v>50</v>
      </c>
      <c r="E241" s="175">
        <v>144</v>
      </c>
      <c r="F241" s="237">
        <v>15381.93</v>
      </c>
      <c r="G241" s="237">
        <v>111359.67999999999</v>
      </c>
      <c r="H241" s="237">
        <v>8036.8270000000002</v>
      </c>
      <c r="I241" s="237">
        <v>9.6880000000000006</v>
      </c>
      <c r="J241" s="237">
        <v>22.858000000000001</v>
      </c>
      <c r="K241" s="237">
        <v>3.5000000000000003E-2</v>
      </c>
      <c r="L241" s="237">
        <v>0.49199999999999999</v>
      </c>
      <c r="M241" s="175">
        <v>2000</v>
      </c>
      <c r="N241" s="55">
        <v>10</v>
      </c>
      <c r="O241" s="60">
        <v>28.42</v>
      </c>
      <c r="P241" s="237">
        <v>27.655000000000001</v>
      </c>
      <c r="Q241" s="237">
        <v>26.925000000000001</v>
      </c>
      <c r="R241" s="237">
        <v>26.238</v>
      </c>
      <c r="S241" s="237">
        <v>25.591000000000001</v>
      </c>
      <c r="T241" s="237">
        <v>24.974</v>
      </c>
      <c r="U241" s="237">
        <v>24.387</v>
      </c>
      <c r="V241" s="237">
        <v>23.824000000000002</v>
      </c>
      <c r="W241" s="237">
        <v>23.294</v>
      </c>
      <c r="X241" s="237">
        <v>22.791</v>
      </c>
      <c r="Y241" s="237">
        <v>22.300999999999998</v>
      </c>
      <c r="Z241" s="237">
        <v>21.835000000000001</v>
      </c>
      <c r="AA241" s="237">
        <v>21.401</v>
      </c>
      <c r="AB241" s="237">
        <v>20.972000000000001</v>
      </c>
      <c r="AC241" s="237">
        <v>20.552</v>
      </c>
      <c r="AD241" s="237">
        <v>20.16</v>
      </c>
      <c r="AE241" s="237">
        <v>19.786000000000001</v>
      </c>
      <c r="AF241" s="237">
        <v>19.423999999999999</v>
      </c>
      <c r="AG241" s="237">
        <v>19.068000000000001</v>
      </c>
      <c r="AH241" s="238">
        <v>18.725999999999999</v>
      </c>
    </row>
    <row r="242" spans="1:34" x14ac:dyDescent="0.25">
      <c r="A242" s="51" t="s">
        <v>255</v>
      </c>
      <c r="B242" s="177">
        <v>271764</v>
      </c>
      <c r="C242" s="175" t="s">
        <v>674</v>
      </c>
      <c r="D242" s="175">
        <v>50</v>
      </c>
      <c r="E242" s="175">
        <v>144</v>
      </c>
      <c r="F242" s="237">
        <v>14911.77</v>
      </c>
      <c r="G242" s="237">
        <v>117684.51</v>
      </c>
      <c r="H242" s="237">
        <v>8399.625</v>
      </c>
      <c r="I242" s="237">
        <v>6.8780000000000001</v>
      </c>
      <c r="J242" s="237">
        <v>23.812000000000001</v>
      </c>
      <c r="K242" s="237">
        <v>2.5999999999999999E-2</v>
      </c>
      <c r="L242" s="237">
        <v>0.48699999999999999</v>
      </c>
      <c r="M242" s="175">
        <v>2000</v>
      </c>
      <c r="N242" s="55">
        <v>10</v>
      </c>
      <c r="O242" s="60">
        <v>29.504999999999999</v>
      </c>
      <c r="P242" s="237">
        <v>28.710999999999999</v>
      </c>
      <c r="Q242" s="237">
        <v>27.965</v>
      </c>
      <c r="R242" s="237">
        <v>27.248999999999999</v>
      </c>
      <c r="S242" s="237">
        <v>26.573</v>
      </c>
      <c r="T242" s="237">
        <v>25.934999999999999</v>
      </c>
      <c r="U242" s="237">
        <v>25.338999999999999</v>
      </c>
      <c r="V242" s="237">
        <v>24.757000000000001</v>
      </c>
      <c r="W242" s="237">
        <v>24.199000000000002</v>
      </c>
      <c r="X242" s="237">
        <v>23.675999999999998</v>
      </c>
      <c r="Y242" s="237">
        <v>23.184000000000001</v>
      </c>
      <c r="Z242" s="237">
        <v>22.704999999999998</v>
      </c>
      <c r="AA242" s="237">
        <v>22.241</v>
      </c>
      <c r="AB242" s="237">
        <v>21.786000000000001</v>
      </c>
      <c r="AC242" s="237">
        <v>21.364999999999998</v>
      </c>
      <c r="AD242" s="237">
        <v>20.959</v>
      </c>
      <c r="AE242" s="237">
        <v>20.567</v>
      </c>
      <c r="AF242" s="237">
        <v>20.184000000000001</v>
      </c>
      <c r="AG242" s="237">
        <v>19.824999999999999</v>
      </c>
      <c r="AH242" s="238">
        <v>19.463999999999999</v>
      </c>
    </row>
    <row r="243" spans="1:34" x14ac:dyDescent="0.25">
      <c r="A243" s="51" t="s">
        <v>256</v>
      </c>
      <c r="B243" s="177">
        <v>271765</v>
      </c>
      <c r="C243" s="175" t="s">
        <v>674</v>
      </c>
      <c r="D243" s="175">
        <v>50</v>
      </c>
      <c r="E243" s="175">
        <v>145</v>
      </c>
      <c r="F243" s="237">
        <v>1374.48</v>
      </c>
      <c r="G243" s="237">
        <v>9969.4</v>
      </c>
      <c r="H243" s="237">
        <v>7287.1459999999997</v>
      </c>
      <c r="I243" s="237">
        <v>11.196</v>
      </c>
      <c r="J243" s="237">
        <v>18.533000000000001</v>
      </c>
      <c r="K243" s="237">
        <v>8.0000000000000002E-3</v>
      </c>
      <c r="L243" s="237">
        <v>4.9489999999999998</v>
      </c>
      <c r="M243" s="175">
        <v>2000</v>
      </c>
      <c r="N243" s="55">
        <v>10</v>
      </c>
      <c r="O243" s="60">
        <v>24.228999999999999</v>
      </c>
      <c r="P243" s="237">
        <v>23.381</v>
      </c>
      <c r="Q243" s="237">
        <v>22.594000000000001</v>
      </c>
      <c r="R243" s="237">
        <v>21.861999999999998</v>
      </c>
      <c r="S243" s="237">
        <v>21.178000000000001</v>
      </c>
      <c r="T243" s="237">
        <v>20.538</v>
      </c>
      <c r="U243" s="237">
        <v>19.934999999999999</v>
      </c>
      <c r="V243" s="237">
        <v>19.37</v>
      </c>
      <c r="W243" s="237">
        <v>18.838999999999999</v>
      </c>
      <c r="X243" s="237">
        <v>18.332999999999998</v>
      </c>
      <c r="Y243" s="237">
        <v>17.852</v>
      </c>
      <c r="Z243" s="237">
        <v>17.398</v>
      </c>
      <c r="AA243" s="237">
        <v>16.963000000000001</v>
      </c>
      <c r="AB243" s="237">
        <v>16.547000000000001</v>
      </c>
      <c r="AC243" s="237">
        <v>16.155000000000001</v>
      </c>
      <c r="AD243" s="237">
        <v>15.779</v>
      </c>
      <c r="AE243" s="237">
        <v>15.423999999999999</v>
      </c>
      <c r="AF243" s="237">
        <v>15.082000000000001</v>
      </c>
      <c r="AG243" s="237">
        <v>14.755000000000001</v>
      </c>
      <c r="AH243" s="238">
        <v>14.439</v>
      </c>
    </row>
    <row r="244" spans="1:34" x14ac:dyDescent="0.25">
      <c r="A244" s="51" t="s">
        <v>256</v>
      </c>
      <c r="B244" s="177">
        <v>271765</v>
      </c>
      <c r="C244" s="175" t="s">
        <v>674</v>
      </c>
      <c r="D244" s="175">
        <v>50</v>
      </c>
      <c r="E244" s="175">
        <v>145</v>
      </c>
      <c r="F244" s="237">
        <v>1538.6</v>
      </c>
      <c r="G244" s="237">
        <v>11171.78</v>
      </c>
      <c r="H244" s="237">
        <v>7967.5230000000001</v>
      </c>
      <c r="I244" s="237">
        <v>6.5570000000000004</v>
      </c>
      <c r="J244" s="237">
        <v>18.722000000000001</v>
      </c>
      <c r="K244" s="237">
        <v>4.0000000000000001E-3</v>
      </c>
      <c r="L244" s="237">
        <v>4.8289999999999997</v>
      </c>
      <c r="M244" s="175">
        <v>2000</v>
      </c>
      <c r="N244" s="55">
        <v>10</v>
      </c>
      <c r="O244" s="60">
        <v>24.52</v>
      </c>
      <c r="P244" s="237">
        <v>23.658000000000001</v>
      </c>
      <c r="Q244" s="237">
        <v>22.86</v>
      </c>
      <c r="R244" s="237">
        <v>22.117000000000001</v>
      </c>
      <c r="S244" s="237">
        <v>21.425000000000001</v>
      </c>
      <c r="T244" s="237">
        <v>20.773</v>
      </c>
      <c r="U244" s="237">
        <v>20.157</v>
      </c>
      <c r="V244" s="237">
        <v>19.577999999999999</v>
      </c>
      <c r="W244" s="237">
        <v>19.032</v>
      </c>
      <c r="X244" s="237">
        <v>18.515999999999998</v>
      </c>
      <c r="Y244" s="237">
        <v>18.024999999999999</v>
      </c>
      <c r="Z244" s="237">
        <v>17.562000000000001</v>
      </c>
      <c r="AA244" s="237">
        <v>17.120999999999999</v>
      </c>
      <c r="AB244" s="237">
        <v>16.702000000000002</v>
      </c>
      <c r="AC244" s="237">
        <v>16.3</v>
      </c>
      <c r="AD244" s="237">
        <v>15.919</v>
      </c>
      <c r="AE244" s="237">
        <v>15.554</v>
      </c>
      <c r="AF244" s="237">
        <v>15.205</v>
      </c>
      <c r="AG244" s="237">
        <v>14.872</v>
      </c>
      <c r="AH244" s="238">
        <v>14.552</v>
      </c>
    </row>
    <row r="245" spans="1:34" x14ac:dyDescent="0.25">
      <c r="A245" s="51" t="s">
        <v>256</v>
      </c>
      <c r="B245" s="177">
        <v>271765</v>
      </c>
      <c r="C245" s="175" t="s">
        <v>674</v>
      </c>
      <c r="D245" s="175">
        <v>50</v>
      </c>
      <c r="E245" s="175">
        <v>145</v>
      </c>
      <c r="F245" s="237">
        <v>1602.71</v>
      </c>
      <c r="G245" s="237">
        <v>11623.29</v>
      </c>
      <c r="H245" s="237">
        <v>8214.7780000000002</v>
      </c>
      <c r="I245" s="237">
        <v>9.3759999999999994</v>
      </c>
      <c r="J245" s="237">
        <v>18.797999999999998</v>
      </c>
      <c r="K245" s="237">
        <v>3.0000000000000001E-3</v>
      </c>
      <c r="L245" s="237">
        <v>4.7850000000000001</v>
      </c>
      <c r="M245" s="175">
        <v>2000</v>
      </c>
      <c r="N245" s="55">
        <v>10</v>
      </c>
      <c r="O245" s="60">
        <v>24.637</v>
      </c>
      <c r="P245" s="237">
        <v>23.768000000000001</v>
      </c>
      <c r="Q245" s="237">
        <v>22.962</v>
      </c>
      <c r="R245" s="237">
        <v>22.21</v>
      </c>
      <c r="S245" s="237">
        <v>21.509</v>
      </c>
      <c r="T245" s="237">
        <v>20.852</v>
      </c>
      <c r="U245" s="237">
        <v>20.236999999999998</v>
      </c>
      <c r="V245" s="237">
        <v>19.655000000000001</v>
      </c>
      <c r="W245" s="237">
        <v>19.106999999999999</v>
      </c>
      <c r="X245" s="237">
        <v>18.588000000000001</v>
      </c>
      <c r="Y245" s="237">
        <v>18.097000000000001</v>
      </c>
      <c r="Z245" s="237">
        <v>17.631</v>
      </c>
      <c r="AA245" s="237">
        <v>17.189</v>
      </c>
      <c r="AB245" s="237">
        <v>16.768000000000001</v>
      </c>
      <c r="AC245" s="237">
        <v>16.366</v>
      </c>
      <c r="AD245" s="237">
        <v>15.98</v>
      </c>
      <c r="AE245" s="237">
        <v>15.612</v>
      </c>
      <c r="AF245" s="237">
        <v>15.262</v>
      </c>
      <c r="AG245" s="237">
        <v>14.925000000000001</v>
      </c>
      <c r="AH245" s="238">
        <v>14.603</v>
      </c>
    </row>
    <row r="246" spans="1:34" x14ac:dyDescent="0.25">
      <c r="A246" s="51" t="s">
        <v>257</v>
      </c>
      <c r="B246" s="177">
        <v>271766</v>
      </c>
      <c r="C246" s="175" t="s">
        <v>674</v>
      </c>
      <c r="D246" s="175">
        <v>50</v>
      </c>
      <c r="E246" s="175">
        <v>94</v>
      </c>
      <c r="F246" s="237">
        <v>2941.39</v>
      </c>
      <c r="G246" s="237">
        <v>33527.81</v>
      </c>
      <c r="H246" s="237">
        <v>1595.7750000000001</v>
      </c>
      <c r="I246" s="237">
        <v>5.3479999999999999</v>
      </c>
      <c r="J246" s="237">
        <v>15.571999999999999</v>
      </c>
      <c r="K246" s="237">
        <v>4.2000000000000003E-2</v>
      </c>
      <c r="L246" s="237">
        <v>0.497</v>
      </c>
      <c r="M246" s="175">
        <v>2000</v>
      </c>
      <c r="N246" s="55">
        <v>10</v>
      </c>
      <c r="O246" s="60">
        <v>20.283000000000001</v>
      </c>
      <c r="P246" s="237">
        <v>19.597999999999999</v>
      </c>
      <c r="Q246" s="237">
        <v>18.946000000000002</v>
      </c>
      <c r="R246" s="237">
        <v>18.332000000000001</v>
      </c>
      <c r="S246" s="237">
        <v>17.768999999999998</v>
      </c>
      <c r="T246" s="237">
        <v>17.239000000000001</v>
      </c>
      <c r="U246" s="237">
        <v>16.736000000000001</v>
      </c>
      <c r="V246" s="237">
        <v>16.260999999999999</v>
      </c>
      <c r="W246" s="237">
        <v>15.823</v>
      </c>
      <c r="X246" s="237">
        <v>15.4</v>
      </c>
      <c r="Y246" s="237">
        <v>15.016</v>
      </c>
      <c r="Z246" s="237">
        <v>14.64</v>
      </c>
      <c r="AA246" s="237">
        <v>14.273999999999999</v>
      </c>
      <c r="AB246" s="237">
        <v>13.917</v>
      </c>
      <c r="AC246" s="237">
        <v>13.603999999999999</v>
      </c>
      <c r="AD246" s="237">
        <v>13.302</v>
      </c>
      <c r="AE246" s="237">
        <v>12.992000000000001</v>
      </c>
      <c r="AF246" s="237">
        <v>12.695</v>
      </c>
      <c r="AG246" s="237">
        <v>12.435</v>
      </c>
      <c r="AH246" s="238">
        <v>12.172000000000001</v>
      </c>
    </row>
    <row r="247" spans="1:34" x14ac:dyDescent="0.25">
      <c r="A247" s="51" t="s">
        <v>257</v>
      </c>
      <c r="B247" s="177">
        <v>271766</v>
      </c>
      <c r="C247" s="175" t="s">
        <v>674</v>
      </c>
      <c r="D247" s="175">
        <v>50</v>
      </c>
      <c r="E247" s="175">
        <v>94</v>
      </c>
      <c r="F247" s="237">
        <v>3168.1</v>
      </c>
      <c r="G247" s="237">
        <v>36551.949999999997</v>
      </c>
      <c r="H247" s="237">
        <v>1740.3989999999999</v>
      </c>
      <c r="I247" s="237">
        <v>11.19</v>
      </c>
      <c r="J247" s="237">
        <v>15.977</v>
      </c>
      <c r="K247" s="237">
        <v>2.8000000000000001E-2</v>
      </c>
      <c r="L247" s="237">
        <v>0.497</v>
      </c>
      <c r="M247" s="175">
        <v>2000</v>
      </c>
      <c r="N247" s="55">
        <v>10</v>
      </c>
      <c r="O247" s="60">
        <v>20.768000000000001</v>
      </c>
      <c r="P247" s="237">
        <v>20.05</v>
      </c>
      <c r="Q247" s="237">
        <v>19.396000000000001</v>
      </c>
      <c r="R247" s="237">
        <v>18.783000000000001</v>
      </c>
      <c r="S247" s="237">
        <v>18.193999999999999</v>
      </c>
      <c r="T247" s="237">
        <v>17.655999999999999</v>
      </c>
      <c r="U247" s="237">
        <v>17.172999999999998</v>
      </c>
      <c r="V247" s="237">
        <v>16.690000000000001</v>
      </c>
      <c r="W247" s="237">
        <v>16.231000000000002</v>
      </c>
      <c r="X247" s="237">
        <v>15.787000000000001</v>
      </c>
      <c r="Y247" s="237">
        <v>15.403</v>
      </c>
      <c r="Z247" s="237">
        <v>15.051</v>
      </c>
      <c r="AA247" s="237">
        <v>14.696</v>
      </c>
      <c r="AB247" s="237">
        <v>14.319000000000001</v>
      </c>
      <c r="AC247" s="237">
        <v>13.977</v>
      </c>
      <c r="AD247" s="237">
        <v>13.673999999999999</v>
      </c>
      <c r="AE247" s="237">
        <v>13.368</v>
      </c>
      <c r="AF247" s="237">
        <v>13.048</v>
      </c>
      <c r="AG247" s="237">
        <v>12.769</v>
      </c>
      <c r="AH247" s="238">
        <v>12.510999999999999</v>
      </c>
    </row>
    <row r="248" spans="1:34" x14ac:dyDescent="0.25">
      <c r="A248" s="51" t="s">
        <v>257</v>
      </c>
      <c r="B248" s="177">
        <v>271766</v>
      </c>
      <c r="C248" s="175" t="s">
        <v>674</v>
      </c>
      <c r="D248" s="175">
        <v>50</v>
      </c>
      <c r="E248" s="175">
        <v>94</v>
      </c>
      <c r="F248" s="237">
        <v>3429.51</v>
      </c>
      <c r="G248" s="237">
        <v>38679.519999999997</v>
      </c>
      <c r="H248" s="237">
        <v>1842.1089999999999</v>
      </c>
      <c r="I248" s="237">
        <v>10.265000000000001</v>
      </c>
      <c r="J248" s="237">
        <v>16.14</v>
      </c>
      <c r="K248" s="237">
        <v>8.9999999999999993E-3</v>
      </c>
      <c r="L248" s="237">
        <v>0.497</v>
      </c>
      <c r="M248" s="175">
        <v>2000</v>
      </c>
      <c r="N248" s="55">
        <v>10</v>
      </c>
      <c r="O248" s="60">
        <v>20.997</v>
      </c>
      <c r="P248" s="237">
        <v>20.274000000000001</v>
      </c>
      <c r="Q248" s="237">
        <v>19.623000000000001</v>
      </c>
      <c r="R248" s="237">
        <v>18.988</v>
      </c>
      <c r="S248" s="237">
        <v>18.405999999999999</v>
      </c>
      <c r="T248" s="237">
        <v>17.856000000000002</v>
      </c>
      <c r="U248" s="237">
        <v>17.341999999999999</v>
      </c>
      <c r="V248" s="237">
        <v>16.861000000000001</v>
      </c>
      <c r="W248" s="237">
        <v>16.398</v>
      </c>
      <c r="X248" s="237">
        <v>15.965</v>
      </c>
      <c r="Y248" s="237">
        <v>15.568</v>
      </c>
      <c r="Z248" s="237">
        <v>15.167999999999999</v>
      </c>
      <c r="AA248" s="237">
        <v>14.81</v>
      </c>
      <c r="AB248" s="237">
        <v>14.464</v>
      </c>
      <c r="AC248" s="237">
        <v>14.119</v>
      </c>
      <c r="AD248" s="237">
        <v>13.798999999999999</v>
      </c>
      <c r="AE248" s="237">
        <v>13.481</v>
      </c>
      <c r="AF248" s="237">
        <v>13.170999999999999</v>
      </c>
      <c r="AG248" s="237">
        <v>12.885</v>
      </c>
      <c r="AH248" s="238">
        <v>12.618</v>
      </c>
    </row>
    <row r="249" spans="1:34" x14ac:dyDescent="0.25">
      <c r="A249" s="51" t="s">
        <v>258</v>
      </c>
      <c r="B249" s="177">
        <v>271767</v>
      </c>
      <c r="C249" s="175" t="s">
        <v>674</v>
      </c>
      <c r="D249" s="175">
        <v>50</v>
      </c>
      <c r="E249" s="175">
        <v>144</v>
      </c>
      <c r="F249" s="237">
        <v>2713.33</v>
      </c>
      <c r="G249" s="237">
        <v>19816.05</v>
      </c>
      <c r="H249" s="237">
        <v>1444.67</v>
      </c>
      <c r="I249" s="237">
        <v>6.8380000000000001</v>
      </c>
      <c r="J249" s="237">
        <v>9.6890000000000001</v>
      </c>
      <c r="K249" s="237">
        <v>3.4000000000000002E-2</v>
      </c>
      <c r="L249" s="237">
        <v>0.497</v>
      </c>
      <c r="M249" s="175">
        <v>2000</v>
      </c>
      <c r="N249" s="55">
        <v>10</v>
      </c>
      <c r="O249" s="60">
        <v>12.909000000000001</v>
      </c>
      <c r="P249" s="237">
        <v>12.432</v>
      </c>
      <c r="Q249" s="237">
        <v>11.984999999999999</v>
      </c>
      <c r="R249" s="237">
        <v>11.557</v>
      </c>
      <c r="S249" s="237">
        <v>11.186</v>
      </c>
      <c r="T249" s="237">
        <v>10.814</v>
      </c>
      <c r="U249" s="237">
        <v>10.467000000000001</v>
      </c>
      <c r="V249" s="237">
        <v>10.156000000000001</v>
      </c>
      <c r="W249" s="237">
        <v>9.8450000000000006</v>
      </c>
      <c r="X249" s="237">
        <v>9.5459999999999994</v>
      </c>
      <c r="Y249" s="237">
        <v>9.2810000000000006</v>
      </c>
      <c r="Z249" s="237">
        <v>9.0370000000000008</v>
      </c>
      <c r="AA249" s="237">
        <v>8.8000000000000007</v>
      </c>
      <c r="AB249" s="237">
        <v>8.5709999999999997</v>
      </c>
      <c r="AC249" s="237">
        <v>8.3550000000000004</v>
      </c>
      <c r="AD249" s="237">
        <v>8.1300000000000008</v>
      </c>
      <c r="AE249" s="237">
        <v>7.9340000000000002</v>
      </c>
      <c r="AF249" s="237">
        <v>7.7649999999999997</v>
      </c>
      <c r="AG249" s="237">
        <v>7.5830000000000002</v>
      </c>
      <c r="AH249" s="238">
        <v>7.42</v>
      </c>
    </row>
    <row r="250" spans="1:34" x14ac:dyDescent="0.25">
      <c r="A250" s="51" t="s">
        <v>258</v>
      </c>
      <c r="B250" s="177">
        <v>271767</v>
      </c>
      <c r="C250" s="175" t="s">
        <v>674</v>
      </c>
      <c r="D250" s="175">
        <v>50</v>
      </c>
      <c r="E250" s="175">
        <v>144</v>
      </c>
      <c r="F250" s="237">
        <v>2954.49</v>
      </c>
      <c r="G250" s="237">
        <v>21372.76</v>
      </c>
      <c r="H250" s="237">
        <v>1558.6880000000001</v>
      </c>
      <c r="I250" s="237">
        <v>4.242</v>
      </c>
      <c r="J250" s="237">
        <v>10.445</v>
      </c>
      <c r="K250" s="237">
        <v>1.4E-2</v>
      </c>
      <c r="L250" s="237">
        <v>0.497</v>
      </c>
      <c r="M250" s="175">
        <v>2000</v>
      </c>
      <c r="N250" s="55">
        <v>10</v>
      </c>
      <c r="O250" s="60">
        <v>13.872</v>
      </c>
      <c r="P250" s="237">
        <v>13.355</v>
      </c>
      <c r="Q250" s="237">
        <v>12.869</v>
      </c>
      <c r="R250" s="237">
        <v>12.423</v>
      </c>
      <c r="S250" s="237">
        <v>11.999000000000001</v>
      </c>
      <c r="T250" s="237">
        <v>11.613</v>
      </c>
      <c r="U250" s="237">
        <v>11.244</v>
      </c>
      <c r="V250" s="237">
        <v>10.9</v>
      </c>
      <c r="W250" s="237">
        <v>10.592000000000001</v>
      </c>
      <c r="X250" s="237">
        <v>10.305</v>
      </c>
      <c r="Y250" s="237">
        <v>10.019</v>
      </c>
      <c r="Z250" s="237">
        <v>9.7560000000000002</v>
      </c>
      <c r="AA250" s="237">
        <v>9.516</v>
      </c>
      <c r="AB250" s="237">
        <v>9.2720000000000002</v>
      </c>
      <c r="AC250" s="237">
        <v>9.0429999999999993</v>
      </c>
      <c r="AD250" s="237">
        <v>8.8160000000000007</v>
      </c>
      <c r="AE250" s="237">
        <v>8.6259999999999994</v>
      </c>
      <c r="AF250" s="237">
        <v>8.4209999999999994</v>
      </c>
      <c r="AG250" s="237">
        <v>8.2219999999999995</v>
      </c>
      <c r="AH250" s="238">
        <v>8.0459999999999994</v>
      </c>
    </row>
    <row r="251" spans="1:34" x14ac:dyDescent="0.25">
      <c r="A251" s="51" t="s">
        <v>258</v>
      </c>
      <c r="B251" s="177">
        <v>271767</v>
      </c>
      <c r="C251" s="175" t="s">
        <v>674</v>
      </c>
      <c r="D251" s="175">
        <v>50</v>
      </c>
      <c r="E251" s="175">
        <v>144</v>
      </c>
      <c r="F251" s="237">
        <v>3076.37</v>
      </c>
      <c r="G251" s="237">
        <v>22432.97</v>
      </c>
      <c r="H251" s="237">
        <v>1636.434</v>
      </c>
      <c r="I251" s="237">
        <v>3.302</v>
      </c>
      <c r="J251" s="237">
        <v>10.936</v>
      </c>
      <c r="K251" s="237">
        <v>2.5000000000000001E-2</v>
      </c>
      <c r="L251" s="237">
        <v>0.497</v>
      </c>
      <c r="M251" s="175">
        <v>2000</v>
      </c>
      <c r="N251" s="55">
        <v>10</v>
      </c>
      <c r="O251" s="60">
        <v>14.484</v>
      </c>
      <c r="P251" s="237">
        <v>13.941000000000001</v>
      </c>
      <c r="Q251" s="237">
        <v>13.467000000000001</v>
      </c>
      <c r="R251" s="237">
        <v>12.984999999999999</v>
      </c>
      <c r="S251" s="237">
        <v>12.542999999999999</v>
      </c>
      <c r="T251" s="237">
        <v>12.159000000000001</v>
      </c>
      <c r="U251" s="237">
        <v>11.789</v>
      </c>
      <c r="V251" s="237">
        <v>11.442</v>
      </c>
      <c r="W251" s="237">
        <v>11.106</v>
      </c>
      <c r="X251" s="237">
        <v>10.797000000000001</v>
      </c>
      <c r="Y251" s="237">
        <v>10.496</v>
      </c>
      <c r="Z251" s="237">
        <v>10.214</v>
      </c>
      <c r="AA251" s="237">
        <v>9.9540000000000006</v>
      </c>
      <c r="AB251" s="237">
        <v>9.7430000000000003</v>
      </c>
      <c r="AC251" s="237">
        <v>9.5120000000000005</v>
      </c>
      <c r="AD251" s="237">
        <v>9.2759999999999998</v>
      </c>
      <c r="AE251" s="237">
        <v>9.0510000000000002</v>
      </c>
      <c r="AF251" s="237">
        <v>8.8059999999999992</v>
      </c>
      <c r="AG251" s="237">
        <v>8.5719999999999992</v>
      </c>
      <c r="AH251" s="238">
        <v>8.3930000000000007</v>
      </c>
    </row>
    <row r="252" spans="1:34" x14ac:dyDescent="0.25">
      <c r="A252" s="51" t="s">
        <v>259</v>
      </c>
      <c r="B252" s="177">
        <v>271768</v>
      </c>
      <c r="C252" s="175" t="s">
        <v>674</v>
      </c>
      <c r="D252" s="175">
        <v>50</v>
      </c>
      <c r="E252" s="175">
        <v>145</v>
      </c>
      <c r="F252" s="237">
        <v>653.26</v>
      </c>
      <c r="G252" s="237">
        <v>4963.8100000000004</v>
      </c>
      <c r="H252" s="237">
        <v>3675.3670000000002</v>
      </c>
      <c r="I252" s="237">
        <v>11.492000000000001</v>
      </c>
      <c r="J252" s="237">
        <v>22.327999999999999</v>
      </c>
      <c r="K252" s="237">
        <v>2.1000000000000001E-2</v>
      </c>
      <c r="L252" s="237">
        <v>5.0129999999999999</v>
      </c>
      <c r="M252" s="175">
        <v>2000</v>
      </c>
      <c r="N252" s="55">
        <v>10</v>
      </c>
      <c r="O252" s="60">
        <v>30.093</v>
      </c>
      <c r="P252" s="237">
        <v>28.911999999999999</v>
      </c>
      <c r="Q252" s="237">
        <v>27.821000000000002</v>
      </c>
      <c r="R252" s="237">
        <v>26.811</v>
      </c>
      <c r="S252" s="237">
        <v>25.873999999999999</v>
      </c>
      <c r="T252" s="237">
        <v>24.998999999999999</v>
      </c>
      <c r="U252" s="237">
        <v>24.177</v>
      </c>
      <c r="V252" s="237">
        <v>23.408000000000001</v>
      </c>
      <c r="W252" s="237">
        <v>22.687000000000001</v>
      </c>
      <c r="X252" s="237">
        <v>22.009</v>
      </c>
      <c r="Y252" s="237">
        <v>21.367999999999999</v>
      </c>
      <c r="Z252" s="237">
        <v>20.763000000000002</v>
      </c>
      <c r="AA252" s="237">
        <v>20.187999999999999</v>
      </c>
      <c r="AB252" s="237">
        <v>19.641999999999999</v>
      </c>
      <c r="AC252" s="237">
        <v>19.126000000000001</v>
      </c>
      <c r="AD252" s="237">
        <v>18.635000000000002</v>
      </c>
      <c r="AE252" s="237">
        <v>18.164000000000001</v>
      </c>
      <c r="AF252" s="237">
        <v>17.715</v>
      </c>
      <c r="AG252" s="237">
        <v>17.286999999999999</v>
      </c>
      <c r="AH252" s="238">
        <v>16.876999999999999</v>
      </c>
    </row>
    <row r="253" spans="1:34" x14ac:dyDescent="0.25">
      <c r="A253" s="51" t="s">
        <v>259</v>
      </c>
      <c r="B253" s="177">
        <v>271768</v>
      </c>
      <c r="C253" s="175" t="s">
        <v>674</v>
      </c>
      <c r="D253" s="175">
        <v>50</v>
      </c>
      <c r="E253" s="175">
        <v>145</v>
      </c>
      <c r="F253" s="237">
        <v>713.59</v>
      </c>
      <c r="G253" s="237">
        <v>5515.1</v>
      </c>
      <c r="H253" s="237">
        <v>4084.8719999999998</v>
      </c>
      <c r="I253" s="237">
        <v>9.4890000000000008</v>
      </c>
      <c r="J253" s="237">
        <v>23.521000000000001</v>
      </c>
      <c r="K253" s="237">
        <v>0.03</v>
      </c>
      <c r="L253" s="237">
        <v>5.0149999999999997</v>
      </c>
      <c r="M253" s="175">
        <v>2000</v>
      </c>
      <c r="N253" s="55">
        <v>10</v>
      </c>
      <c r="O253" s="60">
        <v>31.62</v>
      </c>
      <c r="P253" s="237">
        <v>30.393000000000001</v>
      </c>
      <c r="Q253" s="237">
        <v>29.26</v>
      </c>
      <c r="R253" s="237">
        <v>28.207999999999998</v>
      </c>
      <c r="S253" s="237">
        <v>27.231000000000002</v>
      </c>
      <c r="T253" s="237">
        <v>26.318000000000001</v>
      </c>
      <c r="U253" s="237">
        <v>25.465</v>
      </c>
      <c r="V253" s="237">
        <v>24.661999999999999</v>
      </c>
      <c r="W253" s="237">
        <v>23.904</v>
      </c>
      <c r="X253" s="237">
        <v>23.193000000000001</v>
      </c>
      <c r="Y253" s="237">
        <v>22.521999999999998</v>
      </c>
      <c r="Z253" s="237">
        <v>21.891999999999999</v>
      </c>
      <c r="AA253" s="237">
        <v>21.289000000000001</v>
      </c>
      <c r="AB253" s="237">
        <v>20.716999999999999</v>
      </c>
      <c r="AC253" s="237">
        <v>20.178000000000001</v>
      </c>
      <c r="AD253" s="237">
        <v>19.658999999999999</v>
      </c>
      <c r="AE253" s="237">
        <v>19.167000000000002</v>
      </c>
      <c r="AF253" s="237">
        <v>18.693000000000001</v>
      </c>
      <c r="AG253" s="237">
        <v>18.242000000000001</v>
      </c>
      <c r="AH253" s="238">
        <v>17.809999999999999</v>
      </c>
    </row>
    <row r="254" spans="1:34" x14ac:dyDescent="0.25">
      <c r="A254" s="51" t="s">
        <v>259</v>
      </c>
      <c r="B254" s="177">
        <v>271768</v>
      </c>
      <c r="C254" s="175" t="s">
        <v>674</v>
      </c>
      <c r="D254" s="175">
        <v>50</v>
      </c>
      <c r="E254" s="175">
        <v>145</v>
      </c>
      <c r="F254" s="237">
        <v>754.41</v>
      </c>
      <c r="G254" s="237">
        <v>5678.03</v>
      </c>
      <c r="H254" s="237">
        <v>4207.4260000000004</v>
      </c>
      <c r="I254" s="237">
        <v>6.65</v>
      </c>
      <c r="J254" s="237">
        <v>23.914000000000001</v>
      </c>
      <c r="K254" s="237">
        <v>1.7999999999999999E-2</v>
      </c>
      <c r="L254" s="237">
        <v>5.0170000000000003</v>
      </c>
      <c r="M254" s="175">
        <v>2000</v>
      </c>
      <c r="N254" s="55">
        <v>10</v>
      </c>
      <c r="O254" s="60">
        <v>32.119999999999997</v>
      </c>
      <c r="P254" s="237">
        <v>30.869</v>
      </c>
      <c r="Q254" s="237">
        <v>29.715</v>
      </c>
      <c r="R254" s="237">
        <v>28.648</v>
      </c>
      <c r="S254" s="237">
        <v>27.663</v>
      </c>
      <c r="T254" s="237">
        <v>26.74</v>
      </c>
      <c r="U254" s="237">
        <v>25.878</v>
      </c>
      <c r="V254" s="237">
        <v>25.068999999999999</v>
      </c>
      <c r="W254" s="237">
        <v>24.306000000000001</v>
      </c>
      <c r="X254" s="237">
        <v>23.582999999999998</v>
      </c>
      <c r="Y254" s="237">
        <v>22.905000000000001</v>
      </c>
      <c r="Z254" s="237">
        <v>22.263000000000002</v>
      </c>
      <c r="AA254" s="237">
        <v>21.655000000000001</v>
      </c>
      <c r="AB254" s="237">
        <v>21.08</v>
      </c>
      <c r="AC254" s="237">
        <v>20.530999999999999</v>
      </c>
      <c r="AD254" s="237">
        <v>20.004000000000001</v>
      </c>
      <c r="AE254" s="237">
        <v>19.507000000000001</v>
      </c>
      <c r="AF254" s="237">
        <v>19.030999999999999</v>
      </c>
      <c r="AG254" s="237">
        <v>18.574000000000002</v>
      </c>
      <c r="AH254" s="238">
        <v>18.135999999999999</v>
      </c>
    </row>
    <row r="255" spans="1:34" x14ac:dyDescent="0.25">
      <c r="A255" s="51" t="s">
        <v>260</v>
      </c>
      <c r="B255" s="177">
        <v>271769</v>
      </c>
      <c r="C255" s="175" t="s">
        <v>674</v>
      </c>
      <c r="D255" s="175">
        <v>50</v>
      </c>
      <c r="E255" s="175">
        <v>111</v>
      </c>
      <c r="F255" s="237">
        <v>310.39</v>
      </c>
      <c r="G255" s="237">
        <v>3028.67</v>
      </c>
      <c r="H255" s="237">
        <v>1710.88</v>
      </c>
      <c r="I255" s="237">
        <v>17.48</v>
      </c>
      <c r="J255" s="237">
        <v>7.9649999999999999</v>
      </c>
      <c r="K255" s="237">
        <v>0.02</v>
      </c>
      <c r="L255" s="237">
        <v>4.9960000000000004</v>
      </c>
      <c r="M255" s="175">
        <v>2000</v>
      </c>
      <c r="N255" s="55">
        <v>10</v>
      </c>
      <c r="O255" s="60">
        <v>10.736000000000001</v>
      </c>
      <c r="P255" s="237">
        <v>10.313000000000001</v>
      </c>
      <c r="Q255" s="237">
        <v>9.9109999999999996</v>
      </c>
      <c r="R255" s="237">
        <v>9.5500000000000007</v>
      </c>
      <c r="S255" s="237">
        <v>9.2140000000000004</v>
      </c>
      <c r="T255" s="237">
        <v>8.9179999999999993</v>
      </c>
      <c r="U255" s="237">
        <v>8.6310000000000002</v>
      </c>
      <c r="V255" s="237">
        <v>8.3620000000000001</v>
      </c>
      <c r="W255" s="237">
        <v>8.0990000000000002</v>
      </c>
      <c r="X255" s="237">
        <v>7.8559999999999999</v>
      </c>
      <c r="Y255" s="237">
        <v>7.63</v>
      </c>
      <c r="Z255" s="237">
        <v>7.4109999999999996</v>
      </c>
      <c r="AA255" s="237">
        <v>7.1980000000000004</v>
      </c>
      <c r="AB255" s="237">
        <v>7.0039999999999996</v>
      </c>
      <c r="AC255" s="237">
        <v>6.8230000000000004</v>
      </c>
      <c r="AD255" s="237">
        <v>6.6470000000000002</v>
      </c>
      <c r="AE255" s="237">
        <v>6.4770000000000003</v>
      </c>
      <c r="AF255" s="237">
        <v>6.3170000000000002</v>
      </c>
      <c r="AG255" s="237">
        <v>6.1769999999999996</v>
      </c>
      <c r="AH255" s="238">
        <v>6.03</v>
      </c>
    </row>
    <row r="256" spans="1:34" x14ac:dyDescent="0.25">
      <c r="A256" s="51" t="s">
        <v>260</v>
      </c>
      <c r="B256" s="177">
        <v>271769</v>
      </c>
      <c r="C256" s="175" t="s">
        <v>674</v>
      </c>
      <c r="D256" s="175">
        <v>50</v>
      </c>
      <c r="E256" s="175">
        <v>111</v>
      </c>
      <c r="F256" s="237">
        <v>481</v>
      </c>
      <c r="G256" s="237">
        <v>4556.3999999999996</v>
      </c>
      <c r="H256" s="237">
        <v>2577.85</v>
      </c>
      <c r="I256" s="237">
        <v>21.036000000000001</v>
      </c>
      <c r="J256" s="237">
        <v>7.399</v>
      </c>
      <c r="K256" s="237">
        <v>3.9E-2</v>
      </c>
      <c r="L256" s="237">
        <v>5.0039999999999996</v>
      </c>
      <c r="M256" s="175">
        <v>2000</v>
      </c>
      <c r="N256" s="55">
        <v>10</v>
      </c>
      <c r="O256" s="60">
        <v>10.076000000000001</v>
      </c>
      <c r="P256" s="237">
        <v>9.6639999999999997</v>
      </c>
      <c r="Q256" s="237">
        <v>9.2829999999999995</v>
      </c>
      <c r="R256" s="237">
        <v>8.9320000000000004</v>
      </c>
      <c r="S256" s="237">
        <v>8.6050000000000004</v>
      </c>
      <c r="T256" s="237">
        <v>8.3019999999999996</v>
      </c>
      <c r="U256" s="237">
        <v>8.0169999999999995</v>
      </c>
      <c r="V256" s="237">
        <v>7.7519999999999998</v>
      </c>
      <c r="W256" s="237">
        <v>7.5049999999999999</v>
      </c>
      <c r="X256" s="237">
        <v>7.274</v>
      </c>
      <c r="Y256" s="237">
        <v>7.0609999999999999</v>
      </c>
      <c r="Z256" s="237">
        <v>6.8550000000000004</v>
      </c>
      <c r="AA256" s="237">
        <v>6.6559999999999997</v>
      </c>
      <c r="AB256" s="237">
        <v>6.4779999999999998</v>
      </c>
      <c r="AC256" s="237">
        <v>6.3049999999999997</v>
      </c>
      <c r="AD256" s="237">
        <v>6.133</v>
      </c>
      <c r="AE256" s="237">
        <v>5.98</v>
      </c>
      <c r="AF256" s="237">
        <v>5.8390000000000004</v>
      </c>
      <c r="AG256" s="237">
        <v>5.6970000000000001</v>
      </c>
      <c r="AH256" s="238">
        <v>5.5579999999999998</v>
      </c>
    </row>
    <row r="257" spans="1:34" x14ac:dyDescent="0.25">
      <c r="A257" s="51" t="s">
        <v>260</v>
      </c>
      <c r="B257" s="177">
        <v>271769</v>
      </c>
      <c r="C257" s="175" t="s">
        <v>674</v>
      </c>
      <c r="D257" s="175">
        <v>50</v>
      </c>
      <c r="E257" s="175">
        <v>111</v>
      </c>
      <c r="F257" s="237">
        <v>517.32000000000005</v>
      </c>
      <c r="G257" s="237">
        <v>4858.1099999999997</v>
      </c>
      <c r="H257" s="237">
        <v>2749.319</v>
      </c>
      <c r="I257" s="237">
        <v>10.125999999999999</v>
      </c>
      <c r="J257" s="237">
        <v>7.6929999999999996</v>
      </c>
      <c r="K257" s="237">
        <v>0.02</v>
      </c>
      <c r="L257" s="237">
        <v>5.0049999999999999</v>
      </c>
      <c r="M257" s="175">
        <v>2000</v>
      </c>
      <c r="N257" s="55">
        <v>10</v>
      </c>
      <c r="O257" s="60">
        <v>10.471</v>
      </c>
      <c r="P257" s="237">
        <v>10.045999999999999</v>
      </c>
      <c r="Q257" s="237">
        <v>9.6530000000000005</v>
      </c>
      <c r="R257" s="237">
        <v>9.2859999999999996</v>
      </c>
      <c r="S257" s="237">
        <v>8.9450000000000003</v>
      </c>
      <c r="T257" s="237">
        <v>8.6270000000000007</v>
      </c>
      <c r="U257" s="237">
        <v>8.3330000000000002</v>
      </c>
      <c r="V257" s="237">
        <v>8.0609999999999999</v>
      </c>
      <c r="W257" s="237">
        <v>7.8079999999999998</v>
      </c>
      <c r="X257" s="237">
        <v>7.57</v>
      </c>
      <c r="Y257" s="237">
        <v>7.3440000000000003</v>
      </c>
      <c r="Z257" s="237">
        <v>7.13</v>
      </c>
      <c r="AA257" s="237">
        <v>6.931</v>
      </c>
      <c r="AB257" s="237">
        <v>6.7409999999999997</v>
      </c>
      <c r="AC257" s="237">
        <v>6.5579999999999998</v>
      </c>
      <c r="AD257" s="237">
        <v>6.3849999999999998</v>
      </c>
      <c r="AE257" s="237">
        <v>6.218</v>
      </c>
      <c r="AF257" s="237">
        <v>6.0629999999999997</v>
      </c>
      <c r="AG257" s="237">
        <v>5.9160000000000004</v>
      </c>
      <c r="AH257" s="238">
        <v>5.7729999999999997</v>
      </c>
    </row>
    <row r="258" spans="1:34" x14ac:dyDescent="0.25">
      <c r="A258" s="51" t="s">
        <v>261</v>
      </c>
      <c r="B258" s="177">
        <v>271770</v>
      </c>
      <c r="C258" s="175" t="s">
        <v>674</v>
      </c>
      <c r="D258" s="175">
        <v>50</v>
      </c>
      <c r="E258" s="175">
        <v>142</v>
      </c>
      <c r="F258" s="237">
        <v>1071.3</v>
      </c>
      <c r="G258" s="237">
        <v>8162.15</v>
      </c>
      <c r="H258" s="237">
        <v>5891.5789999999997</v>
      </c>
      <c r="I258" s="237">
        <v>23.062000000000001</v>
      </c>
      <c r="J258" s="237">
        <v>18.587</v>
      </c>
      <c r="K258" s="237">
        <v>3.0000000000000001E-3</v>
      </c>
      <c r="L258" s="237">
        <v>4.99</v>
      </c>
      <c r="M258" s="175">
        <v>2000</v>
      </c>
      <c r="N258" s="55">
        <v>10</v>
      </c>
      <c r="O258" s="60">
        <v>24.023</v>
      </c>
      <c r="P258" s="237">
        <v>23.222000000000001</v>
      </c>
      <c r="Q258" s="237">
        <v>22.478999999999999</v>
      </c>
      <c r="R258" s="237">
        <v>21.783999999999999</v>
      </c>
      <c r="S258" s="237">
        <v>21.132999999999999</v>
      </c>
      <c r="T258" s="237">
        <v>20.521999999999998</v>
      </c>
      <c r="U258" s="237">
        <v>19.946999999999999</v>
      </c>
      <c r="V258" s="237">
        <v>19.402999999999999</v>
      </c>
      <c r="W258" s="237">
        <v>18.888999999999999</v>
      </c>
      <c r="X258" s="237">
        <v>18.404</v>
      </c>
      <c r="Y258" s="237">
        <v>17.943000000000001</v>
      </c>
      <c r="Z258" s="237">
        <v>17.504999999999999</v>
      </c>
      <c r="AA258" s="237">
        <v>17.087</v>
      </c>
      <c r="AB258" s="237">
        <v>16.690000000000001</v>
      </c>
      <c r="AC258" s="237">
        <v>16.311</v>
      </c>
      <c r="AD258" s="237">
        <v>15.948</v>
      </c>
      <c r="AE258" s="237">
        <v>15.6</v>
      </c>
      <c r="AF258" s="237">
        <v>15.268000000000001</v>
      </c>
      <c r="AG258" s="237">
        <v>14.948</v>
      </c>
      <c r="AH258" s="238">
        <v>14.641999999999999</v>
      </c>
    </row>
    <row r="259" spans="1:34" x14ac:dyDescent="0.25">
      <c r="A259" s="51" t="s">
        <v>261</v>
      </c>
      <c r="B259" s="177">
        <v>271770</v>
      </c>
      <c r="C259" s="175" t="s">
        <v>674</v>
      </c>
      <c r="D259" s="175">
        <v>50</v>
      </c>
      <c r="E259" s="175">
        <v>142</v>
      </c>
      <c r="F259" s="237">
        <v>1161.67</v>
      </c>
      <c r="G259" s="237">
        <v>8603.1299999999992</v>
      </c>
      <c r="H259" s="237">
        <v>6210.39</v>
      </c>
      <c r="I259" s="237">
        <v>10.446</v>
      </c>
      <c r="J259" s="237">
        <v>18.696000000000002</v>
      </c>
      <c r="K259" s="237">
        <v>3.0000000000000001E-3</v>
      </c>
      <c r="L259" s="237">
        <v>4.9909999999999997</v>
      </c>
      <c r="M259" s="175">
        <v>2000</v>
      </c>
      <c r="N259" s="55">
        <v>10</v>
      </c>
      <c r="O259" s="60">
        <v>24.170999999999999</v>
      </c>
      <c r="P259" s="237">
        <v>23.36</v>
      </c>
      <c r="Q259" s="237">
        <v>22.609000000000002</v>
      </c>
      <c r="R259" s="237">
        <v>21.911000000000001</v>
      </c>
      <c r="S259" s="237">
        <v>21.257999999999999</v>
      </c>
      <c r="T259" s="237">
        <v>20.645</v>
      </c>
      <c r="U259" s="237">
        <v>20.065999999999999</v>
      </c>
      <c r="V259" s="237">
        <v>19.518999999999998</v>
      </c>
      <c r="W259" s="237">
        <v>19.003</v>
      </c>
      <c r="X259" s="237">
        <v>18.510999999999999</v>
      </c>
      <c r="Y259" s="237">
        <v>18.045000000000002</v>
      </c>
      <c r="Z259" s="237">
        <v>17.605</v>
      </c>
      <c r="AA259" s="237">
        <v>17.184999999999999</v>
      </c>
      <c r="AB259" s="237">
        <v>16.786000000000001</v>
      </c>
      <c r="AC259" s="237">
        <v>16.404</v>
      </c>
      <c r="AD259" s="237">
        <v>16.039000000000001</v>
      </c>
      <c r="AE259" s="237">
        <v>15.688000000000001</v>
      </c>
      <c r="AF259" s="237">
        <v>15.353999999999999</v>
      </c>
      <c r="AG259" s="237">
        <v>15.035</v>
      </c>
      <c r="AH259" s="238">
        <v>14.727</v>
      </c>
    </row>
    <row r="260" spans="1:34" x14ac:dyDescent="0.25">
      <c r="A260" s="51" t="s">
        <v>261</v>
      </c>
      <c r="B260" s="177">
        <v>271770</v>
      </c>
      <c r="C260" s="175" t="s">
        <v>674</v>
      </c>
      <c r="D260" s="175">
        <v>50</v>
      </c>
      <c r="E260" s="175">
        <v>142</v>
      </c>
      <c r="F260" s="237">
        <v>1195.72</v>
      </c>
      <c r="G260" s="237">
        <v>8784.15</v>
      </c>
      <c r="H260" s="237">
        <v>6341.0749999999998</v>
      </c>
      <c r="I260" s="237">
        <v>5.3150000000000004</v>
      </c>
      <c r="J260" s="237">
        <v>18.684999999999999</v>
      </c>
      <c r="K260" s="237">
        <v>8.0000000000000002E-3</v>
      </c>
      <c r="L260" s="237">
        <v>4.9909999999999997</v>
      </c>
      <c r="M260" s="175">
        <v>2000</v>
      </c>
      <c r="N260" s="55">
        <v>10</v>
      </c>
      <c r="O260" s="60">
        <v>24.15</v>
      </c>
      <c r="P260" s="237">
        <v>23.35</v>
      </c>
      <c r="Q260" s="237">
        <v>22.597999999999999</v>
      </c>
      <c r="R260" s="237">
        <v>21.896999999999998</v>
      </c>
      <c r="S260" s="237">
        <v>21.25</v>
      </c>
      <c r="T260" s="237">
        <v>20.635000000000002</v>
      </c>
      <c r="U260" s="237">
        <v>20.055</v>
      </c>
      <c r="V260" s="237">
        <v>19.507999999999999</v>
      </c>
      <c r="W260" s="237">
        <v>18.992000000000001</v>
      </c>
      <c r="X260" s="237">
        <v>18.501000000000001</v>
      </c>
      <c r="Y260" s="237">
        <v>18.033999999999999</v>
      </c>
      <c r="Z260" s="237">
        <v>17.596</v>
      </c>
      <c r="AA260" s="237">
        <v>17.177</v>
      </c>
      <c r="AB260" s="237">
        <v>16.776</v>
      </c>
      <c r="AC260" s="237">
        <v>16.393999999999998</v>
      </c>
      <c r="AD260" s="237">
        <v>16.029</v>
      </c>
      <c r="AE260" s="237">
        <v>15.678000000000001</v>
      </c>
      <c r="AF260" s="237">
        <v>15.343999999999999</v>
      </c>
      <c r="AG260" s="237">
        <v>15.022</v>
      </c>
      <c r="AH260" s="238">
        <v>14.714</v>
      </c>
    </row>
    <row r="261" spans="1:34" x14ac:dyDescent="0.25">
      <c r="A261" s="51" t="s">
        <v>262</v>
      </c>
      <c r="B261" s="177">
        <v>271771</v>
      </c>
      <c r="C261" s="175" t="s">
        <v>674</v>
      </c>
      <c r="D261" s="175">
        <v>50</v>
      </c>
      <c r="E261" s="175">
        <v>142</v>
      </c>
      <c r="F261" s="237">
        <v>62312.53</v>
      </c>
      <c r="G261" s="237">
        <v>443840.22</v>
      </c>
      <c r="H261" s="237">
        <v>10899.843999999999</v>
      </c>
      <c r="I261" s="237">
        <v>12.292999999999999</v>
      </c>
      <c r="J261" s="237">
        <v>24.606000000000002</v>
      </c>
      <c r="K261" s="237">
        <v>0.35</v>
      </c>
      <c r="L261" s="237">
        <v>0.17</v>
      </c>
      <c r="M261" s="175">
        <v>2000</v>
      </c>
      <c r="N261" s="55">
        <v>10</v>
      </c>
      <c r="O261" s="60">
        <v>33.323</v>
      </c>
      <c r="P261" s="237">
        <v>31.96</v>
      </c>
      <c r="Q261" s="237">
        <v>30.774999999999999</v>
      </c>
      <c r="R261" s="237">
        <v>29.73</v>
      </c>
      <c r="S261" s="237">
        <v>28.789000000000001</v>
      </c>
      <c r="T261" s="237">
        <v>27.911000000000001</v>
      </c>
      <c r="U261" s="237">
        <v>26.943999999999999</v>
      </c>
      <c r="V261" s="237">
        <v>25.907</v>
      </c>
      <c r="W261" s="237">
        <v>24.914999999999999</v>
      </c>
      <c r="X261" s="237">
        <v>24.047000000000001</v>
      </c>
      <c r="Y261" s="237">
        <v>23.266999999999999</v>
      </c>
      <c r="Z261" s="237">
        <v>22.581</v>
      </c>
      <c r="AA261" s="237">
        <v>21.919</v>
      </c>
      <c r="AB261" s="237">
        <v>21.300999999999998</v>
      </c>
      <c r="AC261" s="237">
        <v>20.792999999999999</v>
      </c>
      <c r="AD261" s="237">
        <v>20.462</v>
      </c>
      <c r="AE261" s="237">
        <v>20.155999999999999</v>
      </c>
      <c r="AF261" s="237">
        <v>19.716999999999999</v>
      </c>
      <c r="AG261" s="237">
        <v>19.042999999999999</v>
      </c>
      <c r="AH261" s="238">
        <v>18.588000000000001</v>
      </c>
    </row>
    <row r="262" spans="1:34" x14ac:dyDescent="0.25">
      <c r="A262" s="51" t="s">
        <v>262</v>
      </c>
      <c r="B262" s="177">
        <v>271771</v>
      </c>
      <c r="C262" s="175" t="s">
        <v>674</v>
      </c>
      <c r="D262" s="175">
        <v>50</v>
      </c>
      <c r="E262" s="175">
        <v>142</v>
      </c>
      <c r="F262" s="237">
        <v>64623.03</v>
      </c>
      <c r="G262" s="237">
        <v>469819.94</v>
      </c>
      <c r="H262" s="237">
        <v>10948.245000000001</v>
      </c>
      <c r="I262" s="237">
        <v>1.653</v>
      </c>
      <c r="J262" s="237">
        <v>25.259</v>
      </c>
      <c r="K262" s="237">
        <v>1.0999999999999999E-2</v>
      </c>
      <c r="L262" s="237">
        <v>0.161</v>
      </c>
      <c r="M262" s="175">
        <v>2000</v>
      </c>
      <c r="N262" s="55">
        <v>10</v>
      </c>
      <c r="O262" s="60">
        <v>34.854999999999997</v>
      </c>
      <c r="P262" s="237">
        <v>33.264000000000003</v>
      </c>
      <c r="Q262" s="237">
        <v>31.837</v>
      </c>
      <c r="R262" s="237">
        <v>30.556000000000001</v>
      </c>
      <c r="S262" s="237">
        <v>29.384</v>
      </c>
      <c r="T262" s="237">
        <v>28.32</v>
      </c>
      <c r="U262" s="237">
        <v>27.335000000000001</v>
      </c>
      <c r="V262" s="237">
        <v>26.393000000000001</v>
      </c>
      <c r="W262" s="237">
        <v>25.506</v>
      </c>
      <c r="X262" s="237">
        <v>24.725999999999999</v>
      </c>
      <c r="Y262" s="237">
        <v>23.995999999999999</v>
      </c>
      <c r="Z262" s="237">
        <v>23.3</v>
      </c>
      <c r="AA262" s="237">
        <v>22.638000000000002</v>
      </c>
      <c r="AB262" s="237">
        <v>22.013999999999999</v>
      </c>
      <c r="AC262" s="237">
        <v>21.443000000000001</v>
      </c>
      <c r="AD262" s="237">
        <v>20.902000000000001</v>
      </c>
      <c r="AE262" s="237">
        <v>20.390999999999998</v>
      </c>
      <c r="AF262" s="237">
        <v>19.908999999999999</v>
      </c>
      <c r="AG262" s="237">
        <v>19.437000000000001</v>
      </c>
      <c r="AH262" s="238">
        <v>18.984000000000002</v>
      </c>
    </row>
    <row r="263" spans="1:34" x14ac:dyDescent="0.25">
      <c r="A263" s="51" t="s">
        <v>262</v>
      </c>
      <c r="B263" s="177">
        <v>271771</v>
      </c>
      <c r="C263" s="175" t="s">
        <v>674</v>
      </c>
      <c r="D263" s="175">
        <v>50</v>
      </c>
      <c r="E263" s="175">
        <v>142</v>
      </c>
      <c r="F263" s="237">
        <v>70921.69</v>
      </c>
      <c r="G263" s="237">
        <v>493761.66</v>
      </c>
      <c r="H263" s="237">
        <v>10982.62</v>
      </c>
      <c r="I263" s="237">
        <v>0.97599999999999998</v>
      </c>
      <c r="J263" s="237">
        <v>25.632999999999999</v>
      </c>
      <c r="K263" s="237">
        <v>2.3E-2</v>
      </c>
      <c r="L263" s="237">
        <v>0.154</v>
      </c>
      <c r="M263" s="175">
        <v>2000</v>
      </c>
      <c r="N263" s="55">
        <v>10</v>
      </c>
      <c r="O263" s="60">
        <v>35.591999999999999</v>
      </c>
      <c r="P263" s="237">
        <v>33.924999999999997</v>
      </c>
      <c r="Q263" s="237">
        <v>32.436999999999998</v>
      </c>
      <c r="R263" s="237">
        <v>31.094999999999999</v>
      </c>
      <c r="S263" s="237">
        <v>29.878</v>
      </c>
      <c r="T263" s="237">
        <v>28.768000000000001</v>
      </c>
      <c r="U263" s="237">
        <v>27.742999999999999</v>
      </c>
      <c r="V263" s="237">
        <v>26.786000000000001</v>
      </c>
      <c r="W263" s="237">
        <v>25.916</v>
      </c>
      <c r="X263" s="237">
        <v>25.13</v>
      </c>
      <c r="Y263" s="237">
        <v>24.343</v>
      </c>
      <c r="Z263" s="237">
        <v>23.587</v>
      </c>
      <c r="AA263" s="237">
        <v>22.893000000000001</v>
      </c>
      <c r="AB263" s="237">
        <v>22.242000000000001</v>
      </c>
      <c r="AC263" s="237">
        <v>21.67</v>
      </c>
      <c r="AD263" s="237">
        <v>21.131</v>
      </c>
      <c r="AE263" s="237">
        <v>20.611000000000001</v>
      </c>
      <c r="AF263" s="237">
        <v>20.122</v>
      </c>
      <c r="AG263" s="237">
        <v>19.635999999999999</v>
      </c>
      <c r="AH263" s="238">
        <v>19.155999999999999</v>
      </c>
    </row>
    <row r="264" spans="1:34" x14ac:dyDescent="0.25">
      <c r="A264" s="51" t="s">
        <v>263</v>
      </c>
      <c r="B264" s="177">
        <v>271772</v>
      </c>
      <c r="C264" s="175" t="s">
        <v>674</v>
      </c>
      <c r="D264" s="175">
        <v>50</v>
      </c>
      <c r="E264" s="175">
        <v>147</v>
      </c>
      <c r="F264" s="237">
        <v>174.14</v>
      </c>
      <c r="G264" s="237">
        <v>1264.19</v>
      </c>
      <c r="H264" s="237">
        <v>944.37599999999998</v>
      </c>
      <c r="I264" s="237">
        <v>4.274</v>
      </c>
      <c r="J264" s="237">
        <v>7.4269999999999996</v>
      </c>
      <c r="K264" s="237">
        <v>8.9999999999999993E-3</v>
      </c>
      <c r="L264" s="237">
        <v>4.9889999999999999</v>
      </c>
      <c r="M264" s="175">
        <v>2000</v>
      </c>
      <c r="N264" s="55">
        <v>10</v>
      </c>
      <c r="O264" s="60">
        <v>10.130000000000001</v>
      </c>
      <c r="P264" s="237">
        <v>9.7110000000000003</v>
      </c>
      <c r="Q264" s="237">
        <v>9.3290000000000006</v>
      </c>
      <c r="R264" s="237">
        <v>8.98</v>
      </c>
      <c r="S264" s="237">
        <v>8.6519999999999992</v>
      </c>
      <c r="T264" s="237">
        <v>8.3490000000000002</v>
      </c>
      <c r="U264" s="237">
        <v>8.06</v>
      </c>
      <c r="V264" s="237">
        <v>7.7919999999999998</v>
      </c>
      <c r="W264" s="237">
        <v>7.5419999999999998</v>
      </c>
      <c r="X264" s="237">
        <v>7.31</v>
      </c>
      <c r="Y264" s="237">
        <v>7.0880000000000001</v>
      </c>
      <c r="Z264" s="237">
        <v>6.88</v>
      </c>
      <c r="AA264" s="237">
        <v>6.6840000000000002</v>
      </c>
      <c r="AB264" s="237">
        <v>6.4980000000000002</v>
      </c>
      <c r="AC264" s="237">
        <v>6.3170000000000002</v>
      </c>
      <c r="AD264" s="237">
        <v>6.149</v>
      </c>
      <c r="AE264" s="237">
        <v>5.9880000000000004</v>
      </c>
      <c r="AF264" s="237">
        <v>5.8339999999999996</v>
      </c>
      <c r="AG264" s="237">
        <v>5.69</v>
      </c>
      <c r="AH264" s="238">
        <v>5.5519999999999996</v>
      </c>
    </row>
    <row r="265" spans="1:34" x14ac:dyDescent="0.25">
      <c r="A265" s="51" t="s">
        <v>263</v>
      </c>
      <c r="B265" s="177">
        <v>271772</v>
      </c>
      <c r="C265" s="175" t="s">
        <v>674</v>
      </c>
      <c r="D265" s="175">
        <v>50</v>
      </c>
      <c r="E265" s="175">
        <v>147</v>
      </c>
      <c r="F265" s="237">
        <v>190.73</v>
      </c>
      <c r="G265" s="237">
        <v>1328.84</v>
      </c>
      <c r="H265" s="237">
        <v>992.69100000000003</v>
      </c>
      <c r="I265" s="237">
        <v>1.0920000000000001</v>
      </c>
      <c r="J265" s="237">
        <v>7.5019999999999998</v>
      </c>
      <c r="K265" s="237">
        <v>8.9999999999999993E-3</v>
      </c>
      <c r="L265" s="237">
        <v>4.9889999999999999</v>
      </c>
      <c r="M265" s="175">
        <v>2000</v>
      </c>
      <c r="N265" s="55">
        <v>10</v>
      </c>
      <c r="O265" s="60">
        <v>10.224</v>
      </c>
      <c r="P265" s="237">
        <v>9.8070000000000004</v>
      </c>
      <c r="Q265" s="237">
        <v>9.423</v>
      </c>
      <c r="R265" s="237">
        <v>9.0649999999999995</v>
      </c>
      <c r="S265" s="237">
        <v>8.7309999999999999</v>
      </c>
      <c r="T265" s="237">
        <v>8.4290000000000003</v>
      </c>
      <c r="U265" s="237">
        <v>8.1440000000000001</v>
      </c>
      <c r="V265" s="237">
        <v>7.8719999999999999</v>
      </c>
      <c r="W265" s="237">
        <v>7.617</v>
      </c>
      <c r="X265" s="237">
        <v>7.3879999999999999</v>
      </c>
      <c r="Y265" s="237">
        <v>7.1680000000000001</v>
      </c>
      <c r="Z265" s="237">
        <v>6.9539999999999997</v>
      </c>
      <c r="AA265" s="237">
        <v>6.7560000000000002</v>
      </c>
      <c r="AB265" s="237">
        <v>6.5650000000000004</v>
      </c>
      <c r="AC265" s="237">
        <v>6.3860000000000001</v>
      </c>
      <c r="AD265" s="237">
        <v>6.2130000000000001</v>
      </c>
      <c r="AE265" s="237">
        <v>6.0490000000000004</v>
      </c>
      <c r="AF265" s="237">
        <v>5.8940000000000001</v>
      </c>
      <c r="AG265" s="237">
        <v>5.7480000000000002</v>
      </c>
      <c r="AH265" s="238">
        <v>5.6079999999999997</v>
      </c>
    </row>
    <row r="266" spans="1:34" x14ac:dyDescent="0.25">
      <c r="A266" s="51" t="s">
        <v>263</v>
      </c>
      <c r="B266" s="177">
        <v>271772</v>
      </c>
      <c r="C266" s="175" t="s">
        <v>674</v>
      </c>
      <c r="D266" s="175">
        <v>50</v>
      </c>
      <c r="E266" s="175">
        <v>147</v>
      </c>
      <c r="F266" s="237">
        <v>194.21</v>
      </c>
      <c r="G266" s="237">
        <v>1345.63</v>
      </c>
      <c r="H266" s="237">
        <v>1005.489</v>
      </c>
      <c r="I266" s="237">
        <v>0.51100000000000001</v>
      </c>
      <c r="J266" s="237">
        <v>7.49</v>
      </c>
      <c r="K266" s="237">
        <v>1.0999999999999999E-2</v>
      </c>
      <c r="L266" s="237">
        <v>4.99</v>
      </c>
      <c r="M266" s="175">
        <v>2000</v>
      </c>
      <c r="N266" s="55">
        <v>10</v>
      </c>
      <c r="O266" s="60">
        <v>10.188000000000001</v>
      </c>
      <c r="P266" s="237">
        <v>9.7759999999999998</v>
      </c>
      <c r="Q266" s="237">
        <v>9.3970000000000002</v>
      </c>
      <c r="R266" s="237">
        <v>9.0429999999999993</v>
      </c>
      <c r="S266" s="237">
        <v>8.7100000000000009</v>
      </c>
      <c r="T266" s="237">
        <v>8.4060000000000006</v>
      </c>
      <c r="U266" s="237">
        <v>8.1240000000000006</v>
      </c>
      <c r="V266" s="237">
        <v>7.859</v>
      </c>
      <c r="W266" s="237">
        <v>7.61</v>
      </c>
      <c r="X266" s="237">
        <v>7.3760000000000003</v>
      </c>
      <c r="Y266" s="237">
        <v>7.1509999999999998</v>
      </c>
      <c r="Z266" s="237">
        <v>6.9420000000000002</v>
      </c>
      <c r="AA266" s="237">
        <v>6.7469999999999999</v>
      </c>
      <c r="AB266" s="237">
        <v>6.5570000000000004</v>
      </c>
      <c r="AC266" s="237">
        <v>6.3789999999999996</v>
      </c>
      <c r="AD266" s="237">
        <v>6.2130000000000001</v>
      </c>
      <c r="AE266" s="237">
        <v>6.0519999999999996</v>
      </c>
      <c r="AF266" s="237">
        <v>5.9</v>
      </c>
      <c r="AG266" s="237">
        <v>5.7569999999999997</v>
      </c>
      <c r="AH266" s="238">
        <v>5.6130000000000004</v>
      </c>
    </row>
    <row r="267" spans="1:34" x14ac:dyDescent="0.25">
      <c r="A267" s="51" t="s">
        <v>264</v>
      </c>
      <c r="B267" s="177">
        <v>271773</v>
      </c>
      <c r="C267" s="175" t="s">
        <v>674</v>
      </c>
      <c r="D267" s="175">
        <v>50</v>
      </c>
      <c r="E267" s="175">
        <v>147</v>
      </c>
      <c r="F267" s="237">
        <v>213.1</v>
      </c>
      <c r="G267" s="237">
        <v>1482.82</v>
      </c>
      <c r="H267" s="237">
        <v>1108.2190000000001</v>
      </c>
      <c r="I267" s="237">
        <v>1.526</v>
      </c>
      <c r="J267" s="237">
        <v>8.4700000000000006</v>
      </c>
      <c r="K267" s="237">
        <v>4.0000000000000001E-3</v>
      </c>
      <c r="L267" s="237">
        <v>4.9909999999999997</v>
      </c>
      <c r="M267" s="175">
        <v>2000</v>
      </c>
      <c r="N267" s="55">
        <v>10</v>
      </c>
      <c r="O267" s="60">
        <v>10.984999999999999</v>
      </c>
      <c r="P267" s="237">
        <v>10.609</v>
      </c>
      <c r="Q267" s="237">
        <v>10.263999999999999</v>
      </c>
      <c r="R267" s="237">
        <v>9.94</v>
      </c>
      <c r="S267" s="237">
        <v>9.64</v>
      </c>
      <c r="T267" s="237">
        <v>9.36</v>
      </c>
      <c r="U267" s="237">
        <v>9.0939999999999994</v>
      </c>
      <c r="V267" s="237">
        <v>8.8420000000000005</v>
      </c>
      <c r="W267" s="237">
        <v>8.6050000000000004</v>
      </c>
      <c r="X267" s="237">
        <v>8.3810000000000002</v>
      </c>
      <c r="Y267" s="237">
        <v>8.17</v>
      </c>
      <c r="Z267" s="237">
        <v>7.9669999999999996</v>
      </c>
      <c r="AA267" s="237">
        <v>7.7759999999999998</v>
      </c>
      <c r="AB267" s="237">
        <v>7.5919999999999996</v>
      </c>
      <c r="AC267" s="237">
        <v>7.4180000000000001</v>
      </c>
      <c r="AD267" s="237">
        <v>7.2539999999999996</v>
      </c>
      <c r="AE267" s="237">
        <v>7.0970000000000004</v>
      </c>
      <c r="AF267" s="237">
        <v>6.9450000000000003</v>
      </c>
      <c r="AG267" s="237">
        <v>6.7949999999999999</v>
      </c>
      <c r="AH267" s="238">
        <v>6.6559999999999997</v>
      </c>
    </row>
    <row r="268" spans="1:34" x14ac:dyDescent="0.25">
      <c r="A268" s="51" t="s">
        <v>264</v>
      </c>
      <c r="B268" s="177">
        <v>271773</v>
      </c>
      <c r="C268" s="175" t="s">
        <v>674</v>
      </c>
      <c r="D268" s="175">
        <v>50</v>
      </c>
      <c r="E268" s="175">
        <v>147</v>
      </c>
      <c r="F268" s="237">
        <v>220.82</v>
      </c>
      <c r="G268" s="237">
        <v>1525.41</v>
      </c>
      <c r="H268" s="237">
        <v>1139.8489999999999</v>
      </c>
      <c r="I268" s="237">
        <v>1.59</v>
      </c>
      <c r="J268" s="237">
        <v>8.4440000000000008</v>
      </c>
      <c r="K268" s="237">
        <v>4.0000000000000001E-3</v>
      </c>
      <c r="L268" s="237">
        <v>4.99</v>
      </c>
      <c r="M268" s="175">
        <v>2000</v>
      </c>
      <c r="N268" s="55">
        <v>10</v>
      </c>
      <c r="O268" s="60">
        <v>10.964</v>
      </c>
      <c r="P268" s="237">
        <v>10.592000000000001</v>
      </c>
      <c r="Q268" s="237">
        <v>10.244</v>
      </c>
      <c r="R268" s="237">
        <v>9.9209999999999994</v>
      </c>
      <c r="S268" s="237">
        <v>9.6180000000000003</v>
      </c>
      <c r="T268" s="237">
        <v>9.3339999999999996</v>
      </c>
      <c r="U268" s="237">
        <v>9.0660000000000007</v>
      </c>
      <c r="V268" s="237">
        <v>8.8179999999999996</v>
      </c>
      <c r="W268" s="237">
        <v>8.5790000000000006</v>
      </c>
      <c r="X268" s="237">
        <v>8.3529999999999998</v>
      </c>
      <c r="Y268" s="237">
        <v>8.1430000000000007</v>
      </c>
      <c r="Z268" s="237">
        <v>7.9379999999999997</v>
      </c>
      <c r="AA268" s="237">
        <v>7.7460000000000004</v>
      </c>
      <c r="AB268" s="237">
        <v>7.5629999999999997</v>
      </c>
      <c r="AC268" s="237">
        <v>7.3890000000000002</v>
      </c>
      <c r="AD268" s="237">
        <v>7.226</v>
      </c>
      <c r="AE268" s="237">
        <v>7.0679999999999996</v>
      </c>
      <c r="AF268" s="237">
        <v>6.9160000000000004</v>
      </c>
      <c r="AG268" s="237">
        <v>6.7709999999999999</v>
      </c>
      <c r="AH268" s="238">
        <v>6.6310000000000002</v>
      </c>
    </row>
    <row r="269" spans="1:34" x14ac:dyDescent="0.25">
      <c r="A269" s="51" t="s">
        <v>264</v>
      </c>
      <c r="B269" s="177">
        <v>271773</v>
      </c>
      <c r="C269" s="175" t="s">
        <v>674</v>
      </c>
      <c r="D269" s="175">
        <v>50</v>
      </c>
      <c r="E269" s="175">
        <v>147</v>
      </c>
      <c r="F269" s="237">
        <v>229.12</v>
      </c>
      <c r="G269" s="237">
        <v>1579.01</v>
      </c>
      <c r="H269" s="237">
        <v>1180.2049999999999</v>
      </c>
      <c r="I269" s="237">
        <v>0.98899999999999999</v>
      </c>
      <c r="J269" s="237">
        <v>8.41</v>
      </c>
      <c r="K269" s="237">
        <v>1E-3</v>
      </c>
      <c r="L269" s="237">
        <v>4.992</v>
      </c>
      <c r="M269" s="175">
        <v>2000</v>
      </c>
      <c r="N269" s="55">
        <v>10</v>
      </c>
      <c r="O269" s="60">
        <v>10.927</v>
      </c>
      <c r="P269" s="237">
        <v>10.552</v>
      </c>
      <c r="Q269" s="237">
        <v>10.208</v>
      </c>
      <c r="R269" s="237">
        <v>9.8840000000000003</v>
      </c>
      <c r="S269" s="237">
        <v>9.58</v>
      </c>
      <c r="T269" s="237">
        <v>9.2940000000000005</v>
      </c>
      <c r="U269" s="237">
        <v>9.0280000000000005</v>
      </c>
      <c r="V269" s="237">
        <v>8.7789999999999999</v>
      </c>
      <c r="W269" s="237">
        <v>8.5399999999999991</v>
      </c>
      <c r="X269" s="237">
        <v>8.3149999999999995</v>
      </c>
      <c r="Y269" s="237">
        <v>8.1050000000000004</v>
      </c>
      <c r="Z269" s="237">
        <v>7.907</v>
      </c>
      <c r="AA269" s="237">
        <v>7.7149999999999999</v>
      </c>
      <c r="AB269" s="237">
        <v>7.5350000000000001</v>
      </c>
      <c r="AC269" s="237">
        <v>7.3620000000000001</v>
      </c>
      <c r="AD269" s="237">
        <v>7.1970000000000001</v>
      </c>
      <c r="AE269" s="237">
        <v>7.0389999999999997</v>
      </c>
      <c r="AF269" s="237">
        <v>6.8869999999999996</v>
      </c>
      <c r="AG269" s="237">
        <v>6.74</v>
      </c>
      <c r="AH269" s="238">
        <v>6.601</v>
      </c>
    </row>
    <row r="270" spans="1:34" x14ac:dyDescent="0.25">
      <c r="A270" s="51" t="s">
        <v>265</v>
      </c>
      <c r="B270" s="177">
        <v>271774</v>
      </c>
      <c r="C270" s="175" t="s">
        <v>674</v>
      </c>
      <c r="D270" s="175">
        <v>50</v>
      </c>
      <c r="E270" s="175">
        <v>144</v>
      </c>
      <c r="F270" s="237">
        <v>3618.52</v>
      </c>
      <c r="G270" s="237">
        <v>26906.240000000002</v>
      </c>
      <c r="H270" s="237">
        <v>1963.9290000000001</v>
      </c>
      <c r="I270" s="237">
        <v>1.0940000000000001</v>
      </c>
      <c r="J270" s="237">
        <v>27.684000000000001</v>
      </c>
      <c r="K270" s="237">
        <v>1.7999999999999999E-2</v>
      </c>
      <c r="L270" s="237">
        <v>0.498</v>
      </c>
      <c r="M270" s="175">
        <v>2000</v>
      </c>
      <c r="N270" s="55">
        <v>10</v>
      </c>
      <c r="O270" s="60">
        <v>35.375</v>
      </c>
      <c r="P270" s="237">
        <v>34.218000000000004</v>
      </c>
      <c r="Q270" s="237">
        <v>33.146000000000001</v>
      </c>
      <c r="R270" s="237">
        <v>32.162999999999997</v>
      </c>
      <c r="S270" s="237">
        <v>31.263000000000002</v>
      </c>
      <c r="T270" s="237">
        <v>30.401</v>
      </c>
      <c r="U270" s="237">
        <v>29.58</v>
      </c>
      <c r="V270" s="237">
        <v>28.815000000000001</v>
      </c>
      <c r="W270" s="237">
        <v>28.114000000000001</v>
      </c>
      <c r="X270" s="237">
        <v>27.437999999999999</v>
      </c>
      <c r="Y270" s="237">
        <v>26.777999999999999</v>
      </c>
      <c r="Z270" s="237">
        <v>26.161999999999999</v>
      </c>
      <c r="AA270" s="237">
        <v>25.587</v>
      </c>
      <c r="AB270" s="237">
        <v>25.016999999999999</v>
      </c>
      <c r="AC270" s="237">
        <v>24.463000000000001</v>
      </c>
      <c r="AD270" s="237">
        <v>23.946999999999999</v>
      </c>
      <c r="AE270" s="237">
        <v>23.456</v>
      </c>
      <c r="AF270" s="237">
        <v>23.013999999999999</v>
      </c>
      <c r="AG270" s="237">
        <v>22.585999999999999</v>
      </c>
      <c r="AH270" s="238">
        <v>22.155000000000001</v>
      </c>
    </row>
    <row r="271" spans="1:34" x14ac:dyDescent="0.25">
      <c r="A271" s="51" t="s">
        <v>265</v>
      </c>
      <c r="B271" s="177">
        <v>271774</v>
      </c>
      <c r="C271" s="175" t="s">
        <v>674</v>
      </c>
      <c r="D271" s="175">
        <v>50</v>
      </c>
      <c r="E271" s="175">
        <v>144</v>
      </c>
      <c r="F271" s="237">
        <v>3679.72</v>
      </c>
      <c r="G271" s="237">
        <v>27018.02</v>
      </c>
      <c r="H271" s="237">
        <v>1971.9</v>
      </c>
      <c r="I271" s="237">
        <v>0.76100000000000001</v>
      </c>
      <c r="J271" s="237">
        <v>27.581</v>
      </c>
      <c r="K271" s="237">
        <v>0.10199999999999999</v>
      </c>
      <c r="L271" s="237">
        <v>0.498</v>
      </c>
      <c r="M271" s="175">
        <v>2000</v>
      </c>
      <c r="N271" s="55">
        <v>10</v>
      </c>
      <c r="O271" s="60">
        <v>35.115000000000002</v>
      </c>
      <c r="P271" s="237">
        <v>34.002000000000002</v>
      </c>
      <c r="Q271" s="237">
        <v>32.951999999999998</v>
      </c>
      <c r="R271" s="237">
        <v>31.997</v>
      </c>
      <c r="S271" s="237">
        <v>31.094000000000001</v>
      </c>
      <c r="T271" s="237">
        <v>30.234999999999999</v>
      </c>
      <c r="U271" s="237">
        <v>29.465</v>
      </c>
      <c r="V271" s="237">
        <v>28.672999999999998</v>
      </c>
      <c r="W271" s="237">
        <v>27.934999999999999</v>
      </c>
      <c r="X271" s="237">
        <v>27.259</v>
      </c>
      <c r="Y271" s="237">
        <v>26.628</v>
      </c>
      <c r="Z271" s="237">
        <v>26.088999999999999</v>
      </c>
      <c r="AA271" s="237">
        <v>25.51</v>
      </c>
      <c r="AB271" s="237">
        <v>24.960999999999999</v>
      </c>
      <c r="AC271" s="237">
        <v>24.446000000000002</v>
      </c>
      <c r="AD271" s="237">
        <v>23.975000000000001</v>
      </c>
      <c r="AE271" s="237">
        <v>23.509</v>
      </c>
      <c r="AF271" s="237">
        <v>23.055</v>
      </c>
      <c r="AG271" s="237">
        <v>22.591000000000001</v>
      </c>
      <c r="AH271" s="238">
        <v>22.128</v>
      </c>
    </row>
    <row r="272" spans="1:34" x14ac:dyDescent="0.25">
      <c r="A272" s="51" t="s">
        <v>265</v>
      </c>
      <c r="B272" s="177">
        <v>271774</v>
      </c>
      <c r="C272" s="175" t="s">
        <v>674</v>
      </c>
      <c r="D272" s="175">
        <v>50</v>
      </c>
      <c r="E272" s="175">
        <v>144</v>
      </c>
      <c r="F272" s="237">
        <v>3625.27</v>
      </c>
      <c r="G272" s="237">
        <v>26642.41</v>
      </c>
      <c r="H272" s="237">
        <v>1944.027</v>
      </c>
      <c r="I272" s="237">
        <v>1.4830000000000001</v>
      </c>
      <c r="J272" s="237">
        <v>27.63</v>
      </c>
      <c r="K272" s="237">
        <v>2.8000000000000001E-2</v>
      </c>
      <c r="L272" s="237">
        <v>0.497</v>
      </c>
      <c r="M272" s="175">
        <v>2000</v>
      </c>
      <c r="N272" s="55">
        <v>10</v>
      </c>
      <c r="O272" s="60">
        <v>35.220999999999997</v>
      </c>
      <c r="P272" s="237">
        <v>34.094999999999999</v>
      </c>
      <c r="Q272" s="237">
        <v>33.061999999999998</v>
      </c>
      <c r="R272" s="237">
        <v>32.103999999999999</v>
      </c>
      <c r="S272" s="237">
        <v>31.202000000000002</v>
      </c>
      <c r="T272" s="237">
        <v>30.332999999999998</v>
      </c>
      <c r="U272" s="237">
        <v>29.530999999999999</v>
      </c>
      <c r="V272" s="237">
        <v>28.774000000000001</v>
      </c>
      <c r="W272" s="237">
        <v>28.061</v>
      </c>
      <c r="X272" s="237">
        <v>27.370999999999999</v>
      </c>
      <c r="Y272" s="237">
        <v>26.731999999999999</v>
      </c>
      <c r="Z272" s="237">
        <v>26.122</v>
      </c>
      <c r="AA272" s="237">
        <v>25.545999999999999</v>
      </c>
      <c r="AB272" s="237">
        <v>24.981999999999999</v>
      </c>
      <c r="AC272" s="237">
        <v>24.448</v>
      </c>
      <c r="AD272" s="237">
        <v>23.928000000000001</v>
      </c>
      <c r="AE272" s="237">
        <v>23.44</v>
      </c>
      <c r="AF272" s="237">
        <v>22.992000000000001</v>
      </c>
      <c r="AG272" s="237">
        <v>22.556000000000001</v>
      </c>
      <c r="AH272" s="238">
        <v>22.105</v>
      </c>
    </row>
    <row r="273" spans="1:34" x14ac:dyDescent="0.25">
      <c r="A273" s="51" t="s">
        <v>266</v>
      </c>
      <c r="B273" s="177">
        <v>271775</v>
      </c>
      <c r="C273" s="175" t="s">
        <v>674</v>
      </c>
      <c r="D273" s="175">
        <v>50</v>
      </c>
      <c r="E273" s="175">
        <v>139</v>
      </c>
      <c r="F273" s="237">
        <v>5055.88</v>
      </c>
      <c r="G273" s="237">
        <v>40233.589999999997</v>
      </c>
      <c r="H273" s="237">
        <v>2838.431</v>
      </c>
      <c r="I273" s="237">
        <v>1.6970000000000001</v>
      </c>
      <c r="J273" s="237">
        <v>40.847000000000001</v>
      </c>
      <c r="K273" s="237">
        <v>7.0000000000000001E-3</v>
      </c>
      <c r="L273" s="237">
        <v>0.498</v>
      </c>
      <c r="M273" s="175">
        <v>2000</v>
      </c>
      <c r="N273" s="55">
        <v>10</v>
      </c>
      <c r="O273" s="60">
        <v>52.481000000000002</v>
      </c>
      <c r="P273" s="237">
        <v>50.76</v>
      </c>
      <c r="Q273" s="237">
        <v>49.173999999999999</v>
      </c>
      <c r="R273" s="237">
        <v>47.674999999999997</v>
      </c>
      <c r="S273" s="237">
        <v>46.28</v>
      </c>
      <c r="T273" s="237">
        <v>44.970999999999997</v>
      </c>
      <c r="U273" s="237">
        <v>43.732999999999997</v>
      </c>
      <c r="V273" s="237">
        <v>42.582000000000001</v>
      </c>
      <c r="W273" s="237">
        <v>41.491999999999997</v>
      </c>
      <c r="X273" s="237">
        <v>40.457000000000001</v>
      </c>
      <c r="Y273" s="237">
        <v>39.465000000000003</v>
      </c>
      <c r="Z273" s="237">
        <v>38.530999999999999</v>
      </c>
      <c r="AA273" s="237">
        <v>37.637999999999998</v>
      </c>
      <c r="AB273" s="237">
        <v>36.795000000000002</v>
      </c>
      <c r="AC273" s="237">
        <v>35.972999999999999</v>
      </c>
      <c r="AD273" s="237">
        <v>35.207999999999998</v>
      </c>
      <c r="AE273" s="237">
        <v>34.472999999999999</v>
      </c>
      <c r="AF273" s="237">
        <v>33.76</v>
      </c>
      <c r="AG273" s="237">
        <v>33.078000000000003</v>
      </c>
      <c r="AH273" s="238">
        <v>32.423999999999999</v>
      </c>
    </row>
    <row r="274" spans="1:34" x14ac:dyDescent="0.25">
      <c r="A274" s="51" t="s">
        <v>266</v>
      </c>
      <c r="B274" s="177">
        <v>271775</v>
      </c>
      <c r="C274" s="175" t="s">
        <v>674</v>
      </c>
      <c r="D274" s="175">
        <v>50</v>
      </c>
      <c r="E274" s="175">
        <v>139</v>
      </c>
      <c r="F274" s="237">
        <v>5072.1099999999997</v>
      </c>
      <c r="G274" s="237">
        <v>40357.4</v>
      </c>
      <c r="H274" s="237">
        <v>2847.1990000000001</v>
      </c>
      <c r="I274" s="237">
        <v>0.371</v>
      </c>
      <c r="J274" s="237">
        <v>40.856999999999999</v>
      </c>
      <c r="K274" s="237">
        <v>6.0000000000000001E-3</v>
      </c>
      <c r="L274" s="237">
        <v>0.498</v>
      </c>
      <c r="M274" s="175">
        <v>2000</v>
      </c>
      <c r="N274" s="55">
        <v>10</v>
      </c>
      <c r="O274" s="60">
        <v>52.505000000000003</v>
      </c>
      <c r="P274" s="237">
        <v>50.780999999999999</v>
      </c>
      <c r="Q274" s="237">
        <v>49.186</v>
      </c>
      <c r="R274" s="237">
        <v>47.686999999999998</v>
      </c>
      <c r="S274" s="237">
        <v>46.293999999999997</v>
      </c>
      <c r="T274" s="237">
        <v>44.988</v>
      </c>
      <c r="U274" s="237">
        <v>43.758000000000003</v>
      </c>
      <c r="V274" s="237">
        <v>42.597000000000001</v>
      </c>
      <c r="W274" s="237">
        <v>41.5</v>
      </c>
      <c r="X274" s="237">
        <v>40.46</v>
      </c>
      <c r="Y274" s="237">
        <v>39.481999999999999</v>
      </c>
      <c r="Z274" s="237">
        <v>38.542000000000002</v>
      </c>
      <c r="AA274" s="237">
        <v>37.656999999999996</v>
      </c>
      <c r="AB274" s="237">
        <v>36.792999999999999</v>
      </c>
      <c r="AC274" s="237">
        <v>35.981999999999999</v>
      </c>
      <c r="AD274" s="237">
        <v>35.207000000000001</v>
      </c>
      <c r="AE274" s="237">
        <v>34.468000000000004</v>
      </c>
      <c r="AF274" s="237">
        <v>33.759</v>
      </c>
      <c r="AG274" s="237">
        <v>33.078000000000003</v>
      </c>
      <c r="AH274" s="238">
        <v>32.42</v>
      </c>
    </row>
    <row r="275" spans="1:34" x14ac:dyDescent="0.25">
      <c r="A275" s="51" t="s">
        <v>266</v>
      </c>
      <c r="B275" s="177">
        <v>271775</v>
      </c>
      <c r="C275" s="175" t="s">
        <v>674</v>
      </c>
      <c r="D275" s="175">
        <v>50</v>
      </c>
      <c r="E275" s="175">
        <v>139</v>
      </c>
      <c r="F275" s="237">
        <v>5092.34</v>
      </c>
      <c r="G275" s="237">
        <v>40400.29</v>
      </c>
      <c r="H275" s="237">
        <v>2850.3890000000001</v>
      </c>
      <c r="I275" s="237">
        <v>0.79600000000000004</v>
      </c>
      <c r="J275" s="237">
        <v>40.886000000000003</v>
      </c>
      <c r="K275" s="237">
        <v>5.0000000000000001E-3</v>
      </c>
      <c r="L275" s="237">
        <v>0.498</v>
      </c>
      <c r="M275" s="175">
        <v>2000</v>
      </c>
      <c r="N275" s="55">
        <v>10</v>
      </c>
      <c r="O275" s="60">
        <v>52.529000000000003</v>
      </c>
      <c r="P275" s="237">
        <v>50.81</v>
      </c>
      <c r="Q275" s="237">
        <v>49.213999999999999</v>
      </c>
      <c r="R275" s="237">
        <v>47.719000000000001</v>
      </c>
      <c r="S275" s="237">
        <v>46.326000000000001</v>
      </c>
      <c r="T275" s="237">
        <v>45.02</v>
      </c>
      <c r="U275" s="237">
        <v>43.784999999999997</v>
      </c>
      <c r="V275" s="237">
        <v>42.628</v>
      </c>
      <c r="W275" s="237">
        <v>41.529000000000003</v>
      </c>
      <c r="X275" s="237">
        <v>40.497999999999998</v>
      </c>
      <c r="Y275" s="237">
        <v>39.503</v>
      </c>
      <c r="Z275" s="237">
        <v>38.564</v>
      </c>
      <c r="AA275" s="237">
        <v>37.671999999999997</v>
      </c>
      <c r="AB275" s="237">
        <v>36.822000000000003</v>
      </c>
      <c r="AC275" s="237">
        <v>36.018999999999998</v>
      </c>
      <c r="AD275" s="237">
        <v>35.238</v>
      </c>
      <c r="AE275" s="237">
        <v>34.499000000000002</v>
      </c>
      <c r="AF275" s="237">
        <v>33.789000000000001</v>
      </c>
      <c r="AG275" s="237">
        <v>33.106999999999999</v>
      </c>
      <c r="AH275" s="238">
        <v>32.451999999999998</v>
      </c>
    </row>
    <row r="276" spans="1:34" x14ac:dyDescent="0.25">
      <c r="A276" s="51" t="s">
        <v>267</v>
      </c>
      <c r="B276" s="177">
        <v>271776</v>
      </c>
      <c r="C276" s="175" t="s">
        <v>674</v>
      </c>
      <c r="D276" s="175">
        <v>50</v>
      </c>
      <c r="E276" s="175">
        <v>141</v>
      </c>
      <c r="F276" s="237">
        <v>949.93</v>
      </c>
      <c r="G276" s="237">
        <v>7544.85</v>
      </c>
      <c r="H276" s="237">
        <v>5468.6459999999997</v>
      </c>
      <c r="I276" s="237">
        <v>20.581</v>
      </c>
      <c r="J276" s="237">
        <v>48.36</v>
      </c>
      <c r="K276" s="237">
        <v>3.0000000000000001E-3</v>
      </c>
      <c r="L276" s="237">
        <v>5.0469999999999997</v>
      </c>
      <c r="M276" s="175">
        <v>2000</v>
      </c>
      <c r="N276" s="55">
        <v>10</v>
      </c>
      <c r="O276" s="60">
        <v>58.246000000000002</v>
      </c>
      <c r="P276" s="237">
        <v>56.918999999999997</v>
      </c>
      <c r="Q276" s="237">
        <v>55.67</v>
      </c>
      <c r="R276" s="237">
        <v>54.481999999999999</v>
      </c>
      <c r="S276" s="237">
        <v>53.347999999999999</v>
      </c>
      <c r="T276" s="237">
        <v>52.264000000000003</v>
      </c>
      <c r="U276" s="237">
        <v>51.231000000000002</v>
      </c>
      <c r="V276" s="237">
        <v>50.237000000000002</v>
      </c>
      <c r="W276" s="237">
        <v>49.279000000000003</v>
      </c>
      <c r="X276" s="237">
        <v>48.337000000000003</v>
      </c>
      <c r="Y276" s="237">
        <v>47.454000000000001</v>
      </c>
      <c r="Z276" s="237">
        <v>46.609000000000002</v>
      </c>
      <c r="AA276" s="237">
        <v>45.795999999999999</v>
      </c>
      <c r="AB276" s="237">
        <v>45.006</v>
      </c>
      <c r="AC276" s="237">
        <v>44.249000000000002</v>
      </c>
      <c r="AD276" s="237">
        <v>43.515999999999998</v>
      </c>
      <c r="AE276" s="237">
        <v>42.804000000000002</v>
      </c>
      <c r="AF276" s="237">
        <v>42.113</v>
      </c>
      <c r="AG276" s="237">
        <v>41.448</v>
      </c>
      <c r="AH276" s="238">
        <v>40.804000000000002</v>
      </c>
    </row>
    <row r="277" spans="1:34" x14ac:dyDescent="0.25">
      <c r="A277" s="51" t="s">
        <v>267</v>
      </c>
      <c r="B277" s="177">
        <v>271776</v>
      </c>
      <c r="C277" s="175" t="s">
        <v>674</v>
      </c>
      <c r="D277" s="175">
        <v>50</v>
      </c>
      <c r="E277" s="175">
        <v>141</v>
      </c>
      <c r="F277" s="237">
        <v>992.83</v>
      </c>
      <c r="G277" s="237">
        <v>7856.53</v>
      </c>
      <c r="H277" s="237">
        <v>5697.3630000000003</v>
      </c>
      <c r="I277" s="237">
        <v>9.9390000000000001</v>
      </c>
      <c r="J277" s="237">
        <v>47.893000000000001</v>
      </c>
      <c r="K277" s="237">
        <v>4.2000000000000003E-2</v>
      </c>
      <c r="L277" s="237">
        <v>5.0490000000000004</v>
      </c>
      <c r="M277" s="175">
        <v>2000</v>
      </c>
      <c r="N277" s="55">
        <v>10</v>
      </c>
      <c r="O277" s="60">
        <v>57.615000000000002</v>
      </c>
      <c r="P277" s="237">
        <v>56.320999999999998</v>
      </c>
      <c r="Q277" s="237">
        <v>55.082000000000001</v>
      </c>
      <c r="R277" s="237">
        <v>53.902000000000001</v>
      </c>
      <c r="S277" s="237">
        <v>52.777000000000001</v>
      </c>
      <c r="T277" s="237">
        <v>51.716999999999999</v>
      </c>
      <c r="U277" s="237">
        <v>50.664000000000001</v>
      </c>
      <c r="V277" s="237">
        <v>49.671999999999997</v>
      </c>
      <c r="W277" s="237">
        <v>48.731999999999999</v>
      </c>
      <c r="X277" s="237">
        <v>47.819000000000003</v>
      </c>
      <c r="Y277" s="237">
        <v>46.945999999999998</v>
      </c>
      <c r="Z277" s="237">
        <v>46.11</v>
      </c>
      <c r="AA277" s="237">
        <v>45.298999999999999</v>
      </c>
      <c r="AB277" s="237">
        <v>44.518000000000001</v>
      </c>
      <c r="AC277" s="237">
        <v>43.767000000000003</v>
      </c>
      <c r="AD277" s="237">
        <v>43.033999999999999</v>
      </c>
      <c r="AE277" s="237">
        <v>42.328000000000003</v>
      </c>
      <c r="AF277" s="237">
        <v>41.646000000000001</v>
      </c>
      <c r="AG277" s="237">
        <v>40.984000000000002</v>
      </c>
      <c r="AH277" s="238">
        <v>40.347999999999999</v>
      </c>
    </row>
    <row r="278" spans="1:34" x14ac:dyDescent="0.25">
      <c r="A278" s="51" t="s">
        <v>267</v>
      </c>
      <c r="B278" s="177">
        <v>271776</v>
      </c>
      <c r="C278" s="175" t="s">
        <v>674</v>
      </c>
      <c r="D278" s="175">
        <v>50</v>
      </c>
      <c r="E278" s="175">
        <v>141</v>
      </c>
      <c r="F278" s="237">
        <v>1033.9100000000001</v>
      </c>
      <c r="G278" s="237">
        <v>8266.4699999999993</v>
      </c>
      <c r="H278" s="237">
        <v>5937.4170000000004</v>
      </c>
      <c r="I278" s="237">
        <v>12.792999999999999</v>
      </c>
      <c r="J278" s="237">
        <v>47.447000000000003</v>
      </c>
      <c r="K278" s="237">
        <v>2.9000000000000001E-2</v>
      </c>
      <c r="L278" s="237">
        <v>5.0010000000000003</v>
      </c>
      <c r="M278" s="175">
        <v>2000</v>
      </c>
      <c r="N278" s="55">
        <v>10</v>
      </c>
      <c r="O278" s="60">
        <v>57.076999999999998</v>
      </c>
      <c r="P278" s="237">
        <v>55.783999999999999</v>
      </c>
      <c r="Q278" s="237">
        <v>54.554000000000002</v>
      </c>
      <c r="R278" s="237">
        <v>53.38</v>
      </c>
      <c r="S278" s="237">
        <v>52.262999999999998</v>
      </c>
      <c r="T278" s="237">
        <v>51.198</v>
      </c>
      <c r="U278" s="237">
        <v>50.18</v>
      </c>
      <c r="V278" s="237">
        <v>49.207999999999998</v>
      </c>
      <c r="W278" s="237">
        <v>48.277999999999999</v>
      </c>
      <c r="X278" s="237">
        <v>47.375999999999998</v>
      </c>
      <c r="Y278" s="237">
        <v>46.512999999999998</v>
      </c>
      <c r="Z278" s="237">
        <v>45.679000000000002</v>
      </c>
      <c r="AA278" s="237">
        <v>44.875</v>
      </c>
      <c r="AB278" s="237">
        <v>44.091000000000001</v>
      </c>
      <c r="AC278" s="237">
        <v>43.332000000000001</v>
      </c>
      <c r="AD278" s="237">
        <v>42.603000000000002</v>
      </c>
      <c r="AE278" s="237">
        <v>41.911999999999999</v>
      </c>
      <c r="AF278" s="237">
        <v>41.250999999999998</v>
      </c>
      <c r="AG278" s="237">
        <v>40.601999999999997</v>
      </c>
      <c r="AH278" s="238">
        <v>39.979999999999997</v>
      </c>
    </row>
    <row r="279" spans="1:34" x14ac:dyDescent="0.25">
      <c r="A279" s="51" t="s">
        <v>268</v>
      </c>
      <c r="B279" s="177">
        <v>271777</v>
      </c>
      <c r="C279" s="175" t="s">
        <v>674</v>
      </c>
      <c r="D279" s="175">
        <v>50</v>
      </c>
      <c r="E279" s="175">
        <v>144</v>
      </c>
      <c r="F279" s="237">
        <v>83203.899999999994</v>
      </c>
      <c r="G279" s="237">
        <v>550027</v>
      </c>
      <c r="H279" s="237">
        <v>11106.115</v>
      </c>
      <c r="I279" s="237">
        <v>6.1559999999999997</v>
      </c>
      <c r="J279" s="237">
        <v>21.536999999999999</v>
      </c>
      <c r="K279" s="237">
        <v>0.104</v>
      </c>
      <c r="L279" s="237">
        <v>0.13800000000000001</v>
      </c>
      <c r="M279" s="175">
        <v>2000</v>
      </c>
      <c r="N279" s="55">
        <v>10</v>
      </c>
      <c r="O279" s="60">
        <v>27.608000000000001</v>
      </c>
      <c r="P279" s="237">
        <v>26.632000000000001</v>
      </c>
      <c r="Q279" s="237">
        <v>25.721</v>
      </c>
      <c r="R279" s="237">
        <v>24.904</v>
      </c>
      <c r="S279" s="237">
        <v>24.155999999999999</v>
      </c>
      <c r="T279" s="237">
        <v>23.452999999999999</v>
      </c>
      <c r="U279" s="237">
        <v>22.823</v>
      </c>
      <c r="V279" s="237">
        <v>22.259</v>
      </c>
      <c r="W279" s="237">
        <v>21.69</v>
      </c>
      <c r="X279" s="237">
        <v>21.108000000000001</v>
      </c>
      <c r="Y279" s="237">
        <v>20.582000000000001</v>
      </c>
      <c r="Z279" s="237">
        <v>20.111000000000001</v>
      </c>
      <c r="AA279" s="237">
        <v>19.693999999999999</v>
      </c>
      <c r="AB279" s="237">
        <v>19.3</v>
      </c>
      <c r="AC279" s="237">
        <v>18.913</v>
      </c>
      <c r="AD279" s="237">
        <v>18.555</v>
      </c>
      <c r="AE279" s="237">
        <v>18.233000000000001</v>
      </c>
      <c r="AF279" s="237">
        <v>17.914999999999999</v>
      </c>
      <c r="AG279" s="237">
        <v>17.588999999999999</v>
      </c>
      <c r="AH279" s="238">
        <v>17.265999999999998</v>
      </c>
    </row>
    <row r="280" spans="1:34" x14ac:dyDescent="0.25">
      <c r="A280" s="51" t="s">
        <v>268</v>
      </c>
      <c r="B280" s="177">
        <v>271777</v>
      </c>
      <c r="C280" s="175" t="s">
        <v>674</v>
      </c>
      <c r="D280" s="175">
        <v>50</v>
      </c>
      <c r="E280" s="175">
        <v>144</v>
      </c>
      <c r="F280" s="237">
        <v>88441.13</v>
      </c>
      <c r="G280" s="237">
        <v>573741.27</v>
      </c>
      <c r="H280" s="237">
        <v>11146.04</v>
      </c>
      <c r="I280" s="237">
        <v>2.016</v>
      </c>
      <c r="J280" s="237">
        <v>21.561</v>
      </c>
      <c r="K280" s="237">
        <v>0.05</v>
      </c>
      <c r="L280" s="237">
        <v>0.13200000000000001</v>
      </c>
      <c r="M280" s="175">
        <v>2000</v>
      </c>
      <c r="N280" s="55">
        <v>10</v>
      </c>
      <c r="O280" s="60">
        <v>28.192</v>
      </c>
      <c r="P280" s="237">
        <v>27.134</v>
      </c>
      <c r="Q280" s="237">
        <v>26.216000000000001</v>
      </c>
      <c r="R280" s="237">
        <v>25.370999999999999</v>
      </c>
      <c r="S280" s="237">
        <v>24.571999999999999</v>
      </c>
      <c r="T280" s="237">
        <v>23.803999999999998</v>
      </c>
      <c r="U280" s="237">
        <v>23.074000000000002</v>
      </c>
      <c r="V280" s="237">
        <v>22.463999999999999</v>
      </c>
      <c r="W280" s="237">
        <v>21.933</v>
      </c>
      <c r="X280" s="237">
        <v>21.550999999999998</v>
      </c>
      <c r="Y280" s="237">
        <v>21.193999999999999</v>
      </c>
      <c r="Z280" s="237">
        <v>20.792000000000002</v>
      </c>
      <c r="AA280" s="237">
        <v>20.34</v>
      </c>
      <c r="AB280" s="237">
        <v>19.867000000000001</v>
      </c>
      <c r="AC280" s="237">
        <v>19.427</v>
      </c>
      <c r="AD280" s="237">
        <v>19.027999999999999</v>
      </c>
      <c r="AE280" s="237">
        <v>18.657</v>
      </c>
      <c r="AF280" s="237">
        <v>18.308</v>
      </c>
      <c r="AG280" s="237">
        <v>17.971</v>
      </c>
      <c r="AH280" s="238">
        <v>17.638999999999999</v>
      </c>
    </row>
    <row r="281" spans="1:34" x14ac:dyDescent="0.25">
      <c r="A281" s="51" t="s">
        <v>268</v>
      </c>
      <c r="B281" s="177">
        <v>271777</v>
      </c>
      <c r="C281" s="175" t="s">
        <v>674</v>
      </c>
      <c r="D281" s="175">
        <v>50</v>
      </c>
      <c r="E281" s="175">
        <v>144</v>
      </c>
      <c r="F281" s="237">
        <v>91238.57</v>
      </c>
      <c r="G281" s="237">
        <v>589307.69999999995</v>
      </c>
      <c r="H281" s="237">
        <v>11151.876</v>
      </c>
      <c r="I281" s="237">
        <v>1.1459999999999999</v>
      </c>
      <c r="J281" s="237">
        <v>22.306000000000001</v>
      </c>
      <c r="K281" s="237">
        <v>5.6000000000000001E-2</v>
      </c>
      <c r="L281" s="237">
        <v>0.129</v>
      </c>
      <c r="M281" s="175">
        <v>2000</v>
      </c>
      <c r="N281" s="55">
        <v>10</v>
      </c>
      <c r="O281" s="60">
        <v>29.087</v>
      </c>
      <c r="P281" s="237">
        <v>27.995000000000001</v>
      </c>
      <c r="Q281" s="237">
        <v>27.056000000000001</v>
      </c>
      <c r="R281" s="237">
        <v>26.184000000000001</v>
      </c>
      <c r="S281" s="237">
        <v>25.419</v>
      </c>
      <c r="T281" s="237">
        <v>24.655000000000001</v>
      </c>
      <c r="U281" s="237">
        <v>23.959</v>
      </c>
      <c r="V281" s="237">
        <v>23.212</v>
      </c>
      <c r="W281" s="237">
        <v>22.614000000000001</v>
      </c>
      <c r="X281" s="237">
        <v>22.109000000000002</v>
      </c>
      <c r="Y281" s="237">
        <v>21.556000000000001</v>
      </c>
      <c r="Z281" s="237">
        <v>21.058</v>
      </c>
      <c r="AA281" s="237">
        <v>20.608000000000001</v>
      </c>
      <c r="AB281" s="237">
        <v>20.259</v>
      </c>
      <c r="AC281" s="237">
        <v>19.878</v>
      </c>
      <c r="AD281" s="237">
        <v>19.478999999999999</v>
      </c>
      <c r="AE281" s="237">
        <v>19.058</v>
      </c>
      <c r="AF281" s="237">
        <v>18.702000000000002</v>
      </c>
      <c r="AG281" s="237">
        <v>18.384</v>
      </c>
      <c r="AH281" s="238">
        <v>18.099</v>
      </c>
    </row>
    <row r="282" spans="1:34" x14ac:dyDescent="0.25">
      <c r="A282" s="51" t="s">
        <v>269</v>
      </c>
      <c r="B282" s="177">
        <v>271778</v>
      </c>
      <c r="C282" s="175" t="s">
        <v>674</v>
      </c>
      <c r="D282" s="175">
        <v>50</v>
      </c>
      <c r="E282" s="175">
        <v>124</v>
      </c>
      <c r="F282" s="237">
        <v>0.11</v>
      </c>
      <c r="G282" s="237">
        <v>2.63</v>
      </c>
      <c r="H282" s="237">
        <v>0.16700000000000001</v>
      </c>
      <c r="I282" s="237">
        <v>3.0000000000000001E-3</v>
      </c>
      <c r="J282" s="237">
        <v>576.15</v>
      </c>
      <c r="K282" s="237">
        <v>24.68</v>
      </c>
      <c r="L282" s="237">
        <v>0.503</v>
      </c>
      <c r="M282" s="175">
        <v>2000</v>
      </c>
      <c r="N282" s="55">
        <v>10</v>
      </c>
      <c r="O282" s="60">
        <v>693.54</v>
      </c>
      <c r="P282" s="237">
        <v>680.9</v>
      </c>
      <c r="Q282" s="237">
        <v>663.04</v>
      </c>
      <c r="R282" s="237">
        <v>660.44</v>
      </c>
      <c r="S282" s="237">
        <v>658.49</v>
      </c>
      <c r="T282" s="237">
        <v>655.6</v>
      </c>
      <c r="U282" s="237">
        <v>637.89</v>
      </c>
      <c r="V282" s="237">
        <v>629.46</v>
      </c>
      <c r="W282" s="237">
        <v>605.04</v>
      </c>
      <c r="X282" s="237">
        <v>592.96</v>
      </c>
      <c r="Y282" s="237">
        <v>583.32000000000005</v>
      </c>
      <c r="Z282" s="237">
        <v>584.03</v>
      </c>
      <c r="AA282" s="237">
        <v>572.37</v>
      </c>
      <c r="AB282" s="237">
        <v>562.41</v>
      </c>
      <c r="AC282" s="237">
        <v>573.34</v>
      </c>
      <c r="AD282" s="237">
        <v>574.85</v>
      </c>
      <c r="AE282" s="237">
        <v>570.47</v>
      </c>
      <c r="AF282" s="237">
        <v>559.27</v>
      </c>
      <c r="AG282" s="237">
        <v>548.65</v>
      </c>
      <c r="AH282" s="238">
        <v>533.41999999999996</v>
      </c>
    </row>
    <row r="283" spans="1:34" x14ac:dyDescent="0.25">
      <c r="A283" s="51" t="s">
        <v>269</v>
      </c>
      <c r="B283" s="177">
        <v>271778</v>
      </c>
      <c r="C283" s="175" t="s">
        <v>674</v>
      </c>
      <c r="D283" s="175">
        <v>50</v>
      </c>
      <c r="E283" s="175">
        <v>124</v>
      </c>
      <c r="F283" s="237">
        <v>0.11</v>
      </c>
      <c r="G283" s="237">
        <v>2.61</v>
      </c>
      <c r="H283" s="237">
        <v>0.16600000000000001</v>
      </c>
      <c r="I283" s="237">
        <v>2E-3</v>
      </c>
      <c r="J283" s="237">
        <v>595.80999999999995</v>
      </c>
      <c r="K283" s="237">
        <v>7.7060000000000004</v>
      </c>
      <c r="L283" s="237">
        <v>0.503</v>
      </c>
      <c r="M283" s="175">
        <v>2000</v>
      </c>
      <c r="N283" s="55">
        <v>10</v>
      </c>
      <c r="O283" s="60">
        <v>674.92</v>
      </c>
      <c r="P283" s="237">
        <v>686.66</v>
      </c>
      <c r="Q283" s="237">
        <v>676.31</v>
      </c>
      <c r="R283" s="237">
        <v>656.37</v>
      </c>
      <c r="S283" s="237">
        <v>641.52</v>
      </c>
      <c r="T283" s="237">
        <v>645.82000000000005</v>
      </c>
      <c r="U283" s="237">
        <v>654.41999999999996</v>
      </c>
      <c r="V283" s="237">
        <v>640.23</v>
      </c>
      <c r="W283" s="237">
        <v>608.6</v>
      </c>
      <c r="X283" s="237">
        <v>607.9</v>
      </c>
      <c r="Y283" s="237">
        <v>594.58000000000004</v>
      </c>
      <c r="Z283" s="237">
        <v>572.66999999999996</v>
      </c>
      <c r="AA283" s="237">
        <v>564.59</v>
      </c>
      <c r="AB283" s="237">
        <v>550.6</v>
      </c>
      <c r="AC283" s="237">
        <v>549.54999999999995</v>
      </c>
      <c r="AD283" s="237">
        <v>547.70000000000005</v>
      </c>
      <c r="AE283" s="237">
        <v>548.79</v>
      </c>
      <c r="AF283" s="237">
        <v>567.24</v>
      </c>
      <c r="AG283" s="237">
        <v>545.20000000000005</v>
      </c>
      <c r="AH283" s="238">
        <v>555.04999999999995</v>
      </c>
    </row>
    <row r="284" spans="1:34" x14ac:dyDescent="0.25">
      <c r="A284" s="51" t="s">
        <v>269</v>
      </c>
      <c r="B284" s="177">
        <v>271778</v>
      </c>
      <c r="C284" s="175" t="s">
        <v>674</v>
      </c>
      <c r="D284" s="175">
        <v>50</v>
      </c>
      <c r="E284" s="175">
        <v>124</v>
      </c>
      <c r="F284" s="237">
        <v>0.11</v>
      </c>
      <c r="G284" s="237">
        <v>2.63</v>
      </c>
      <c r="H284" s="237">
        <v>0.16700000000000001</v>
      </c>
      <c r="I284" s="237">
        <v>3.0000000000000001E-3</v>
      </c>
      <c r="J284" s="237">
        <v>564.9</v>
      </c>
      <c r="K284" s="237">
        <v>9.1379999999999999</v>
      </c>
      <c r="L284" s="237">
        <v>0.503</v>
      </c>
      <c r="M284" s="175">
        <v>2000</v>
      </c>
      <c r="N284" s="55">
        <v>10</v>
      </c>
      <c r="O284" s="60">
        <v>671.05</v>
      </c>
      <c r="P284" s="237">
        <v>639.29999999999995</v>
      </c>
      <c r="Q284" s="237">
        <v>630.36</v>
      </c>
      <c r="R284" s="237">
        <v>624.49</v>
      </c>
      <c r="S284" s="237">
        <v>622.27</v>
      </c>
      <c r="T284" s="237">
        <v>639.61</v>
      </c>
      <c r="U284" s="237">
        <v>619.27</v>
      </c>
      <c r="V284" s="237">
        <v>615.87</v>
      </c>
      <c r="W284" s="237">
        <v>594.46</v>
      </c>
      <c r="X284" s="237">
        <v>579.1</v>
      </c>
      <c r="Y284" s="237">
        <v>573.42999999999995</v>
      </c>
      <c r="Z284" s="237">
        <v>564.35</v>
      </c>
      <c r="AA284" s="237">
        <v>550.16</v>
      </c>
      <c r="AB284" s="237">
        <v>527.71</v>
      </c>
      <c r="AC284" s="237">
        <v>510.71</v>
      </c>
      <c r="AD284" s="237">
        <v>516.72</v>
      </c>
      <c r="AE284" s="237">
        <v>511.27</v>
      </c>
      <c r="AF284" s="237">
        <v>497.95</v>
      </c>
      <c r="AG284" s="237">
        <v>486.82</v>
      </c>
      <c r="AH284" s="238">
        <v>484.11</v>
      </c>
    </row>
    <row r="285" spans="1:34" x14ac:dyDescent="0.25">
      <c r="A285" s="51" t="s">
        <v>270</v>
      </c>
      <c r="B285" s="177">
        <v>271779</v>
      </c>
      <c r="C285" s="175" t="s">
        <v>674</v>
      </c>
      <c r="D285" s="175">
        <v>50</v>
      </c>
      <c r="E285" s="175">
        <v>141</v>
      </c>
      <c r="F285" s="237">
        <v>82.45</v>
      </c>
      <c r="G285" s="237">
        <v>664.93</v>
      </c>
      <c r="H285" s="237">
        <v>477.108</v>
      </c>
      <c r="I285" s="237">
        <v>0.82499999999999996</v>
      </c>
      <c r="J285" s="237">
        <v>24.949000000000002</v>
      </c>
      <c r="K285" s="237">
        <v>0.02</v>
      </c>
      <c r="L285" s="237">
        <v>4.9960000000000004</v>
      </c>
      <c r="M285" s="175">
        <v>2000</v>
      </c>
      <c r="N285" s="55">
        <v>10</v>
      </c>
      <c r="O285" s="60">
        <v>30.411000000000001</v>
      </c>
      <c r="P285" s="237">
        <v>29.672000000000001</v>
      </c>
      <c r="Q285" s="237">
        <v>28.956</v>
      </c>
      <c r="R285" s="237">
        <v>28.277000000000001</v>
      </c>
      <c r="S285" s="237">
        <v>27.634</v>
      </c>
      <c r="T285" s="237">
        <v>27.024999999999999</v>
      </c>
      <c r="U285" s="237">
        <v>26.443000000000001</v>
      </c>
      <c r="V285" s="237">
        <v>25.885999999999999</v>
      </c>
      <c r="W285" s="237">
        <v>25.355</v>
      </c>
      <c r="X285" s="237">
        <v>24.847000000000001</v>
      </c>
      <c r="Y285" s="237">
        <v>24.346</v>
      </c>
      <c r="Z285" s="237">
        <v>23.872</v>
      </c>
      <c r="AA285" s="237">
        <v>23.420999999999999</v>
      </c>
      <c r="AB285" s="237">
        <v>22.988</v>
      </c>
      <c r="AC285" s="237">
        <v>22.574999999999999</v>
      </c>
      <c r="AD285" s="237">
        <v>22.167999999999999</v>
      </c>
      <c r="AE285" s="237">
        <v>21.776</v>
      </c>
      <c r="AF285" s="237">
        <v>21.411999999999999</v>
      </c>
      <c r="AG285" s="237">
        <v>21.042000000000002</v>
      </c>
      <c r="AH285" s="238">
        <v>20.675999999999998</v>
      </c>
    </row>
    <row r="286" spans="1:34" x14ac:dyDescent="0.25">
      <c r="A286" s="51" t="s">
        <v>270</v>
      </c>
      <c r="B286" s="177">
        <v>271779</v>
      </c>
      <c r="C286" s="175" t="s">
        <v>674</v>
      </c>
      <c r="D286" s="175">
        <v>50</v>
      </c>
      <c r="E286" s="175">
        <v>141</v>
      </c>
      <c r="F286" s="237">
        <v>89.37</v>
      </c>
      <c r="G286" s="237">
        <v>676.6</v>
      </c>
      <c r="H286" s="237">
        <v>485.45299999999997</v>
      </c>
      <c r="I286" s="237">
        <v>0.214</v>
      </c>
      <c r="J286" s="237">
        <v>24.911999999999999</v>
      </c>
      <c r="K286" s="237">
        <v>6.0000000000000001E-3</v>
      </c>
      <c r="L286" s="237">
        <v>4.9960000000000004</v>
      </c>
      <c r="M286" s="175">
        <v>2000</v>
      </c>
      <c r="N286" s="55">
        <v>10</v>
      </c>
      <c r="O286" s="60">
        <v>30.428000000000001</v>
      </c>
      <c r="P286" s="237">
        <v>29.673999999999999</v>
      </c>
      <c r="Q286" s="237">
        <v>28.975000000000001</v>
      </c>
      <c r="R286" s="237">
        <v>28.3</v>
      </c>
      <c r="S286" s="237">
        <v>27.654</v>
      </c>
      <c r="T286" s="237">
        <v>27.030999999999999</v>
      </c>
      <c r="U286" s="237">
        <v>26.442</v>
      </c>
      <c r="V286" s="237">
        <v>25.888999999999999</v>
      </c>
      <c r="W286" s="237">
        <v>25.361999999999998</v>
      </c>
      <c r="X286" s="237">
        <v>24.853999999999999</v>
      </c>
      <c r="Y286" s="237">
        <v>24.356000000000002</v>
      </c>
      <c r="Z286" s="237">
        <v>23.884</v>
      </c>
      <c r="AA286" s="237">
        <v>23.436</v>
      </c>
      <c r="AB286" s="237">
        <v>22.986000000000001</v>
      </c>
      <c r="AC286" s="237">
        <v>22.567</v>
      </c>
      <c r="AD286" s="237">
        <v>22.172999999999998</v>
      </c>
      <c r="AE286" s="237">
        <v>21.806000000000001</v>
      </c>
      <c r="AF286" s="237">
        <v>21.414999999999999</v>
      </c>
      <c r="AG286" s="237">
        <v>21.045999999999999</v>
      </c>
      <c r="AH286" s="238">
        <v>20.689</v>
      </c>
    </row>
    <row r="287" spans="1:34" x14ac:dyDescent="0.25">
      <c r="A287" s="51" t="s">
        <v>270</v>
      </c>
      <c r="B287" s="177">
        <v>271779</v>
      </c>
      <c r="C287" s="175" t="s">
        <v>674</v>
      </c>
      <c r="D287" s="175">
        <v>50</v>
      </c>
      <c r="E287" s="175">
        <v>141</v>
      </c>
      <c r="F287" s="237">
        <v>90.48</v>
      </c>
      <c r="G287" s="237">
        <v>684.34</v>
      </c>
      <c r="H287" s="237">
        <v>490.98599999999999</v>
      </c>
      <c r="I287" s="237">
        <v>0.33300000000000002</v>
      </c>
      <c r="J287" s="237">
        <v>24.905000000000001</v>
      </c>
      <c r="K287" s="237">
        <v>8.0000000000000002E-3</v>
      </c>
      <c r="L287" s="237">
        <v>4.9960000000000004</v>
      </c>
      <c r="M287" s="175">
        <v>2000</v>
      </c>
      <c r="N287" s="55">
        <v>10</v>
      </c>
      <c r="O287" s="60">
        <v>30.372</v>
      </c>
      <c r="P287" s="237">
        <v>29.613</v>
      </c>
      <c r="Q287" s="237">
        <v>28.893000000000001</v>
      </c>
      <c r="R287" s="237">
        <v>28.225999999999999</v>
      </c>
      <c r="S287" s="237">
        <v>27.582000000000001</v>
      </c>
      <c r="T287" s="237">
        <v>26.968</v>
      </c>
      <c r="U287" s="237">
        <v>26.391999999999999</v>
      </c>
      <c r="V287" s="237">
        <v>25.837</v>
      </c>
      <c r="W287" s="237">
        <v>25.295000000000002</v>
      </c>
      <c r="X287" s="237">
        <v>24.777000000000001</v>
      </c>
      <c r="Y287" s="237">
        <v>24.298999999999999</v>
      </c>
      <c r="Z287" s="237">
        <v>23.832000000000001</v>
      </c>
      <c r="AA287" s="237">
        <v>23.38</v>
      </c>
      <c r="AB287" s="237">
        <v>22.940999999999999</v>
      </c>
      <c r="AC287" s="237">
        <v>22.52</v>
      </c>
      <c r="AD287" s="237">
        <v>22.114000000000001</v>
      </c>
      <c r="AE287" s="237">
        <v>21.722000000000001</v>
      </c>
      <c r="AF287" s="237">
        <v>21.352</v>
      </c>
      <c r="AG287" s="237">
        <v>20.992999999999999</v>
      </c>
      <c r="AH287" s="238">
        <v>20.646999999999998</v>
      </c>
    </row>
    <row r="288" spans="1:34" x14ac:dyDescent="0.25">
      <c r="A288" s="51" t="s">
        <v>271</v>
      </c>
      <c r="B288" s="177">
        <v>271780</v>
      </c>
      <c r="C288" s="175" t="s">
        <v>674</v>
      </c>
      <c r="D288" s="175">
        <v>50</v>
      </c>
      <c r="E288" s="175">
        <v>114</v>
      </c>
      <c r="F288" s="237">
        <v>3682.82</v>
      </c>
      <c r="G288" s="237">
        <v>34400.04</v>
      </c>
      <c r="H288" s="237">
        <v>10610.547</v>
      </c>
      <c r="I288" s="237">
        <v>7.8369999999999997</v>
      </c>
      <c r="J288" s="237">
        <v>23.905999999999999</v>
      </c>
      <c r="K288" s="237">
        <v>4.4999999999999998E-2</v>
      </c>
      <c r="L288" s="237">
        <v>2.6560000000000001</v>
      </c>
      <c r="M288" s="175">
        <v>2000</v>
      </c>
      <c r="N288" s="55">
        <v>10</v>
      </c>
      <c r="O288" s="60">
        <v>28.687000000000001</v>
      </c>
      <c r="P288" s="237">
        <v>28.052</v>
      </c>
      <c r="Q288" s="237">
        <v>27.449000000000002</v>
      </c>
      <c r="R288" s="237">
        <v>26.873000000000001</v>
      </c>
      <c r="S288" s="237">
        <v>26.33</v>
      </c>
      <c r="T288" s="237">
        <v>25.805</v>
      </c>
      <c r="U288" s="237">
        <v>25.3</v>
      </c>
      <c r="V288" s="237">
        <v>24.82</v>
      </c>
      <c r="W288" s="237">
        <v>24.361000000000001</v>
      </c>
      <c r="X288" s="237">
        <v>23.917999999999999</v>
      </c>
      <c r="Y288" s="237">
        <v>23.497</v>
      </c>
      <c r="Z288" s="237">
        <v>23.087</v>
      </c>
      <c r="AA288" s="237">
        <v>22.707000000000001</v>
      </c>
      <c r="AB288" s="237">
        <v>22.346</v>
      </c>
      <c r="AC288" s="237">
        <v>21.952000000000002</v>
      </c>
      <c r="AD288" s="237">
        <v>21.573</v>
      </c>
      <c r="AE288" s="237">
        <v>21.231000000000002</v>
      </c>
      <c r="AF288" s="237">
        <v>20.902000000000001</v>
      </c>
      <c r="AG288" s="237">
        <v>20.585000000000001</v>
      </c>
      <c r="AH288" s="238">
        <v>20.28</v>
      </c>
    </row>
    <row r="289" spans="1:34" x14ac:dyDescent="0.25">
      <c r="A289" s="51" t="s">
        <v>271</v>
      </c>
      <c r="B289" s="177">
        <v>271780</v>
      </c>
      <c r="C289" s="175" t="s">
        <v>674</v>
      </c>
      <c r="D289" s="175">
        <v>50</v>
      </c>
      <c r="E289" s="175">
        <v>114</v>
      </c>
      <c r="F289" s="237">
        <v>3937.81</v>
      </c>
      <c r="G289" s="237">
        <v>35777.69</v>
      </c>
      <c r="H289" s="237">
        <v>2092.5929999999998</v>
      </c>
      <c r="I289" s="237">
        <v>1.837</v>
      </c>
      <c r="J289" s="237">
        <v>24.489000000000001</v>
      </c>
      <c r="K289" s="237">
        <v>3.9E-2</v>
      </c>
      <c r="L289" s="237">
        <v>0.504</v>
      </c>
      <c r="M289" s="175">
        <v>2000</v>
      </c>
      <c r="N289" s="55">
        <v>10</v>
      </c>
      <c r="O289" s="60">
        <v>29.18</v>
      </c>
      <c r="P289" s="237">
        <v>28.498999999999999</v>
      </c>
      <c r="Q289" s="237">
        <v>27.864999999999998</v>
      </c>
      <c r="R289" s="237">
        <v>27.280999999999999</v>
      </c>
      <c r="S289" s="237">
        <v>26.741</v>
      </c>
      <c r="T289" s="237">
        <v>26.219000000000001</v>
      </c>
      <c r="U289" s="237">
        <v>25.710999999999999</v>
      </c>
      <c r="V289" s="237">
        <v>25.201000000000001</v>
      </c>
      <c r="W289" s="237">
        <v>24.707999999999998</v>
      </c>
      <c r="X289" s="237">
        <v>24.268000000000001</v>
      </c>
      <c r="Y289" s="237">
        <v>23.876999999999999</v>
      </c>
      <c r="Z289" s="237">
        <v>23.530999999999999</v>
      </c>
      <c r="AA289" s="237">
        <v>23.145</v>
      </c>
      <c r="AB289" s="237">
        <v>22.728000000000002</v>
      </c>
      <c r="AC289" s="237">
        <v>22.343</v>
      </c>
      <c r="AD289" s="237">
        <v>21.981000000000002</v>
      </c>
      <c r="AE289" s="237">
        <v>21.614000000000001</v>
      </c>
      <c r="AF289" s="237">
        <v>21.262</v>
      </c>
      <c r="AG289" s="237">
        <v>20.94</v>
      </c>
      <c r="AH289" s="238">
        <v>20.632000000000001</v>
      </c>
    </row>
    <row r="290" spans="1:34" x14ac:dyDescent="0.25">
      <c r="A290" s="51" t="s">
        <v>271</v>
      </c>
      <c r="B290" s="177">
        <v>271780</v>
      </c>
      <c r="C290" s="175" t="s">
        <v>674</v>
      </c>
      <c r="D290" s="175">
        <v>50</v>
      </c>
      <c r="E290" s="175">
        <v>114</v>
      </c>
      <c r="F290" s="237">
        <v>3908.34</v>
      </c>
      <c r="G290" s="237">
        <v>34834.82</v>
      </c>
      <c r="H290" s="237">
        <v>2036.9929999999999</v>
      </c>
      <c r="I290" s="237">
        <v>3.43</v>
      </c>
      <c r="J290" s="237">
        <v>24.728999999999999</v>
      </c>
      <c r="K290" s="237">
        <v>2.1000000000000001E-2</v>
      </c>
      <c r="L290" s="237">
        <v>0.504</v>
      </c>
      <c r="M290" s="175">
        <v>2000</v>
      </c>
      <c r="N290" s="55">
        <v>10</v>
      </c>
      <c r="O290" s="60">
        <v>29.553999999999998</v>
      </c>
      <c r="P290" s="237">
        <v>28.882999999999999</v>
      </c>
      <c r="Q290" s="237">
        <v>28.241</v>
      </c>
      <c r="R290" s="237">
        <v>27.626999999999999</v>
      </c>
      <c r="S290" s="237">
        <v>27.073</v>
      </c>
      <c r="T290" s="237">
        <v>26.547999999999998</v>
      </c>
      <c r="U290" s="237">
        <v>26.041</v>
      </c>
      <c r="V290" s="237">
        <v>25.571000000000002</v>
      </c>
      <c r="W290" s="237">
        <v>25.108000000000001</v>
      </c>
      <c r="X290" s="237">
        <v>24.625</v>
      </c>
      <c r="Y290" s="237">
        <v>24.143999999999998</v>
      </c>
      <c r="Z290" s="237">
        <v>23.693000000000001</v>
      </c>
      <c r="AA290" s="237">
        <v>23.283000000000001</v>
      </c>
      <c r="AB290" s="237">
        <v>22.887</v>
      </c>
      <c r="AC290" s="237">
        <v>22.512</v>
      </c>
      <c r="AD290" s="237">
        <v>22.186</v>
      </c>
      <c r="AE290" s="237">
        <v>21.898</v>
      </c>
      <c r="AF290" s="237">
        <v>21.606999999999999</v>
      </c>
      <c r="AG290" s="237">
        <v>21.286000000000001</v>
      </c>
      <c r="AH290" s="238">
        <v>20.931000000000001</v>
      </c>
    </row>
    <row r="291" spans="1:34" x14ac:dyDescent="0.25">
      <c r="A291" s="51" t="s">
        <v>272</v>
      </c>
      <c r="B291" s="177">
        <v>271781</v>
      </c>
      <c r="C291" s="175" t="s">
        <v>674</v>
      </c>
      <c r="D291" s="175">
        <v>50</v>
      </c>
      <c r="E291" s="175">
        <v>155</v>
      </c>
      <c r="F291" s="237">
        <v>1655.49</v>
      </c>
      <c r="G291" s="237">
        <v>11195.99</v>
      </c>
      <c r="H291" s="237">
        <v>8480.9580000000005</v>
      </c>
      <c r="I291" s="237">
        <v>3.387</v>
      </c>
      <c r="J291" s="237">
        <v>20.806999999999999</v>
      </c>
      <c r="K291" s="237">
        <v>7.3999999999999996E-2</v>
      </c>
      <c r="L291" s="237">
        <v>4.798</v>
      </c>
      <c r="M291" s="175">
        <v>2000</v>
      </c>
      <c r="N291" s="55">
        <v>10</v>
      </c>
      <c r="O291" s="60">
        <v>25.818000000000001</v>
      </c>
      <c r="P291" s="237">
        <v>25.094000000000001</v>
      </c>
      <c r="Q291" s="237">
        <v>24.414000000000001</v>
      </c>
      <c r="R291" s="237">
        <v>23.771000000000001</v>
      </c>
      <c r="S291" s="237">
        <v>23.163</v>
      </c>
      <c r="T291" s="237">
        <v>22.588000000000001</v>
      </c>
      <c r="U291" s="237">
        <v>22.047000000000001</v>
      </c>
      <c r="V291" s="237">
        <v>21.527999999999999</v>
      </c>
      <c r="W291" s="237">
        <v>21.032</v>
      </c>
      <c r="X291" s="237">
        <v>20.555</v>
      </c>
      <c r="Y291" s="237">
        <v>20.097999999999999</v>
      </c>
      <c r="Z291" s="237">
        <v>19.657</v>
      </c>
      <c r="AA291" s="237">
        <v>19.239999999999998</v>
      </c>
      <c r="AB291" s="237">
        <v>18.846</v>
      </c>
      <c r="AC291" s="237">
        <v>18.465</v>
      </c>
      <c r="AD291" s="237">
        <v>18.105</v>
      </c>
      <c r="AE291" s="237">
        <v>17.757000000000001</v>
      </c>
      <c r="AF291" s="237">
        <v>17.420000000000002</v>
      </c>
      <c r="AG291" s="237">
        <v>17.091999999999999</v>
      </c>
      <c r="AH291" s="238">
        <v>16.785</v>
      </c>
    </row>
    <row r="292" spans="1:34" x14ac:dyDescent="0.25">
      <c r="A292" s="51" t="s">
        <v>272</v>
      </c>
      <c r="B292" s="177">
        <v>271781</v>
      </c>
      <c r="C292" s="175" t="s">
        <v>674</v>
      </c>
      <c r="D292" s="175">
        <v>50</v>
      </c>
      <c r="E292" s="175">
        <v>155</v>
      </c>
      <c r="F292" s="237">
        <v>1640.42</v>
      </c>
      <c r="G292" s="237">
        <v>11295.37</v>
      </c>
      <c r="H292" s="237">
        <v>8448.6650000000009</v>
      </c>
      <c r="I292" s="237">
        <v>3.125</v>
      </c>
      <c r="J292" s="237">
        <v>21.259</v>
      </c>
      <c r="K292" s="237">
        <v>1.4E-2</v>
      </c>
      <c r="L292" s="237">
        <v>4.7380000000000004</v>
      </c>
      <c r="M292" s="175">
        <v>2000</v>
      </c>
      <c r="N292" s="55">
        <v>10</v>
      </c>
      <c r="O292" s="60">
        <v>26.597000000000001</v>
      </c>
      <c r="P292" s="237">
        <v>25.852</v>
      </c>
      <c r="Q292" s="237">
        <v>25.149000000000001</v>
      </c>
      <c r="R292" s="237">
        <v>24.484000000000002</v>
      </c>
      <c r="S292" s="237">
        <v>23.855</v>
      </c>
      <c r="T292" s="237">
        <v>23.259</v>
      </c>
      <c r="U292" s="237">
        <v>22.695</v>
      </c>
      <c r="V292" s="237">
        <v>22.16</v>
      </c>
      <c r="W292" s="237">
        <v>21.648</v>
      </c>
      <c r="X292" s="237">
        <v>21.155999999999999</v>
      </c>
      <c r="Y292" s="237">
        <v>20.687999999999999</v>
      </c>
      <c r="Z292" s="237">
        <v>20.245999999999999</v>
      </c>
      <c r="AA292" s="237">
        <v>19.812999999999999</v>
      </c>
      <c r="AB292" s="237">
        <v>19.402000000000001</v>
      </c>
      <c r="AC292" s="237">
        <v>19.007000000000001</v>
      </c>
      <c r="AD292" s="237">
        <v>18.632999999999999</v>
      </c>
      <c r="AE292" s="237">
        <v>18.271999999999998</v>
      </c>
      <c r="AF292" s="237">
        <v>17.922999999999998</v>
      </c>
      <c r="AG292" s="237">
        <v>17.588000000000001</v>
      </c>
      <c r="AH292" s="238">
        <v>17.265999999999998</v>
      </c>
    </row>
    <row r="293" spans="1:34" x14ac:dyDescent="0.25">
      <c r="A293" s="51" t="s">
        <v>272</v>
      </c>
      <c r="B293" s="177">
        <v>271781</v>
      </c>
      <c r="C293" s="175" t="s">
        <v>674</v>
      </c>
      <c r="D293" s="175">
        <v>50</v>
      </c>
      <c r="E293" s="175">
        <v>155</v>
      </c>
      <c r="F293" s="237">
        <v>1618.58</v>
      </c>
      <c r="G293" s="237">
        <v>11113.81</v>
      </c>
      <c r="H293" s="237">
        <v>8344.6839999999993</v>
      </c>
      <c r="I293" s="237">
        <v>2.403</v>
      </c>
      <c r="J293" s="237">
        <v>21.626000000000001</v>
      </c>
      <c r="K293" s="237">
        <v>7.0000000000000001E-3</v>
      </c>
      <c r="L293" s="237">
        <v>4.7560000000000002</v>
      </c>
      <c r="M293" s="175">
        <v>2000</v>
      </c>
      <c r="N293" s="55">
        <v>10</v>
      </c>
      <c r="O293" s="60">
        <v>26.997</v>
      </c>
      <c r="P293" s="237">
        <v>26.234000000000002</v>
      </c>
      <c r="Q293" s="237">
        <v>25.515999999999998</v>
      </c>
      <c r="R293" s="237">
        <v>24.852</v>
      </c>
      <c r="S293" s="237">
        <v>24.216000000000001</v>
      </c>
      <c r="T293" s="237">
        <v>23.622</v>
      </c>
      <c r="U293" s="237">
        <v>23.045000000000002</v>
      </c>
      <c r="V293" s="237">
        <v>22.475999999999999</v>
      </c>
      <c r="W293" s="237">
        <v>21.954000000000001</v>
      </c>
      <c r="X293" s="237">
        <v>21.469000000000001</v>
      </c>
      <c r="Y293" s="237">
        <v>20.998000000000001</v>
      </c>
      <c r="Z293" s="237">
        <v>20.545000000000002</v>
      </c>
      <c r="AA293" s="237">
        <v>20.114999999999998</v>
      </c>
      <c r="AB293" s="237">
        <v>19.696000000000002</v>
      </c>
      <c r="AC293" s="237">
        <v>19.305</v>
      </c>
      <c r="AD293" s="237">
        <v>18.917999999999999</v>
      </c>
      <c r="AE293" s="237">
        <v>18.542999999999999</v>
      </c>
      <c r="AF293" s="237">
        <v>18.189</v>
      </c>
      <c r="AG293" s="237">
        <v>17.847000000000001</v>
      </c>
      <c r="AH293" s="238">
        <v>17.513999999999999</v>
      </c>
    </row>
    <row r="294" spans="1:34" x14ac:dyDescent="0.25">
      <c r="A294" s="51" t="s">
        <v>273</v>
      </c>
      <c r="B294" s="177">
        <v>271782</v>
      </c>
      <c r="C294" s="175" t="s">
        <v>674</v>
      </c>
      <c r="D294" s="175">
        <v>50</v>
      </c>
      <c r="E294" s="175">
        <v>123</v>
      </c>
      <c r="F294" s="237">
        <v>35422.480000000003</v>
      </c>
      <c r="G294" s="237">
        <v>296454.56</v>
      </c>
      <c r="H294" s="237">
        <v>10204.621999999999</v>
      </c>
      <c r="I294" s="237">
        <v>1.86</v>
      </c>
      <c r="J294" s="237">
        <v>34.936</v>
      </c>
      <c r="K294" s="237">
        <v>3.7999999999999999E-2</v>
      </c>
      <c r="L294" s="237">
        <v>0.27500000000000002</v>
      </c>
      <c r="M294" s="175">
        <v>2000</v>
      </c>
      <c r="N294" s="55">
        <v>10</v>
      </c>
      <c r="O294" s="60">
        <v>42.459000000000003</v>
      </c>
      <c r="P294" s="237">
        <v>41.386000000000003</v>
      </c>
      <c r="Q294" s="237">
        <v>40.354999999999997</v>
      </c>
      <c r="R294" s="237">
        <v>39.417000000000002</v>
      </c>
      <c r="S294" s="237">
        <v>38.53</v>
      </c>
      <c r="T294" s="237">
        <v>37.692</v>
      </c>
      <c r="U294" s="237">
        <v>36.909999999999997</v>
      </c>
      <c r="V294" s="237">
        <v>36.146000000000001</v>
      </c>
      <c r="W294" s="237">
        <v>35.408000000000001</v>
      </c>
      <c r="X294" s="237">
        <v>34.700000000000003</v>
      </c>
      <c r="Y294" s="237">
        <v>34.024000000000001</v>
      </c>
      <c r="Z294" s="237">
        <v>33.366999999999997</v>
      </c>
      <c r="AA294" s="237">
        <v>32.749000000000002</v>
      </c>
      <c r="AB294" s="237">
        <v>32.14</v>
      </c>
      <c r="AC294" s="237">
        <v>31.559000000000001</v>
      </c>
      <c r="AD294" s="237">
        <v>31.010999999999999</v>
      </c>
      <c r="AE294" s="237">
        <v>30.503</v>
      </c>
      <c r="AF294" s="237">
        <v>29.966999999999999</v>
      </c>
      <c r="AG294" s="237">
        <v>29.452999999999999</v>
      </c>
      <c r="AH294" s="238">
        <v>28.98</v>
      </c>
    </row>
    <row r="295" spans="1:34" x14ac:dyDescent="0.25">
      <c r="A295" s="51" t="s">
        <v>273</v>
      </c>
      <c r="B295" s="177">
        <v>271782</v>
      </c>
      <c r="C295" s="175" t="s">
        <v>674</v>
      </c>
      <c r="D295" s="175">
        <v>50</v>
      </c>
      <c r="E295" s="175">
        <v>123</v>
      </c>
      <c r="F295" s="237">
        <v>36202.769999999997</v>
      </c>
      <c r="G295" s="237">
        <v>300707.15999999997</v>
      </c>
      <c r="H295" s="237">
        <v>10228.772999999999</v>
      </c>
      <c r="I295" s="237">
        <v>1.599</v>
      </c>
      <c r="J295" s="237">
        <v>35.186999999999998</v>
      </c>
      <c r="K295" s="237">
        <v>2.3E-2</v>
      </c>
      <c r="L295" s="237">
        <v>0.27200000000000002</v>
      </c>
      <c r="M295" s="175">
        <v>2000</v>
      </c>
      <c r="N295" s="55">
        <v>10</v>
      </c>
      <c r="O295" s="60">
        <v>42.847999999999999</v>
      </c>
      <c r="P295" s="237">
        <v>41.825000000000003</v>
      </c>
      <c r="Q295" s="237">
        <v>40.835999999999999</v>
      </c>
      <c r="R295" s="237">
        <v>39.832999999999998</v>
      </c>
      <c r="S295" s="237">
        <v>38.950000000000003</v>
      </c>
      <c r="T295" s="237">
        <v>38.104999999999997</v>
      </c>
      <c r="U295" s="237">
        <v>37.22</v>
      </c>
      <c r="V295" s="237">
        <v>36.459000000000003</v>
      </c>
      <c r="W295" s="237">
        <v>35.704999999999998</v>
      </c>
      <c r="X295" s="237">
        <v>34.963999999999999</v>
      </c>
      <c r="Y295" s="237">
        <v>34.296999999999997</v>
      </c>
      <c r="Z295" s="237">
        <v>33.665999999999997</v>
      </c>
      <c r="AA295" s="237">
        <v>32.994999999999997</v>
      </c>
      <c r="AB295" s="237">
        <v>32.341999999999999</v>
      </c>
      <c r="AC295" s="237">
        <v>31.762</v>
      </c>
      <c r="AD295" s="237">
        <v>31.184999999999999</v>
      </c>
      <c r="AE295" s="237">
        <v>30.646000000000001</v>
      </c>
      <c r="AF295" s="237">
        <v>30.169</v>
      </c>
      <c r="AG295" s="237">
        <v>29.701000000000001</v>
      </c>
      <c r="AH295" s="238">
        <v>29.22</v>
      </c>
    </row>
    <row r="296" spans="1:34" x14ac:dyDescent="0.25">
      <c r="A296" s="51" t="s">
        <v>273</v>
      </c>
      <c r="B296" s="177">
        <v>271782</v>
      </c>
      <c r="C296" s="175" t="s">
        <v>674</v>
      </c>
      <c r="D296" s="175">
        <v>50</v>
      </c>
      <c r="E296" s="175">
        <v>123</v>
      </c>
      <c r="F296" s="237">
        <v>36500.86</v>
      </c>
      <c r="G296" s="237">
        <v>303530.7</v>
      </c>
      <c r="H296" s="237">
        <v>10240.85</v>
      </c>
      <c r="I296" s="237">
        <v>0.93700000000000006</v>
      </c>
      <c r="J296" s="237">
        <v>35.543999999999997</v>
      </c>
      <c r="K296" s="237">
        <v>8.2000000000000003E-2</v>
      </c>
      <c r="L296" s="237">
        <v>0.26900000000000002</v>
      </c>
      <c r="M296" s="175">
        <v>2000</v>
      </c>
      <c r="N296" s="55">
        <v>10</v>
      </c>
      <c r="O296" s="60">
        <v>43.029000000000003</v>
      </c>
      <c r="P296" s="237">
        <v>41.962000000000003</v>
      </c>
      <c r="Q296" s="237">
        <v>40.962000000000003</v>
      </c>
      <c r="R296" s="237">
        <v>40.076999999999998</v>
      </c>
      <c r="S296" s="237">
        <v>39.177</v>
      </c>
      <c r="T296" s="237">
        <v>38.271999999999998</v>
      </c>
      <c r="U296" s="237">
        <v>37.445</v>
      </c>
      <c r="V296" s="237">
        <v>36.677</v>
      </c>
      <c r="W296" s="237">
        <v>35.923999999999999</v>
      </c>
      <c r="X296" s="237">
        <v>35.207000000000001</v>
      </c>
      <c r="Y296" s="237">
        <v>34.591000000000001</v>
      </c>
      <c r="Z296" s="237">
        <v>33.918999999999997</v>
      </c>
      <c r="AA296" s="237">
        <v>33.304000000000002</v>
      </c>
      <c r="AB296" s="237">
        <v>32.718000000000004</v>
      </c>
      <c r="AC296" s="237">
        <v>32.082999999999998</v>
      </c>
      <c r="AD296" s="237">
        <v>31.527999999999999</v>
      </c>
      <c r="AE296" s="237">
        <v>30.995000000000001</v>
      </c>
      <c r="AF296" s="237">
        <v>30.422999999999998</v>
      </c>
      <c r="AG296" s="237">
        <v>29.884</v>
      </c>
      <c r="AH296" s="238">
        <v>29.408999999999999</v>
      </c>
    </row>
    <row r="297" spans="1:34" x14ac:dyDescent="0.25">
      <c r="A297" s="51" t="s">
        <v>274</v>
      </c>
      <c r="B297" s="177">
        <v>271783</v>
      </c>
      <c r="C297" s="175" t="s">
        <v>674</v>
      </c>
      <c r="D297" s="175">
        <v>50</v>
      </c>
      <c r="E297" s="175">
        <v>110</v>
      </c>
      <c r="F297" s="237">
        <v>17026.28</v>
      </c>
      <c r="G297" s="237">
        <v>178001.85</v>
      </c>
      <c r="H297" s="237">
        <v>8899.8080000000009</v>
      </c>
      <c r="I297" s="237">
        <v>4.718</v>
      </c>
      <c r="J297" s="237">
        <v>43.042000000000002</v>
      </c>
      <c r="K297" s="237">
        <v>3.2000000000000001E-2</v>
      </c>
      <c r="L297" s="237">
        <v>0.44600000000000001</v>
      </c>
      <c r="M297" s="175">
        <v>2000</v>
      </c>
      <c r="N297" s="55">
        <v>10</v>
      </c>
      <c r="O297" s="60">
        <v>52.988999999999997</v>
      </c>
      <c r="P297" s="237">
        <v>51.576999999999998</v>
      </c>
      <c r="Q297" s="237">
        <v>50.268000000000001</v>
      </c>
      <c r="R297" s="237">
        <v>49.000999999999998</v>
      </c>
      <c r="S297" s="237">
        <v>47.781999999999996</v>
      </c>
      <c r="T297" s="237">
        <v>46.673000000000002</v>
      </c>
      <c r="U297" s="237">
        <v>45.631</v>
      </c>
      <c r="V297" s="237">
        <v>44.65</v>
      </c>
      <c r="W297" s="237">
        <v>43.720999999999997</v>
      </c>
      <c r="X297" s="237">
        <v>42.823999999999998</v>
      </c>
      <c r="Y297" s="237">
        <v>41.948</v>
      </c>
      <c r="Z297" s="237">
        <v>41.106000000000002</v>
      </c>
      <c r="AA297" s="237">
        <v>40.298999999999999</v>
      </c>
      <c r="AB297" s="237">
        <v>39.518999999999998</v>
      </c>
      <c r="AC297" s="237">
        <v>38.786999999999999</v>
      </c>
      <c r="AD297" s="237">
        <v>38.094999999999999</v>
      </c>
      <c r="AE297" s="237">
        <v>37.426000000000002</v>
      </c>
      <c r="AF297" s="237">
        <v>36.764000000000003</v>
      </c>
      <c r="AG297" s="237">
        <v>36.131999999999998</v>
      </c>
      <c r="AH297" s="238">
        <v>35.526000000000003</v>
      </c>
    </row>
    <row r="298" spans="1:34" x14ac:dyDescent="0.25">
      <c r="A298" s="51" t="s">
        <v>274</v>
      </c>
      <c r="B298" s="177">
        <v>271783</v>
      </c>
      <c r="C298" s="175" t="s">
        <v>674</v>
      </c>
      <c r="D298" s="175">
        <v>50</v>
      </c>
      <c r="E298" s="175">
        <v>110</v>
      </c>
      <c r="F298" s="237">
        <v>17085.93</v>
      </c>
      <c r="G298" s="237">
        <v>179558.09</v>
      </c>
      <c r="H298" s="237">
        <v>8946.4390000000003</v>
      </c>
      <c r="I298" s="237">
        <v>16.613</v>
      </c>
      <c r="J298" s="237">
        <v>43.591999999999999</v>
      </c>
      <c r="K298" s="237">
        <v>6.2E-2</v>
      </c>
      <c r="L298" s="237">
        <v>0.44500000000000001</v>
      </c>
      <c r="M298" s="175">
        <v>2000</v>
      </c>
      <c r="N298" s="55">
        <v>10</v>
      </c>
      <c r="O298" s="60">
        <v>53.514000000000003</v>
      </c>
      <c r="P298" s="237">
        <v>52.091000000000001</v>
      </c>
      <c r="Q298" s="237">
        <v>50.750999999999998</v>
      </c>
      <c r="R298" s="237">
        <v>49.731000000000002</v>
      </c>
      <c r="S298" s="237">
        <v>48.337000000000003</v>
      </c>
      <c r="T298" s="237">
        <v>47.220999999999997</v>
      </c>
      <c r="U298" s="237">
        <v>46.167000000000002</v>
      </c>
      <c r="V298" s="237">
        <v>45.125</v>
      </c>
      <c r="W298" s="237">
        <v>44.167000000000002</v>
      </c>
      <c r="X298" s="237">
        <v>43.256999999999998</v>
      </c>
      <c r="Y298" s="237">
        <v>42.381</v>
      </c>
      <c r="Z298" s="237">
        <v>41.531999999999996</v>
      </c>
      <c r="AA298" s="237">
        <v>40.720999999999997</v>
      </c>
      <c r="AB298" s="237">
        <v>39.941000000000003</v>
      </c>
      <c r="AC298" s="237">
        <v>39.18</v>
      </c>
      <c r="AD298" s="237">
        <v>38.524999999999999</v>
      </c>
      <c r="AE298" s="237">
        <v>37.853000000000002</v>
      </c>
      <c r="AF298" s="237">
        <v>37.207000000000001</v>
      </c>
      <c r="AG298" s="237">
        <v>36.590000000000003</v>
      </c>
      <c r="AH298" s="238">
        <v>35.973999999999997</v>
      </c>
    </row>
    <row r="299" spans="1:34" x14ac:dyDescent="0.25">
      <c r="A299" s="51" t="s">
        <v>274</v>
      </c>
      <c r="B299" s="177">
        <v>271783</v>
      </c>
      <c r="C299" s="175" t="s">
        <v>674</v>
      </c>
      <c r="D299" s="175">
        <v>50</v>
      </c>
      <c r="E299" s="175">
        <v>110</v>
      </c>
      <c r="F299" s="237">
        <v>17530.61</v>
      </c>
      <c r="G299" s="237">
        <v>181203.27</v>
      </c>
      <c r="H299" s="237">
        <v>8969.7459999999992</v>
      </c>
      <c r="I299" s="237">
        <v>8.7070000000000007</v>
      </c>
      <c r="J299" s="237">
        <v>43.884999999999998</v>
      </c>
      <c r="K299" s="237">
        <v>0.02</v>
      </c>
      <c r="L299" s="237">
        <v>0.442</v>
      </c>
      <c r="M299" s="175">
        <v>2000</v>
      </c>
      <c r="N299" s="55">
        <v>10</v>
      </c>
      <c r="O299" s="60">
        <v>53.936</v>
      </c>
      <c r="P299" s="237">
        <v>52.536000000000001</v>
      </c>
      <c r="Q299" s="237">
        <v>51.134</v>
      </c>
      <c r="R299" s="237">
        <v>49.878999999999998</v>
      </c>
      <c r="S299" s="237">
        <v>48.674999999999997</v>
      </c>
      <c r="T299" s="237">
        <v>47.530999999999999</v>
      </c>
      <c r="U299" s="237">
        <v>46.45</v>
      </c>
      <c r="V299" s="237">
        <v>45.421999999999997</v>
      </c>
      <c r="W299" s="237">
        <v>44.433</v>
      </c>
      <c r="X299" s="237">
        <v>43.52</v>
      </c>
      <c r="Y299" s="237">
        <v>42.652000000000001</v>
      </c>
      <c r="Z299" s="237">
        <v>41.807000000000002</v>
      </c>
      <c r="AA299" s="237">
        <v>40.991999999999997</v>
      </c>
      <c r="AB299" s="237">
        <v>40.203000000000003</v>
      </c>
      <c r="AC299" s="237">
        <v>39.441000000000003</v>
      </c>
      <c r="AD299" s="237">
        <v>38.722000000000001</v>
      </c>
      <c r="AE299" s="237">
        <v>38.037999999999997</v>
      </c>
      <c r="AF299" s="237">
        <v>37.43</v>
      </c>
      <c r="AG299" s="237">
        <v>36.79</v>
      </c>
      <c r="AH299" s="238">
        <v>36.176000000000002</v>
      </c>
    </row>
    <row r="300" spans="1:34" x14ac:dyDescent="0.25">
      <c r="A300" s="51" t="s">
        <v>275</v>
      </c>
      <c r="B300" s="177">
        <v>271784</v>
      </c>
      <c r="C300" s="175" t="s">
        <v>674</v>
      </c>
      <c r="D300" s="175">
        <v>50</v>
      </c>
      <c r="E300" s="175">
        <v>135</v>
      </c>
      <c r="F300" s="237">
        <v>3769.89</v>
      </c>
      <c r="G300" s="237">
        <v>30735.29</v>
      </c>
      <c r="H300" s="237">
        <v>2132.587</v>
      </c>
      <c r="I300" s="237">
        <v>4.3029999999999999</v>
      </c>
      <c r="J300" s="237">
        <v>28.462</v>
      </c>
      <c r="K300" s="237">
        <v>3.5000000000000003E-2</v>
      </c>
      <c r="L300" s="237">
        <v>0.505</v>
      </c>
      <c r="M300" s="175">
        <v>2000</v>
      </c>
      <c r="N300" s="55">
        <v>10</v>
      </c>
      <c r="O300" s="60">
        <v>34.831000000000003</v>
      </c>
      <c r="P300" s="237">
        <v>33.887999999999998</v>
      </c>
      <c r="Q300" s="237">
        <v>33.073</v>
      </c>
      <c r="R300" s="237">
        <v>32.268000000000001</v>
      </c>
      <c r="S300" s="237">
        <v>31.419</v>
      </c>
      <c r="T300" s="237">
        <v>30.661999999999999</v>
      </c>
      <c r="U300" s="237">
        <v>29.984000000000002</v>
      </c>
      <c r="V300" s="237">
        <v>29.314</v>
      </c>
      <c r="W300" s="237">
        <v>28.652999999999999</v>
      </c>
      <c r="X300" s="237">
        <v>28.013000000000002</v>
      </c>
      <c r="Y300" s="237">
        <v>27.437999999999999</v>
      </c>
      <c r="Z300" s="237">
        <v>26.891999999999999</v>
      </c>
      <c r="AA300" s="237">
        <v>26.341999999999999</v>
      </c>
      <c r="AB300" s="237">
        <v>25.827999999999999</v>
      </c>
      <c r="AC300" s="237">
        <v>25.344000000000001</v>
      </c>
      <c r="AD300" s="237">
        <v>24.844000000000001</v>
      </c>
      <c r="AE300" s="237">
        <v>24.408999999999999</v>
      </c>
      <c r="AF300" s="237">
        <v>23.963999999999999</v>
      </c>
      <c r="AG300" s="237">
        <v>23.533000000000001</v>
      </c>
      <c r="AH300" s="238">
        <v>23.093</v>
      </c>
    </row>
    <row r="301" spans="1:34" x14ac:dyDescent="0.25">
      <c r="A301" s="51" t="s">
        <v>275</v>
      </c>
      <c r="B301" s="177">
        <v>271784</v>
      </c>
      <c r="C301" s="175" t="s">
        <v>674</v>
      </c>
      <c r="D301" s="175">
        <v>50</v>
      </c>
      <c r="E301" s="175">
        <v>135</v>
      </c>
      <c r="F301" s="237">
        <v>3918.82</v>
      </c>
      <c r="G301" s="237">
        <v>31523.119999999999</v>
      </c>
      <c r="H301" s="237">
        <v>2187.4580000000001</v>
      </c>
      <c r="I301" s="237">
        <v>1.194</v>
      </c>
      <c r="J301" s="237">
        <v>28.922999999999998</v>
      </c>
      <c r="K301" s="237">
        <v>1.4999999999999999E-2</v>
      </c>
      <c r="L301" s="237">
        <v>0.505</v>
      </c>
      <c r="M301" s="175">
        <v>2000</v>
      </c>
      <c r="N301" s="55">
        <v>10</v>
      </c>
      <c r="O301" s="60">
        <v>35.622999999999998</v>
      </c>
      <c r="P301" s="237">
        <v>34.662999999999997</v>
      </c>
      <c r="Q301" s="237">
        <v>33.787999999999997</v>
      </c>
      <c r="R301" s="237">
        <v>32.963999999999999</v>
      </c>
      <c r="S301" s="237">
        <v>32.164000000000001</v>
      </c>
      <c r="T301" s="237">
        <v>31.422999999999998</v>
      </c>
      <c r="U301" s="237">
        <v>30.681000000000001</v>
      </c>
      <c r="V301" s="237">
        <v>29.978000000000002</v>
      </c>
      <c r="W301" s="237">
        <v>29.335000000000001</v>
      </c>
      <c r="X301" s="237">
        <v>28.702999999999999</v>
      </c>
      <c r="Y301" s="237">
        <v>28.096</v>
      </c>
      <c r="Z301" s="237">
        <v>27.539000000000001</v>
      </c>
      <c r="AA301" s="237">
        <v>26.978000000000002</v>
      </c>
      <c r="AB301" s="237">
        <v>26.452999999999999</v>
      </c>
      <c r="AC301" s="237">
        <v>25.974</v>
      </c>
      <c r="AD301" s="237">
        <v>25.462</v>
      </c>
      <c r="AE301" s="237">
        <v>24.981999999999999</v>
      </c>
      <c r="AF301" s="237">
        <v>24.567</v>
      </c>
      <c r="AG301" s="237">
        <v>24.091999999999999</v>
      </c>
      <c r="AH301" s="238">
        <v>23.64</v>
      </c>
    </row>
    <row r="302" spans="1:34" x14ac:dyDescent="0.25">
      <c r="A302" s="51" t="s">
        <v>275</v>
      </c>
      <c r="B302" s="177">
        <v>271784</v>
      </c>
      <c r="C302" s="175" t="s">
        <v>674</v>
      </c>
      <c r="D302" s="175">
        <v>50</v>
      </c>
      <c r="E302" s="175">
        <v>135</v>
      </c>
      <c r="F302" s="237">
        <v>3962.28</v>
      </c>
      <c r="G302" s="237">
        <v>31779.71</v>
      </c>
      <c r="H302" s="237">
        <v>2205.2939999999999</v>
      </c>
      <c r="I302" s="237">
        <v>1.2669999999999999</v>
      </c>
      <c r="J302" s="237">
        <v>29.042999999999999</v>
      </c>
      <c r="K302" s="237">
        <v>8.9999999999999993E-3</v>
      </c>
      <c r="L302" s="237">
        <v>0.505</v>
      </c>
      <c r="M302" s="175">
        <v>2000</v>
      </c>
      <c r="N302" s="55">
        <v>10</v>
      </c>
      <c r="O302" s="60">
        <v>35.774999999999999</v>
      </c>
      <c r="P302" s="237">
        <v>34.835999999999999</v>
      </c>
      <c r="Q302" s="237">
        <v>33.957000000000001</v>
      </c>
      <c r="R302" s="237">
        <v>33.107999999999997</v>
      </c>
      <c r="S302" s="237">
        <v>32.298999999999999</v>
      </c>
      <c r="T302" s="237">
        <v>31.556000000000001</v>
      </c>
      <c r="U302" s="237">
        <v>30.827999999999999</v>
      </c>
      <c r="V302" s="237">
        <v>30.12</v>
      </c>
      <c r="W302" s="237">
        <v>29.443999999999999</v>
      </c>
      <c r="X302" s="237">
        <v>28.824999999999999</v>
      </c>
      <c r="Y302" s="237">
        <v>28.234999999999999</v>
      </c>
      <c r="Z302" s="237">
        <v>27.658000000000001</v>
      </c>
      <c r="AA302" s="237">
        <v>27.091000000000001</v>
      </c>
      <c r="AB302" s="237">
        <v>26.542000000000002</v>
      </c>
      <c r="AC302" s="237">
        <v>26.038</v>
      </c>
      <c r="AD302" s="237">
        <v>25.555</v>
      </c>
      <c r="AE302" s="237">
        <v>25.059000000000001</v>
      </c>
      <c r="AF302" s="237">
        <v>24.574999999999999</v>
      </c>
      <c r="AG302" s="237">
        <v>24.137</v>
      </c>
      <c r="AH302" s="238">
        <v>23.718</v>
      </c>
    </row>
    <row r="303" spans="1:34" x14ac:dyDescent="0.25">
      <c r="A303" s="51" t="s">
        <v>276</v>
      </c>
      <c r="B303" s="177">
        <v>271785</v>
      </c>
      <c r="C303" s="175" t="s">
        <v>674</v>
      </c>
      <c r="D303" s="175">
        <v>50</v>
      </c>
      <c r="E303" s="175">
        <v>133</v>
      </c>
      <c r="F303" s="237">
        <v>2228.81</v>
      </c>
      <c r="G303" s="237">
        <v>18172.7</v>
      </c>
      <c r="H303" s="237">
        <v>1239.992</v>
      </c>
      <c r="I303" s="237">
        <v>4.0410000000000004</v>
      </c>
      <c r="J303" s="237">
        <v>29.675999999999998</v>
      </c>
      <c r="K303" s="237">
        <v>7.1999999999999995E-2</v>
      </c>
      <c r="L303" s="237">
        <v>0.504</v>
      </c>
      <c r="M303" s="175">
        <v>2000</v>
      </c>
      <c r="N303" s="55">
        <v>10</v>
      </c>
      <c r="O303" s="60">
        <v>35.959000000000003</v>
      </c>
      <c r="P303" s="237">
        <v>35.195999999999998</v>
      </c>
      <c r="Q303" s="237">
        <v>34.411000000000001</v>
      </c>
      <c r="R303" s="237">
        <v>33.649000000000001</v>
      </c>
      <c r="S303" s="237">
        <v>32.933999999999997</v>
      </c>
      <c r="T303" s="237">
        <v>32.249000000000002</v>
      </c>
      <c r="U303" s="237">
        <v>31.62</v>
      </c>
      <c r="V303" s="237">
        <v>31.041</v>
      </c>
      <c r="W303" s="237">
        <v>30.466999999999999</v>
      </c>
      <c r="X303" s="237">
        <v>29.891999999999999</v>
      </c>
      <c r="Y303" s="237">
        <v>29.338000000000001</v>
      </c>
      <c r="Z303" s="237">
        <v>28.808</v>
      </c>
      <c r="AA303" s="237">
        <v>28.292999999999999</v>
      </c>
      <c r="AB303" s="237">
        <v>27.786999999999999</v>
      </c>
      <c r="AC303" s="237">
        <v>27.312000000000001</v>
      </c>
      <c r="AD303" s="237">
        <v>26.859000000000002</v>
      </c>
      <c r="AE303" s="237">
        <v>26.437999999999999</v>
      </c>
      <c r="AF303" s="237">
        <v>26.026</v>
      </c>
      <c r="AG303" s="237">
        <v>25.620999999999999</v>
      </c>
      <c r="AH303" s="238">
        <v>25.228000000000002</v>
      </c>
    </row>
    <row r="304" spans="1:34" x14ac:dyDescent="0.25">
      <c r="A304" s="51" t="s">
        <v>276</v>
      </c>
      <c r="B304" s="177">
        <v>271785</v>
      </c>
      <c r="C304" s="175" t="s">
        <v>674</v>
      </c>
      <c r="D304" s="175">
        <v>50</v>
      </c>
      <c r="E304" s="175">
        <v>133</v>
      </c>
      <c r="F304" s="237">
        <v>2362.4499999999998</v>
      </c>
      <c r="G304" s="237">
        <v>18713.14</v>
      </c>
      <c r="H304" s="237">
        <v>1277.0309999999999</v>
      </c>
      <c r="I304" s="237">
        <v>1.43</v>
      </c>
      <c r="J304" s="237">
        <v>29.145</v>
      </c>
      <c r="K304" s="237">
        <v>0.02</v>
      </c>
      <c r="L304" s="237">
        <v>0.504</v>
      </c>
      <c r="M304" s="175">
        <v>2000</v>
      </c>
      <c r="N304" s="55">
        <v>10</v>
      </c>
      <c r="O304" s="60">
        <v>35.066000000000003</v>
      </c>
      <c r="P304" s="237">
        <v>34.261000000000003</v>
      </c>
      <c r="Q304" s="237">
        <v>33.496000000000002</v>
      </c>
      <c r="R304" s="237">
        <v>32.777999999999999</v>
      </c>
      <c r="S304" s="237">
        <v>32.081000000000003</v>
      </c>
      <c r="T304" s="237">
        <v>31.428000000000001</v>
      </c>
      <c r="U304" s="237">
        <v>30.8</v>
      </c>
      <c r="V304" s="237">
        <v>30.193999999999999</v>
      </c>
      <c r="W304" s="237">
        <v>29.623000000000001</v>
      </c>
      <c r="X304" s="237">
        <v>29.082999999999998</v>
      </c>
      <c r="Y304" s="237">
        <v>28.547000000000001</v>
      </c>
      <c r="Z304" s="237">
        <v>28.053999999999998</v>
      </c>
      <c r="AA304" s="237">
        <v>27.568000000000001</v>
      </c>
      <c r="AB304" s="237">
        <v>27.088000000000001</v>
      </c>
      <c r="AC304" s="237">
        <v>26.611999999999998</v>
      </c>
      <c r="AD304" s="237">
        <v>26.173999999999999</v>
      </c>
      <c r="AE304" s="237">
        <v>25.765000000000001</v>
      </c>
      <c r="AF304" s="237">
        <v>25.373999999999999</v>
      </c>
      <c r="AG304" s="237">
        <v>24.974</v>
      </c>
      <c r="AH304" s="238">
        <v>24.579000000000001</v>
      </c>
    </row>
    <row r="305" spans="1:34" x14ac:dyDescent="0.25">
      <c r="A305" s="51" t="s">
        <v>276</v>
      </c>
      <c r="B305" s="177">
        <v>271785</v>
      </c>
      <c r="C305" s="175" t="s">
        <v>674</v>
      </c>
      <c r="D305" s="175">
        <v>50</v>
      </c>
      <c r="E305" s="175">
        <v>133</v>
      </c>
      <c r="F305" s="237">
        <v>2359.33</v>
      </c>
      <c r="G305" s="237">
        <v>18795.669999999998</v>
      </c>
      <c r="H305" s="237">
        <v>1282.511</v>
      </c>
      <c r="I305" s="237">
        <v>0.60399999999999998</v>
      </c>
      <c r="J305" s="237">
        <v>29.081</v>
      </c>
      <c r="K305" s="237">
        <v>3.3000000000000002E-2</v>
      </c>
      <c r="L305" s="237">
        <v>0.504</v>
      </c>
      <c r="M305" s="175">
        <v>2000</v>
      </c>
      <c r="N305" s="55">
        <v>10</v>
      </c>
      <c r="O305" s="60">
        <v>35.061999999999998</v>
      </c>
      <c r="P305" s="237">
        <v>34.256999999999998</v>
      </c>
      <c r="Q305" s="237">
        <v>33.503</v>
      </c>
      <c r="R305" s="237">
        <v>32.780999999999999</v>
      </c>
      <c r="S305" s="237">
        <v>32.073</v>
      </c>
      <c r="T305" s="237">
        <v>31.407</v>
      </c>
      <c r="U305" s="237">
        <v>30.783999999999999</v>
      </c>
      <c r="V305" s="237">
        <v>30.187000000000001</v>
      </c>
      <c r="W305" s="237">
        <v>29.605</v>
      </c>
      <c r="X305" s="237">
        <v>29.06</v>
      </c>
      <c r="Y305" s="237">
        <v>28.524000000000001</v>
      </c>
      <c r="Z305" s="237">
        <v>28.006</v>
      </c>
      <c r="AA305" s="237">
        <v>27.521999999999998</v>
      </c>
      <c r="AB305" s="237">
        <v>27.048999999999999</v>
      </c>
      <c r="AC305" s="237">
        <v>26.594999999999999</v>
      </c>
      <c r="AD305" s="237">
        <v>26.154</v>
      </c>
      <c r="AE305" s="237">
        <v>25.736000000000001</v>
      </c>
      <c r="AF305" s="237">
        <v>25.344999999999999</v>
      </c>
      <c r="AG305" s="237">
        <v>24.956</v>
      </c>
      <c r="AH305" s="238">
        <v>24.58</v>
      </c>
    </row>
    <row r="306" spans="1:34" x14ac:dyDescent="0.25">
      <c r="A306" s="51" t="s">
        <v>277</v>
      </c>
      <c r="B306" s="177">
        <v>271786</v>
      </c>
      <c r="C306" s="175" t="s">
        <v>674</v>
      </c>
      <c r="D306" s="175">
        <v>50</v>
      </c>
      <c r="E306" s="175">
        <v>143</v>
      </c>
      <c r="F306" s="237">
        <v>34029.879999999997</v>
      </c>
      <c r="G306" s="237">
        <v>277633.44</v>
      </c>
      <c r="H306" s="237">
        <v>10329.182000000001</v>
      </c>
      <c r="I306" s="237">
        <v>3.0979999999999999</v>
      </c>
      <c r="J306" s="237">
        <v>69.641000000000005</v>
      </c>
      <c r="K306" s="237">
        <v>1.9E-2</v>
      </c>
      <c r="L306" s="237">
        <v>0.255</v>
      </c>
      <c r="M306" s="175">
        <v>2000</v>
      </c>
      <c r="N306" s="55">
        <v>10</v>
      </c>
      <c r="O306" s="60">
        <v>85.284999999999997</v>
      </c>
      <c r="P306" s="237">
        <v>83.018000000000001</v>
      </c>
      <c r="Q306" s="237">
        <v>80.927000000000007</v>
      </c>
      <c r="R306" s="237">
        <v>78.992000000000004</v>
      </c>
      <c r="S306" s="237">
        <v>77.146000000000001</v>
      </c>
      <c r="T306" s="237">
        <v>75.381</v>
      </c>
      <c r="U306" s="237">
        <v>73.664000000000001</v>
      </c>
      <c r="V306" s="237">
        <v>72.015000000000001</v>
      </c>
      <c r="W306" s="237">
        <v>70.474000000000004</v>
      </c>
      <c r="X306" s="237">
        <v>69</v>
      </c>
      <c r="Y306" s="237">
        <v>67.582999999999998</v>
      </c>
      <c r="Z306" s="237">
        <v>66.334999999999994</v>
      </c>
      <c r="AA306" s="237">
        <v>65.087000000000003</v>
      </c>
      <c r="AB306" s="237">
        <v>63.822000000000003</v>
      </c>
      <c r="AC306" s="237">
        <v>62.575000000000003</v>
      </c>
      <c r="AD306" s="237">
        <v>61.47</v>
      </c>
      <c r="AE306" s="237">
        <v>60.383000000000003</v>
      </c>
      <c r="AF306" s="237">
        <v>59.273000000000003</v>
      </c>
      <c r="AG306" s="237">
        <v>58.223999999999997</v>
      </c>
      <c r="AH306" s="238">
        <v>57.2</v>
      </c>
    </row>
    <row r="307" spans="1:34" x14ac:dyDescent="0.25">
      <c r="A307" s="51" t="s">
        <v>277</v>
      </c>
      <c r="B307" s="177">
        <v>271786</v>
      </c>
      <c r="C307" s="175" t="s">
        <v>674</v>
      </c>
      <c r="D307" s="175">
        <v>50</v>
      </c>
      <c r="E307" s="175">
        <v>143</v>
      </c>
      <c r="F307" s="237">
        <v>35547.17</v>
      </c>
      <c r="G307" s="237">
        <v>285054.51</v>
      </c>
      <c r="H307" s="237">
        <v>10362.562</v>
      </c>
      <c r="I307" s="237">
        <v>2.2309999999999999</v>
      </c>
      <c r="J307" s="237">
        <v>70.150999999999996</v>
      </c>
      <c r="K307" s="237">
        <v>2.5000000000000001E-2</v>
      </c>
      <c r="L307" s="237">
        <v>0.25</v>
      </c>
      <c r="M307" s="175">
        <v>2000</v>
      </c>
      <c r="N307" s="55">
        <v>10</v>
      </c>
      <c r="O307" s="60">
        <v>86.135000000000005</v>
      </c>
      <c r="P307" s="237">
        <v>83.888999999999996</v>
      </c>
      <c r="Q307" s="237">
        <v>81.798000000000002</v>
      </c>
      <c r="R307" s="237">
        <v>79.787000000000006</v>
      </c>
      <c r="S307" s="237">
        <v>77.872</v>
      </c>
      <c r="T307" s="237">
        <v>76.078999999999994</v>
      </c>
      <c r="U307" s="237">
        <v>74.379000000000005</v>
      </c>
      <c r="V307" s="237">
        <v>72.748999999999995</v>
      </c>
      <c r="W307" s="237">
        <v>71.186999999999998</v>
      </c>
      <c r="X307" s="237">
        <v>69.710999999999999</v>
      </c>
      <c r="Y307" s="237">
        <v>68.298000000000002</v>
      </c>
      <c r="Z307" s="237">
        <v>66.944000000000003</v>
      </c>
      <c r="AA307" s="237">
        <v>65.638000000000005</v>
      </c>
      <c r="AB307" s="237">
        <v>64.399000000000001</v>
      </c>
      <c r="AC307" s="237">
        <v>63.201000000000001</v>
      </c>
      <c r="AD307" s="237">
        <v>62.021999999999998</v>
      </c>
      <c r="AE307" s="237">
        <v>60.911000000000001</v>
      </c>
      <c r="AF307" s="237">
        <v>59.863</v>
      </c>
      <c r="AG307" s="237">
        <v>58.860999999999997</v>
      </c>
      <c r="AH307" s="238">
        <v>57.905000000000001</v>
      </c>
    </row>
    <row r="308" spans="1:34" x14ac:dyDescent="0.25">
      <c r="A308" s="51" t="s">
        <v>277</v>
      </c>
      <c r="B308" s="177">
        <v>271786</v>
      </c>
      <c r="C308" s="175" t="s">
        <v>674</v>
      </c>
      <c r="D308" s="175">
        <v>50</v>
      </c>
      <c r="E308" s="175">
        <v>143</v>
      </c>
      <c r="F308" s="237">
        <v>36374.6</v>
      </c>
      <c r="G308" s="237">
        <v>291981.27</v>
      </c>
      <c r="H308" s="237">
        <v>10401.829</v>
      </c>
      <c r="I308" s="237">
        <v>0.59699999999999998</v>
      </c>
      <c r="J308" s="237">
        <v>70.734999999999999</v>
      </c>
      <c r="K308" s="237">
        <v>3.4000000000000002E-2</v>
      </c>
      <c r="L308" s="237">
        <v>0.245</v>
      </c>
      <c r="M308" s="175">
        <v>2000</v>
      </c>
      <c r="N308" s="55">
        <v>10</v>
      </c>
      <c r="O308" s="60">
        <v>86.86</v>
      </c>
      <c r="P308" s="237">
        <v>84.593000000000004</v>
      </c>
      <c r="Q308" s="237">
        <v>82.46</v>
      </c>
      <c r="R308" s="237">
        <v>80.444999999999993</v>
      </c>
      <c r="S308" s="237">
        <v>78.528999999999996</v>
      </c>
      <c r="T308" s="237">
        <v>76.718000000000004</v>
      </c>
      <c r="U308" s="237">
        <v>75.033000000000001</v>
      </c>
      <c r="V308" s="237">
        <v>73.400000000000006</v>
      </c>
      <c r="W308" s="237">
        <v>71.858000000000004</v>
      </c>
      <c r="X308" s="237">
        <v>70.308999999999997</v>
      </c>
      <c r="Y308" s="237">
        <v>68.849000000000004</v>
      </c>
      <c r="Z308" s="237">
        <v>67.477999999999994</v>
      </c>
      <c r="AA308" s="237">
        <v>66.186000000000007</v>
      </c>
      <c r="AB308" s="237">
        <v>64.938000000000002</v>
      </c>
      <c r="AC308" s="237">
        <v>63.731000000000002</v>
      </c>
      <c r="AD308" s="237">
        <v>62.584000000000003</v>
      </c>
      <c r="AE308" s="237">
        <v>61.542000000000002</v>
      </c>
      <c r="AF308" s="237">
        <v>60.484999999999999</v>
      </c>
      <c r="AG308" s="237">
        <v>59.433999999999997</v>
      </c>
      <c r="AH308" s="238">
        <v>58.402000000000001</v>
      </c>
    </row>
    <row r="309" spans="1:34" x14ac:dyDescent="0.25">
      <c r="A309" s="51" t="s">
        <v>278</v>
      </c>
      <c r="B309" s="177">
        <v>271787</v>
      </c>
      <c r="C309" s="175" t="s">
        <v>674</v>
      </c>
      <c r="D309" s="175">
        <v>50</v>
      </c>
      <c r="E309" s="175">
        <v>112</v>
      </c>
      <c r="F309" s="237">
        <v>11830.44</v>
      </c>
      <c r="G309" s="237">
        <v>141335.79999999999</v>
      </c>
      <c r="H309" s="237">
        <v>7943.3180000000002</v>
      </c>
      <c r="I309" s="237">
        <v>16.085999999999999</v>
      </c>
      <c r="J309" s="237">
        <v>98.822999999999993</v>
      </c>
      <c r="K309" s="237">
        <v>4.9000000000000002E-2</v>
      </c>
      <c r="L309" s="237">
        <v>0.49299999999999999</v>
      </c>
      <c r="M309" s="175">
        <v>2000</v>
      </c>
      <c r="N309" s="55">
        <v>10</v>
      </c>
      <c r="O309" s="60">
        <v>121.4</v>
      </c>
      <c r="P309" s="237">
        <v>118.25</v>
      </c>
      <c r="Q309" s="237">
        <v>115.28</v>
      </c>
      <c r="R309" s="237">
        <v>112.47</v>
      </c>
      <c r="S309" s="237">
        <v>109.8</v>
      </c>
      <c r="T309" s="237">
        <v>107.25</v>
      </c>
      <c r="U309" s="237">
        <v>104.84</v>
      </c>
      <c r="V309" s="237">
        <v>102.56</v>
      </c>
      <c r="W309" s="237">
        <v>100.38</v>
      </c>
      <c r="X309" s="237">
        <v>98.278000000000006</v>
      </c>
      <c r="Y309" s="237">
        <v>96.245000000000005</v>
      </c>
      <c r="Z309" s="237">
        <v>94.305000000000007</v>
      </c>
      <c r="AA309" s="237">
        <v>92.492000000000004</v>
      </c>
      <c r="AB309" s="237">
        <v>90.745000000000005</v>
      </c>
      <c r="AC309" s="237">
        <v>89.031999999999996</v>
      </c>
      <c r="AD309" s="237">
        <v>87.39</v>
      </c>
      <c r="AE309" s="237">
        <v>85.811999999999998</v>
      </c>
      <c r="AF309" s="237">
        <v>84.281000000000006</v>
      </c>
      <c r="AG309" s="237">
        <v>82.8</v>
      </c>
      <c r="AH309" s="238">
        <v>81.372</v>
      </c>
    </row>
    <row r="310" spans="1:34" x14ac:dyDescent="0.25">
      <c r="A310" s="51" t="s">
        <v>278</v>
      </c>
      <c r="B310" s="177">
        <v>271787</v>
      </c>
      <c r="C310" s="175" t="s">
        <v>674</v>
      </c>
      <c r="D310" s="175">
        <v>50</v>
      </c>
      <c r="E310" s="175">
        <v>112</v>
      </c>
      <c r="F310" s="237">
        <v>12001.76</v>
      </c>
      <c r="G310" s="237">
        <v>143664.10999999999</v>
      </c>
      <c r="H310" s="237">
        <v>8051.2309999999998</v>
      </c>
      <c r="I310" s="237">
        <v>9.3919999999999995</v>
      </c>
      <c r="J310" s="237">
        <v>99.197000000000003</v>
      </c>
      <c r="K310" s="237">
        <v>3.1E-2</v>
      </c>
      <c r="L310" s="237">
        <v>0.49099999999999999</v>
      </c>
      <c r="M310" s="175">
        <v>2000</v>
      </c>
      <c r="N310" s="55">
        <v>10</v>
      </c>
      <c r="O310" s="60">
        <v>121.82</v>
      </c>
      <c r="P310" s="237">
        <v>118.66</v>
      </c>
      <c r="Q310" s="237">
        <v>115.68</v>
      </c>
      <c r="R310" s="237">
        <v>112.88</v>
      </c>
      <c r="S310" s="237">
        <v>110.22</v>
      </c>
      <c r="T310" s="237">
        <v>107.67</v>
      </c>
      <c r="U310" s="237">
        <v>105.25</v>
      </c>
      <c r="V310" s="237">
        <v>102.92</v>
      </c>
      <c r="W310" s="237">
        <v>100.73</v>
      </c>
      <c r="X310" s="237">
        <v>98.632000000000005</v>
      </c>
      <c r="Y310" s="237">
        <v>96.625</v>
      </c>
      <c r="Z310" s="237">
        <v>94.695999999999998</v>
      </c>
      <c r="AA310" s="237">
        <v>92.820999999999998</v>
      </c>
      <c r="AB310" s="237">
        <v>91.039000000000001</v>
      </c>
      <c r="AC310" s="237">
        <v>89.349000000000004</v>
      </c>
      <c r="AD310" s="237">
        <v>87.730999999999995</v>
      </c>
      <c r="AE310" s="237">
        <v>86.16</v>
      </c>
      <c r="AF310" s="237">
        <v>84.653000000000006</v>
      </c>
      <c r="AG310" s="237">
        <v>83.204999999999998</v>
      </c>
      <c r="AH310" s="238">
        <v>81.783000000000001</v>
      </c>
    </row>
    <row r="311" spans="1:34" x14ac:dyDescent="0.25">
      <c r="A311" s="51" t="s">
        <v>278</v>
      </c>
      <c r="B311" s="177">
        <v>271787</v>
      </c>
      <c r="C311" s="175" t="s">
        <v>674</v>
      </c>
      <c r="D311" s="175">
        <v>50</v>
      </c>
      <c r="E311" s="175">
        <v>112</v>
      </c>
      <c r="F311" s="237">
        <v>12108.38</v>
      </c>
      <c r="G311" s="237">
        <v>144226.9</v>
      </c>
      <c r="H311" s="237">
        <v>8076.2179999999998</v>
      </c>
      <c r="I311" s="237">
        <v>4.9880000000000004</v>
      </c>
      <c r="J311" s="237">
        <v>99.156999999999996</v>
      </c>
      <c r="K311" s="237">
        <v>2.8000000000000001E-2</v>
      </c>
      <c r="L311" s="237">
        <v>0.49099999999999999</v>
      </c>
      <c r="M311" s="175">
        <v>2000</v>
      </c>
      <c r="N311" s="55">
        <v>10</v>
      </c>
      <c r="O311" s="60">
        <v>121.81</v>
      </c>
      <c r="P311" s="237">
        <v>118.66</v>
      </c>
      <c r="Q311" s="237">
        <v>115.7</v>
      </c>
      <c r="R311" s="237">
        <v>112.87</v>
      </c>
      <c r="S311" s="237">
        <v>110.18</v>
      </c>
      <c r="T311" s="237">
        <v>107.64</v>
      </c>
      <c r="U311" s="237">
        <v>105.21</v>
      </c>
      <c r="V311" s="237">
        <v>102.91</v>
      </c>
      <c r="W311" s="237">
        <v>100.73</v>
      </c>
      <c r="X311" s="237">
        <v>98.64</v>
      </c>
      <c r="Y311" s="237">
        <v>96.649000000000001</v>
      </c>
      <c r="Z311" s="237">
        <v>94.742000000000004</v>
      </c>
      <c r="AA311" s="237">
        <v>92.896000000000001</v>
      </c>
      <c r="AB311" s="237">
        <v>91.117999999999995</v>
      </c>
      <c r="AC311" s="237">
        <v>89.406999999999996</v>
      </c>
      <c r="AD311" s="237">
        <v>87.754000000000005</v>
      </c>
      <c r="AE311" s="237">
        <v>86.168000000000006</v>
      </c>
      <c r="AF311" s="237">
        <v>84.646000000000001</v>
      </c>
      <c r="AG311" s="237">
        <v>83.174999999999997</v>
      </c>
      <c r="AH311" s="238">
        <v>81.757000000000005</v>
      </c>
    </row>
    <row r="312" spans="1:34" x14ac:dyDescent="0.25">
      <c r="A312" s="51" t="s">
        <v>279</v>
      </c>
      <c r="B312" s="177">
        <v>271788</v>
      </c>
      <c r="C312" s="175" t="s">
        <v>674</v>
      </c>
      <c r="D312" s="175">
        <v>50</v>
      </c>
      <c r="E312" s="175">
        <v>143</v>
      </c>
      <c r="F312" s="237">
        <v>6180.22</v>
      </c>
      <c r="G312" s="237">
        <v>53105.53</v>
      </c>
      <c r="H312" s="237">
        <v>3921.471</v>
      </c>
      <c r="I312" s="237">
        <v>5.218</v>
      </c>
      <c r="J312" s="237">
        <v>76.771000000000001</v>
      </c>
      <c r="K312" s="237">
        <v>3.5999999999999997E-2</v>
      </c>
      <c r="L312" s="237">
        <v>0.50700000000000001</v>
      </c>
      <c r="M312" s="175">
        <v>2000</v>
      </c>
      <c r="N312" s="55">
        <v>10</v>
      </c>
      <c r="O312" s="60">
        <v>92.805999999999997</v>
      </c>
      <c r="P312" s="237">
        <v>90.617999999999995</v>
      </c>
      <c r="Q312" s="237">
        <v>88.543999999999997</v>
      </c>
      <c r="R312" s="237">
        <v>86.578000000000003</v>
      </c>
      <c r="S312" s="237">
        <v>84.712999999999994</v>
      </c>
      <c r="T312" s="237">
        <v>82.941999999999993</v>
      </c>
      <c r="U312" s="237">
        <v>81.254000000000005</v>
      </c>
      <c r="V312" s="237">
        <v>79.644999999999996</v>
      </c>
      <c r="W312" s="237">
        <v>78.066000000000003</v>
      </c>
      <c r="X312" s="237">
        <v>76.566000000000003</v>
      </c>
      <c r="Y312" s="237">
        <v>75.126999999999995</v>
      </c>
      <c r="Z312" s="237">
        <v>73.757000000000005</v>
      </c>
      <c r="AA312" s="237">
        <v>72.436999999999998</v>
      </c>
      <c r="AB312" s="237">
        <v>71.16</v>
      </c>
      <c r="AC312" s="237">
        <v>69.921999999999997</v>
      </c>
      <c r="AD312" s="237">
        <v>68.712000000000003</v>
      </c>
      <c r="AE312" s="237">
        <v>67.564999999999998</v>
      </c>
      <c r="AF312" s="237">
        <v>66.451999999999998</v>
      </c>
      <c r="AG312" s="237">
        <v>65.373000000000005</v>
      </c>
      <c r="AH312" s="238">
        <v>64.349000000000004</v>
      </c>
    </row>
    <row r="313" spans="1:34" x14ac:dyDescent="0.25">
      <c r="A313" s="51" t="s">
        <v>279</v>
      </c>
      <c r="B313" s="177">
        <v>271788</v>
      </c>
      <c r="C313" s="175" t="s">
        <v>674</v>
      </c>
      <c r="D313" s="175">
        <v>50</v>
      </c>
      <c r="E313" s="175">
        <v>143</v>
      </c>
      <c r="F313" s="237">
        <v>6331.53</v>
      </c>
      <c r="G313" s="237">
        <v>54465.17</v>
      </c>
      <c r="H313" s="237">
        <v>4021.4569999999999</v>
      </c>
      <c r="I313" s="237">
        <v>8.5690000000000008</v>
      </c>
      <c r="J313" s="237">
        <v>76.507000000000005</v>
      </c>
      <c r="K313" s="237">
        <v>7.0999999999999994E-2</v>
      </c>
      <c r="L313" s="237">
        <v>0.50700000000000001</v>
      </c>
      <c r="M313" s="175">
        <v>2000</v>
      </c>
      <c r="N313" s="55">
        <v>10</v>
      </c>
      <c r="O313" s="60">
        <v>92.680999999999997</v>
      </c>
      <c r="P313" s="237">
        <v>90.495000000000005</v>
      </c>
      <c r="Q313" s="237">
        <v>88.421999999999997</v>
      </c>
      <c r="R313" s="237">
        <v>86.433000000000007</v>
      </c>
      <c r="S313" s="237">
        <v>84.543999999999997</v>
      </c>
      <c r="T313" s="237">
        <v>82.757000000000005</v>
      </c>
      <c r="U313" s="237">
        <v>81.055000000000007</v>
      </c>
      <c r="V313" s="237">
        <v>79.430999999999997</v>
      </c>
      <c r="W313" s="237">
        <v>77.882000000000005</v>
      </c>
      <c r="X313" s="237">
        <v>76.406999999999996</v>
      </c>
      <c r="Y313" s="237">
        <v>74.992999999999995</v>
      </c>
      <c r="Z313" s="237">
        <v>73.614000000000004</v>
      </c>
      <c r="AA313" s="237">
        <v>72.287999999999997</v>
      </c>
      <c r="AB313" s="237">
        <v>71.022999999999996</v>
      </c>
      <c r="AC313" s="237">
        <v>69.819000000000003</v>
      </c>
      <c r="AD313" s="237">
        <v>68.631</v>
      </c>
      <c r="AE313" s="237">
        <v>67.471000000000004</v>
      </c>
      <c r="AF313" s="237">
        <v>66.372</v>
      </c>
      <c r="AG313" s="237">
        <v>65.311999999999998</v>
      </c>
      <c r="AH313" s="238">
        <v>64.301000000000002</v>
      </c>
    </row>
    <row r="314" spans="1:34" x14ac:dyDescent="0.25">
      <c r="A314" s="51" t="s">
        <v>279</v>
      </c>
      <c r="B314" s="177">
        <v>271788</v>
      </c>
      <c r="C314" s="175" t="s">
        <v>674</v>
      </c>
      <c r="D314" s="175">
        <v>50</v>
      </c>
      <c r="E314" s="175">
        <v>143</v>
      </c>
      <c r="F314" s="237">
        <v>6476.01</v>
      </c>
      <c r="G314" s="237">
        <v>55703.87</v>
      </c>
      <c r="H314" s="237">
        <v>4113.0649999999996</v>
      </c>
      <c r="I314" s="237">
        <v>3.06</v>
      </c>
      <c r="J314" s="237">
        <v>76.697999999999993</v>
      </c>
      <c r="K314" s="237">
        <v>1.9E-2</v>
      </c>
      <c r="L314" s="237">
        <v>0.50700000000000001</v>
      </c>
      <c r="M314" s="175">
        <v>2000</v>
      </c>
      <c r="N314" s="55">
        <v>10</v>
      </c>
      <c r="O314" s="60">
        <v>92.692999999999998</v>
      </c>
      <c r="P314" s="237">
        <v>90.474999999999994</v>
      </c>
      <c r="Q314" s="237">
        <v>88.367999999999995</v>
      </c>
      <c r="R314" s="237">
        <v>86.388000000000005</v>
      </c>
      <c r="S314" s="237">
        <v>84.507999999999996</v>
      </c>
      <c r="T314" s="237">
        <v>82.742000000000004</v>
      </c>
      <c r="U314" s="237">
        <v>81.025000000000006</v>
      </c>
      <c r="V314" s="237">
        <v>79.403999999999996</v>
      </c>
      <c r="W314" s="237">
        <v>77.858000000000004</v>
      </c>
      <c r="X314" s="237">
        <v>76.367000000000004</v>
      </c>
      <c r="Y314" s="237">
        <v>74.935000000000002</v>
      </c>
      <c r="Z314" s="237">
        <v>73.545000000000002</v>
      </c>
      <c r="AA314" s="237">
        <v>72.191999999999993</v>
      </c>
      <c r="AB314" s="237">
        <v>70.923000000000002</v>
      </c>
      <c r="AC314" s="237">
        <v>69.712999999999994</v>
      </c>
      <c r="AD314" s="237">
        <v>68.540000000000006</v>
      </c>
      <c r="AE314" s="237">
        <v>67.399000000000001</v>
      </c>
      <c r="AF314" s="237">
        <v>66.292000000000002</v>
      </c>
      <c r="AG314" s="237">
        <v>65.241</v>
      </c>
      <c r="AH314" s="238">
        <v>64.215000000000003</v>
      </c>
    </row>
    <row r="315" spans="1:34" x14ac:dyDescent="0.25">
      <c r="A315" s="51" t="s">
        <v>280</v>
      </c>
      <c r="B315" s="177">
        <v>271789</v>
      </c>
      <c r="C315" s="175" t="s">
        <v>674</v>
      </c>
      <c r="D315" s="175">
        <v>50</v>
      </c>
      <c r="E315" s="175">
        <v>144</v>
      </c>
      <c r="F315" s="237">
        <v>1714.05</v>
      </c>
      <c r="G315" s="237">
        <v>14001.05</v>
      </c>
      <c r="H315" s="237">
        <v>1035.6869999999999</v>
      </c>
      <c r="I315" s="237">
        <v>2.85</v>
      </c>
      <c r="J315" s="237">
        <v>59.720999999999997</v>
      </c>
      <c r="K315" s="237">
        <v>4.2999999999999997E-2</v>
      </c>
      <c r="L315" s="237">
        <v>0.504</v>
      </c>
      <c r="M315" s="175">
        <v>2000</v>
      </c>
      <c r="N315" s="55">
        <v>10</v>
      </c>
      <c r="O315" s="60">
        <v>71.811000000000007</v>
      </c>
      <c r="P315" s="237">
        <v>70.183000000000007</v>
      </c>
      <c r="Q315" s="237">
        <v>68.63</v>
      </c>
      <c r="R315" s="237">
        <v>67.153999999999996</v>
      </c>
      <c r="S315" s="237">
        <v>65.784000000000006</v>
      </c>
      <c r="T315" s="237">
        <v>64.447999999999993</v>
      </c>
      <c r="U315" s="237">
        <v>63.186999999999998</v>
      </c>
      <c r="V315" s="237">
        <v>61.982999999999997</v>
      </c>
      <c r="W315" s="237">
        <v>60.816000000000003</v>
      </c>
      <c r="X315" s="237">
        <v>59.667000000000002</v>
      </c>
      <c r="Y315" s="237">
        <v>58.588999999999999</v>
      </c>
      <c r="Z315" s="237">
        <v>57.527999999999999</v>
      </c>
      <c r="AA315" s="237">
        <v>56.536000000000001</v>
      </c>
      <c r="AB315" s="237">
        <v>55.555999999999997</v>
      </c>
      <c r="AC315" s="237">
        <v>54.658999999999999</v>
      </c>
      <c r="AD315" s="237">
        <v>53.808</v>
      </c>
      <c r="AE315" s="237">
        <v>52.96</v>
      </c>
      <c r="AF315" s="237">
        <v>52.12</v>
      </c>
      <c r="AG315" s="237">
        <v>51.286000000000001</v>
      </c>
      <c r="AH315" s="238">
        <v>50.491</v>
      </c>
    </row>
    <row r="316" spans="1:34" x14ac:dyDescent="0.25">
      <c r="A316" s="51" t="s">
        <v>280</v>
      </c>
      <c r="B316" s="177">
        <v>271789</v>
      </c>
      <c r="C316" s="175" t="s">
        <v>674</v>
      </c>
      <c r="D316" s="175">
        <v>50</v>
      </c>
      <c r="E316" s="175">
        <v>144</v>
      </c>
      <c r="F316" s="237">
        <v>1771.51</v>
      </c>
      <c r="G316" s="237">
        <v>14180.64</v>
      </c>
      <c r="H316" s="237">
        <v>1048.5899999999999</v>
      </c>
      <c r="I316" s="237">
        <v>0.91600000000000004</v>
      </c>
      <c r="J316" s="237">
        <v>59.692999999999998</v>
      </c>
      <c r="K316" s="237">
        <v>1.2E-2</v>
      </c>
      <c r="L316" s="237">
        <v>0.504</v>
      </c>
      <c r="M316" s="175">
        <v>2000</v>
      </c>
      <c r="N316" s="55">
        <v>10</v>
      </c>
      <c r="O316" s="60">
        <v>71.552999999999997</v>
      </c>
      <c r="P316" s="237">
        <v>69.938999999999993</v>
      </c>
      <c r="Q316" s="237">
        <v>68.402000000000001</v>
      </c>
      <c r="R316" s="237">
        <v>66.941999999999993</v>
      </c>
      <c r="S316" s="237">
        <v>65.548000000000002</v>
      </c>
      <c r="T316" s="237">
        <v>64.234999999999999</v>
      </c>
      <c r="U316" s="237">
        <v>62.984000000000002</v>
      </c>
      <c r="V316" s="237">
        <v>61.774999999999999</v>
      </c>
      <c r="W316" s="237">
        <v>60.609000000000002</v>
      </c>
      <c r="X316" s="237">
        <v>59.494</v>
      </c>
      <c r="Y316" s="237">
        <v>58.411000000000001</v>
      </c>
      <c r="Z316" s="237">
        <v>57.38</v>
      </c>
      <c r="AA316" s="237">
        <v>56.378</v>
      </c>
      <c r="AB316" s="237">
        <v>55.411000000000001</v>
      </c>
      <c r="AC316" s="237">
        <v>54.506999999999998</v>
      </c>
      <c r="AD316" s="237">
        <v>53.615000000000002</v>
      </c>
      <c r="AE316" s="237">
        <v>52.75</v>
      </c>
      <c r="AF316" s="237">
        <v>51.892000000000003</v>
      </c>
      <c r="AG316" s="237">
        <v>51.101999999999997</v>
      </c>
      <c r="AH316" s="238">
        <v>50.328000000000003</v>
      </c>
    </row>
    <row r="317" spans="1:34" x14ac:dyDescent="0.25">
      <c r="A317" s="51" t="s">
        <v>280</v>
      </c>
      <c r="B317" s="177">
        <v>271789</v>
      </c>
      <c r="C317" s="175" t="s">
        <v>674</v>
      </c>
      <c r="D317" s="175">
        <v>50</v>
      </c>
      <c r="E317" s="175">
        <v>144</v>
      </c>
      <c r="F317" s="237">
        <v>1777.26</v>
      </c>
      <c r="G317" s="237">
        <v>14170.02</v>
      </c>
      <c r="H317" s="237">
        <v>1048.232</v>
      </c>
      <c r="I317" s="237">
        <v>8.5000000000000006E-2</v>
      </c>
      <c r="J317" s="237">
        <v>59.853000000000002</v>
      </c>
      <c r="K317" s="237">
        <v>0.02</v>
      </c>
      <c r="L317" s="237">
        <v>0.504</v>
      </c>
      <c r="M317" s="175">
        <v>2000</v>
      </c>
      <c r="N317" s="55">
        <v>10</v>
      </c>
      <c r="O317" s="60">
        <v>71.807000000000002</v>
      </c>
      <c r="P317" s="237">
        <v>70.180999999999997</v>
      </c>
      <c r="Q317" s="237">
        <v>68.638000000000005</v>
      </c>
      <c r="R317" s="237">
        <v>67.164000000000001</v>
      </c>
      <c r="S317" s="237">
        <v>65.781000000000006</v>
      </c>
      <c r="T317" s="237">
        <v>64.459000000000003</v>
      </c>
      <c r="U317" s="237">
        <v>63.189</v>
      </c>
      <c r="V317" s="237">
        <v>61.966000000000001</v>
      </c>
      <c r="W317" s="237">
        <v>60.81</v>
      </c>
      <c r="X317" s="237">
        <v>59.701000000000001</v>
      </c>
      <c r="Y317" s="237">
        <v>58.66</v>
      </c>
      <c r="Z317" s="237">
        <v>57.621000000000002</v>
      </c>
      <c r="AA317" s="237">
        <v>56.587000000000003</v>
      </c>
      <c r="AB317" s="237">
        <v>55.616</v>
      </c>
      <c r="AC317" s="237">
        <v>54.701000000000001</v>
      </c>
      <c r="AD317" s="237">
        <v>53.832999999999998</v>
      </c>
      <c r="AE317" s="237">
        <v>52.963000000000001</v>
      </c>
      <c r="AF317" s="237">
        <v>52.121000000000002</v>
      </c>
      <c r="AG317" s="237">
        <v>51.314999999999998</v>
      </c>
      <c r="AH317" s="238">
        <v>50.539000000000001</v>
      </c>
    </row>
    <row r="318" spans="1:34" x14ac:dyDescent="0.25">
      <c r="A318" s="51" t="s">
        <v>281</v>
      </c>
      <c r="B318" s="177">
        <v>271790</v>
      </c>
      <c r="C318" s="175" t="s">
        <v>674</v>
      </c>
      <c r="D318" s="175">
        <v>50</v>
      </c>
      <c r="E318" s="175">
        <v>143</v>
      </c>
      <c r="F318" s="237">
        <v>2300.88</v>
      </c>
      <c r="G318" s="237">
        <v>16839.41</v>
      </c>
      <c r="H318" s="237">
        <v>1237.6300000000001</v>
      </c>
      <c r="I318" s="237">
        <v>1.321</v>
      </c>
      <c r="J318" s="237">
        <v>18.048999999999999</v>
      </c>
      <c r="K318" s="237">
        <v>5.8999999999999997E-2</v>
      </c>
      <c r="L318" s="237">
        <v>0.505</v>
      </c>
      <c r="M318" s="175">
        <v>2000</v>
      </c>
      <c r="N318" s="55">
        <v>10</v>
      </c>
      <c r="O318" s="60">
        <v>22.167999999999999</v>
      </c>
      <c r="P318" s="237">
        <v>21.628</v>
      </c>
      <c r="Q318" s="237">
        <v>21.131</v>
      </c>
      <c r="R318" s="237">
        <v>20.617000000000001</v>
      </c>
      <c r="S318" s="237">
        <v>20.125</v>
      </c>
      <c r="T318" s="237">
        <v>19.648</v>
      </c>
      <c r="U318" s="237">
        <v>19.233000000000001</v>
      </c>
      <c r="V318" s="237">
        <v>18.812999999999999</v>
      </c>
      <c r="W318" s="237">
        <v>18.431000000000001</v>
      </c>
      <c r="X318" s="237">
        <v>18.065999999999999</v>
      </c>
      <c r="Y318" s="237">
        <v>17.721</v>
      </c>
      <c r="Z318" s="237">
        <v>17.390999999999998</v>
      </c>
      <c r="AA318" s="237">
        <v>17.061</v>
      </c>
      <c r="AB318" s="237">
        <v>16.751000000000001</v>
      </c>
      <c r="AC318" s="237">
        <v>16.454999999999998</v>
      </c>
      <c r="AD318" s="237">
        <v>16.172000000000001</v>
      </c>
      <c r="AE318" s="237">
        <v>15.887</v>
      </c>
      <c r="AF318" s="237">
        <v>15.615</v>
      </c>
      <c r="AG318" s="237">
        <v>15.377000000000001</v>
      </c>
      <c r="AH318" s="238">
        <v>15.12</v>
      </c>
    </row>
    <row r="319" spans="1:34" x14ac:dyDescent="0.25">
      <c r="A319" s="51" t="s">
        <v>281</v>
      </c>
      <c r="B319" s="177">
        <v>271790</v>
      </c>
      <c r="C319" s="175" t="s">
        <v>674</v>
      </c>
      <c r="D319" s="175">
        <v>50</v>
      </c>
      <c r="E319" s="175">
        <v>143</v>
      </c>
      <c r="F319" s="237">
        <v>2335.21</v>
      </c>
      <c r="G319" s="237">
        <v>17064.59</v>
      </c>
      <c r="H319" s="237">
        <v>1254.345</v>
      </c>
      <c r="I319" s="237">
        <v>1.8640000000000001</v>
      </c>
      <c r="J319" s="237">
        <v>18.57</v>
      </c>
      <c r="K319" s="237">
        <v>3.2000000000000001E-2</v>
      </c>
      <c r="L319" s="237">
        <v>0.505</v>
      </c>
      <c r="M319" s="175">
        <v>2000</v>
      </c>
      <c r="N319" s="55">
        <v>10</v>
      </c>
      <c r="O319" s="60">
        <v>22.530999999999999</v>
      </c>
      <c r="P319" s="237">
        <v>22.003</v>
      </c>
      <c r="Q319" s="237">
        <v>21.48</v>
      </c>
      <c r="R319" s="237">
        <v>20.971</v>
      </c>
      <c r="S319" s="237">
        <v>20.498999999999999</v>
      </c>
      <c r="T319" s="237">
        <v>20.061</v>
      </c>
      <c r="U319" s="237">
        <v>19.629000000000001</v>
      </c>
      <c r="V319" s="237">
        <v>19.2</v>
      </c>
      <c r="W319" s="237">
        <v>18.800999999999998</v>
      </c>
      <c r="X319" s="237">
        <v>18.420000000000002</v>
      </c>
      <c r="Y319" s="237">
        <v>18.061</v>
      </c>
      <c r="Z319" s="237">
        <v>17.684999999999999</v>
      </c>
      <c r="AA319" s="237">
        <v>17.347999999999999</v>
      </c>
      <c r="AB319" s="237">
        <v>17.050999999999998</v>
      </c>
      <c r="AC319" s="237">
        <v>16.736999999999998</v>
      </c>
      <c r="AD319" s="237">
        <v>16.43</v>
      </c>
      <c r="AE319" s="237">
        <v>16.157</v>
      </c>
      <c r="AF319" s="237">
        <v>15.867000000000001</v>
      </c>
      <c r="AG319" s="237">
        <v>15.611000000000001</v>
      </c>
      <c r="AH319" s="238">
        <v>15.366</v>
      </c>
    </row>
    <row r="320" spans="1:34" x14ac:dyDescent="0.25">
      <c r="A320" s="51" t="s">
        <v>281</v>
      </c>
      <c r="B320" s="177">
        <v>271790</v>
      </c>
      <c r="C320" s="175" t="s">
        <v>674</v>
      </c>
      <c r="D320" s="175">
        <v>50</v>
      </c>
      <c r="E320" s="175">
        <v>143</v>
      </c>
      <c r="F320" s="237">
        <v>2361.06</v>
      </c>
      <c r="G320" s="237">
        <v>17248.64</v>
      </c>
      <c r="H320" s="237">
        <v>1267.6479999999999</v>
      </c>
      <c r="I320" s="237">
        <v>0.60199999999999998</v>
      </c>
      <c r="J320" s="237">
        <v>18.806000000000001</v>
      </c>
      <c r="K320" s="237">
        <v>2.5999999999999999E-2</v>
      </c>
      <c r="L320" s="237">
        <v>0.505</v>
      </c>
      <c r="M320" s="175">
        <v>2000</v>
      </c>
      <c r="N320" s="55">
        <v>10</v>
      </c>
      <c r="O320" s="60">
        <v>22.858000000000001</v>
      </c>
      <c r="P320" s="237">
        <v>22.297000000000001</v>
      </c>
      <c r="Q320" s="237">
        <v>21.763999999999999</v>
      </c>
      <c r="R320" s="237">
        <v>21.260999999999999</v>
      </c>
      <c r="S320" s="237">
        <v>20.783000000000001</v>
      </c>
      <c r="T320" s="237">
        <v>20.309999999999999</v>
      </c>
      <c r="U320" s="237">
        <v>19.89</v>
      </c>
      <c r="V320" s="237">
        <v>19.46</v>
      </c>
      <c r="W320" s="237">
        <v>19.033000000000001</v>
      </c>
      <c r="X320" s="237">
        <v>18.629000000000001</v>
      </c>
      <c r="Y320" s="237">
        <v>18.263999999999999</v>
      </c>
      <c r="Z320" s="237">
        <v>17.925999999999998</v>
      </c>
      <c r="AA320" s="237">
        <v>17.594000000000001</v>
      </c>
      <c r="AB320" s="237">
        <v>17.27</v>
      </c>
      <c r="AC320" s="237">
        <v>16.963999999999999</v>
      </c>
      <c r="AD320" s="237">
        <v>16.670000000000002</v>
      </c>
      <c r="AE320" s="237">
        <v>16.376999999999999</v>
      </c>
      <c r="AF320" s="237">
        <v>16.096</v>
      </c>
      <c r="AG320" s="237">
        <v>15.826000000000001</v>
      </c>
      <c r="AH320" s="238">
        <v>15.558999999999999</v>
      </c>
    </row>
    <row r="321" spans="1:34" x14ac:dyDescent="0.25">
      <c r="A321" s="51" t="s">
        <v>282</v>
      </c>
      <c r="B321" s="177">
        <v>271791</v>
      </c>
      <c r="C321" s="175" t="s">
        <v>674</v>
      </c>
      <c r="D321" s="175">
        <v>50</v>
      </c>
      <c r="E321" s="175">
        <v>144</v>
      </c>
      <c r="F321" s="237">
        <v>14055.7</v>
      </c>
      <c r="G321" s="237">
        <v>102739.13</v>
      </c>
      <c r="H321" s="237">
        <v>7513.8339999999998</v>
      </c>
      <c r="I321" s="237">
        <v>2.6480000000000001</v>
      </c>
      <c r="J321" s="237">
        <v>36.975000000000001</v>
      </c>
      <c r="K321" s="237">
        <v>2E-3</v>
      </c>
      <c r="L321" s="237">
        <v>0.499</v>
      </c>
      <c r="M321" s="175">
        <v>2000</v>
      </c>
      <c r="N321" s="55">
        <v>10</v>
      </c>
      <c r="O321" s="60">
        <v>44.462000000000003</v>
      </c>
      <c r="P321" s="237">
        <v>43.439</v>
      </c>
      <c r="Q321" s="237">
        <v>42.47</v>
      </c>
      <c r="R321" s="237">
        <v>41.552</v>
      </c>
      <c r="S321" s="237">
        <v>40.671999999999997</v>
      </c>
      <c r="T321" s="237">
        <v>39.845999999999997</v>
      </c>
      <c r="U321" s="237">
        <v>39.045999999999999</v>
      </c>
      <c r="V321" s="237">
        <v>38.289000000000001</v>
      </c>
      <c r="W321" s="237">
        <v>37.561</v>
      </c>
      <c r="X321" s="237">
        <v>36.863999999999997</v>
      </c>
      <c r="Y321" s="237">
        <v>36.203000000000003</v>
      </c>
      <c r="Z321" s="237">
        <v>35.557000000000002</v>
      </c>
      <c r="AA321" s="237">
        <v>34.939</v>
      </c>
      <c r="AB321" s="237">
        <v>34.337000000000003</v>
      </c>
      <c r="AC321" s="237">
        <v>33.765000000000001</v>
      </c>
      <c r="AD321" s="237">
        <v>33.215000000000003</v>
      </c>
      <c r="AE321" s="237">
        <v>32.677999999999997</v>
      </c>
      <c r="AF321" s="237">
        <v>32.164000000000001</v>
      </c>
      <c r="AG321" s="237">
        <v>31.655999999999999</v>
      </c>
      <c r="AH321" s="238">
        <v>31.169</v>
      </c>
    </row>
    <row r="322" spans="1:34" x14ac:dyDescent="0.25">
      <c r="A322" s="51" t="s">
        <v>282</v>
      </c>
      <c r="B322" s="177">
        <v>271791</v>
      </c>
      <c r="C322" s="175" t="s">
        <v>674</v>
      </c>
      <c r="D322" s="175">
        <v>50</v>
      </c>
      <c r="E322" s="175">
        <v>144</v>
      </c>
      <c r="F322" s="237">
        <v>13922.27</v>
      </c>
      <c r="G322" s="237">
        <v>101850.97</v>
      </c>
      <c r="H322" s="237">
        <v>7457.5640000000003</v>
      </c>
      <c r="I322" s="237">
        <v>1.3220000000000001</v>
      </c>
      <c r="J322" s="237">
        <v>37.055</v>
      </c>
      <c r="K322" s="237">
        <v>1.2999999999999999E-2</v>
      </c>
      <c r="L322" s="237">
        <v>0.499</v>
      </c>
      <c r="M322" s="175">
        <v>2000</v>
      </c>
      <c r="N322" s="55">
        <v>10</v>
      </c>
      <c r="O322" s="60">
        <v>44.531999999999996</v>
      </c>
      <c r="P322" s="237">
        <v>43.518000000000001</v>
      </c>
      <c r="Q322" s="237">
        <v>42.543999999999997</v>
      </c>
      <c r="R322" s="237">
        <v>41.622</v>
      </c>
      <c r="S322" s="237">
        <v>40.747</v>
      </c>
      <c r="T322" s="237">
        <v>39.914000000000001</v>
      </c>
      <c r="U322" s="237">
        <v>39.125999999999998</v>
      </c>
      <c r="V322" s="237">
        <v>38.375</v>
      </c>
      <c r="W322" s="237">
        <v>37.643000000000001</v>
      </c>
      <c r="X322" s="237">
        <v>36.94</v>
      </c>
      <c r="Y322" s="237">
        <v>36.268999999999998</v>
      </c>
      <c r="Z322" s="237">
        <v>35.634</v>
      </c>
      <c r="AA322" s="237">
        <v>35.006</v>
      </c>
      <c r="AB322" s="237">
        <v>34.405000000000001</v>
      </c>
      <c r="AC322" s="237">
        <v>33.834000000000003</v>
      </c>
      <c r="AD322" s="237">
        <v>33.279000000000003</v>
      </c>
      <c r="AE322" s="237">
        <v>32.75</v>
      </c>
      <c r="AF322" s="237">
        <v>32.231000000000002</v>
      </c>
      <c r="AG322" s="237">
        <v>31.728000000000002</v>
      </c>
      <c r="AH322" s="238">
        <v>31.247</v>
      </c>
    </row>
    <row r="323" spans="1:34" x14ac:dyDescent="0.25">
      <c r="A323" s="51" t="s">
        <v>282</v>
      </c>
      <c r="B323" s="177">
        <v>271791</v>
      </c>
      <c r="C323" s="175" t="s">
        <v>674</v>
      </c>
      <c r="D323" s="175">
        <v>50</v>
      </c>
      <c r="E323" s="175">
        <v>144</v>
      </c>
      <c r="F323" s="237">
        <v>13709.91</v>
      </c>
      <c r="G323" s="237">
        <v>100453.62</v>
      </c>
      <c r="H323" s="237">
        <v>7371.8869999999997</v>
      </c>
      <c r="I323" s="237">
        <v>0.71899999999999997</v>
      </c>
      <c r="J323" s="237">
        <v>37.262999999999998</v>
      </c>
      <c r="K323" s="237">
        <v>3.0000000000000001E-3</v>
      </c>
      <c r="L323" s="237">
        <v>0.5</v>
      </c>
      <c r="M323" s="175">
        <v>2000</v>
      </c>
      <c r="N323" s="55">
        <v>10</v>
      </c>
      <c r="O323" s="60">
        <v>44.76</v>
      </c>
      <c r="P323" s="237">
        <v>43.735999999999997</v>
      </c>
      <c r="Q323" s="237">
        <v>42.77</v>
      </c>
      <c r="R323" s="237">
        <v>41.851999999999997</v>
      </c>
      <c r="S323" s="237">
        <v>40.981000000000002</v>
      </c>
      <c r="T323" s="237">
        <v>40.142000000000003</v>
      </c>
      <c r="U323" s="237">
        <v>39.338000000000001</v>
      </c>
      <c r="V323" s="237">
        <v>38.572000000000003</v>
      </c>
      <c r="W323" s="237">
        <v>37.851999999999997</v>
      </c>
      <c r="X323" s="237">
        <v>37.149000000000001</v>
      </c>
      <c r="Y323" s="237">
        <v>36.463000000000001</v>
      </c>
      <c r="Z323" s="237">
        <v>35.811</v>
      </c>
      <c r="AA323" s="237">
        <v>35.185000000000002</v>
      </c>
      <c r="AB323" s="237">
        <v>34.590000000000003</v>
      </c>
      <c r="AC323" s="237">
        <v>34.01</v>
      </c>
      <c r="AD323" s="237">
        <v>33.448</v>
      </c>
      <c r="AE323" s="237">
        <v>32.911000000000001</v>
      </c>
      <c r="AF323" s="237">
        <v>32.395000000000003</v>
      </c>
      <c r="AG323" s="237">
        <v>31.902999999999999</v>
      </c>
      <c r="AH323" s="238">
        <v>31.428000000000001</v>
      </c>
    </row>
    <row r="324" spans="1:34" x14ac:dyDescent="0.25">
      <c r="A324" s="51" t="s">
        <v>283</v>
      </c>
      <c r="B324" s="177">
        <v>271792</v>
      </c>
      <c r="C324" s="175" t="s">
        <v>674</v>
      </c>
      <c r="D324" s="175">
        <v>50</v>
      </c>
      <c r="E324" s="175">
        <v>142</v>
      </c>
      <c r="F324" s="237">
        <v>2280.04</v>
      </c>
      <c r="G324" s="237">
        <v>17199.86</v>
      </c>
      <c r="H324" s="237">
        <v>1258.4059999999999</v>
      </c>
      <c r="I324" s="237">
        <v>1.466</v>
      </c>
      <c r="J324" s="237">
        <v>33.985999999999997</v>
      </c>
      <c r="K324" s="237">
        <v>6.0000000000000001E-3</v>
      </c>
      <c r="L324" s="237">
        <v>0.50600000000000001</v>
      </c>
      <c r="M324" s="175">
        <v>2000</v>
      </c>
      <c r="N324" s="55">
        <v>10</v>
      </c>
      <c r="O324" s="60">
        <v>40.517000000000003</v>
      </c>
      <c r="P324" s="237">
        <v>39.630000000000003</v>
      </c>
      <c r="Q324" s="237">
        <v>38.789000000000001</v>
      </c>
      <c r="R324" s="237">
        <v>37.996000000000002</v>
      </c>
      <c r="S324" s="237">
        <v>37.238</v>
      </c>
      <c r="T324" s="237">
        <v>36.499000000000002</v>
      </c>
      <c r="U324" s="237">
        <v>35.799999999999997</v>
      </c>
      <c r="V324" s="237">
        <v>35.134</v>
      </c>
      <c r="W324" s="237">
        <v>34.487000000000002</v>
      </c>
      <c r="X324" s="237">
        <v>33.872999999999998</v>
      </c>
      <c r="Y324" s="237">
        <v>33.276000000000003</v>
      </c>
      <c r="Z324" s="237">
        <v>32.728999999999999</v>
      </c>
      <c r="AA324" s="237">
        <v>32.177999999999997</v>
      </c>
      <c r="AB324" s="237">
        <v>31.634</v>
      </c>
      <c r="AC324" s="237">
        <v>31.117000000000001</v>
      </c>
      <c r="AD324" s="237">
        <v>30.640999999999998</v>
      </c>
      <c r="AE324" s="237">
        <v>30.164000000000001</v>
      </c>
      <c r="AF324" s="237">
        <v>29.687999999999999</v>
      </c>
      <c r="AG324" s="237">
        <v>29.247</v>
      </c>
      <c r="AH324" s="238">
        <v>28.815000000000001</v>
      </c>
    </row>
    <row r="325" spans="1:34" x14ac:dyDescent="0.25">
      <c r="A325" s="51" t="s">
        <v>283</v>
      </c>
      <c r="B325" s="177">
        <v>271792</v>
      </c>
      <c r="C325" s="175" t="s">
        <v>674</v>
      </c>
      <c r="D325" s="175">
        <v>50</v>
      </c>
      <c r="E325" s="175">
        <v>142</v>
      </c>
      <c r="F325" s="237">
        <v>2386.69</v>
      </c>
      <c r="G325" s="237">
        <v>17994.52</v>
      </c>
      <c r="H325" s="237">
        <v>1316.2670000000001</v>
      </c>
      <c r="I325" s="237">
        <v>1.1639999999999999</v>
      </c>
      <c r="J325" s="237">
        <v>34.1</v>
      </c>
      <c r="K325" s="237">
        <v>8.9999999999999993E-3</v>
      </c>
      <c r="L325" s="237">
        <v>0.50600000000000001</v>
      </c>
      <c r="M325" s="175">
        <v>2000</v>
      </c>
      <c r="N325" s="55">
        <v>10</v>
      </c>
      <c r="O325" s="60">
        <v>40.658000000000001</v>
      </c>
      <c r="P325" s="237">
        <v>39.780999999999999</v>
      </c>
      <c r="Q325" s="237">
        <v>38.947000000000003</v>
      </c>
      <c r="R325" s="237">
        <v>38.151000000000003</v>
      </c>
      <c r="S325" s="237">
        <v>37.375999999999998</v>
      </c>
      <c r="T325" s="237">
        <v>36.64</v>
      </c>
      <c r="U325" s="237">
        <v>35.94</v>
      </c>
      <c r="V325" s="237">
        <v>35.274000000000001</v>
      </c>
      <c r="W325" s="237">
        <v>34.618000000000002</v>
      </c>
      <c r="X325" s="237">
        <v>34.009</v>
      </c>
      <c r="Y325" s="237">
        <v>33.412999999999997</v>
      </c>
      <c r="Z325" s="237">
        <v>32.835000000000001</v>
      </c>
      <c r="AA325" s="237">
        <v>32.299999999999997</v>
      </c>
      <c r="AB325" s="237">
        <v>31.759</v>
      </c>
      <c r="AC325" s="237">
        <v>31.233000000000001</v>
      </c>
      <c r="AD325" s="237">
        <v>30.74</v>
      </c>
      <c r="AE325" s="237">
        <v>30.274999999999999</v>
      </c>
      <c r="AF325" s="237">
        <v>29.8</v>
      </c>
      <c r="AG325" s="237">
        <v>29.353000000000002</v>
      </c>
      <c r="AH325" s="238">
        <v>28.923999999999999</v>
      </c>
    </row>
    <row r="326" spans="1:34" x14ac:dyDescent="0.25">
      <c r="A326" s="51" t="s">
        <v>283</v>
      </c>
      <c r="B326" s="177">
        <v>271792</v>
      </c>
      <c r="C326" s="175" t="s">
        <v>674</v>
      </c>
      <c r="D326" s="175">
        <v>50</v>
      </c>
      <c r="E326" s="175">
        <v>142</v>
      </c>
      <c r="F326" s="237">
        <v>2457.85</v>
      </c>
      <c r="G326" s="237">
        <v>18518.22</v>
      </c>
      <c r="H326" s="237">
        <v>1354.655</v>
      </c>
      <c r="I326" s="237">
        <v>1.361</v>
      </c>
      <c r="J326" s="237">
        <v>34.165999999999997</v>
      </c>
      <c r="K326" s="237">
        <v>3.0000000000000001E-3</v>
      </c>
      <c r="L326" s="237">
        <v>0.50600000000000001</v>
      </c>
      <c r="M326" s="175">
        <v>2000</v>
      </c>
      <c r="N326" s="55">
        <v>10</v>
      </c>
      <c r="O326" s="60">
        <v>40.74</v>
      </c>
      <c r="P326" s="237">
        <v>39.856999999999999</v>
      </c>
      <c r="Q326" s="237">
        <v>39.021000000000001</v>
      </c>
      <c r="R326" s="237">
        <v>38.21</v>
      </c>
      <c r="S326" s="237">
        <v>37.44</v>
      </c>
      <c r="T326" s="237">
        <v>36.709000000000003</v>
      </c>
      <c r="U326" s="237">
        <v>36.017000000000003</v>
      </c>
      <c r="V326" s="237">
        <v>35.35</v>
      </c>
      <c r="W326" s="237">
        <v>34.691000000000003</v>
      </c>
      <c r="X326" s="237">
        <v>34.067</v>
      </c>
      <c r="Y326" s="237">
        <v>33.481000000000002</v>
      </c>
      <c r="Z326" s="237">
        <v>32.909999999999997</v>
      </c>
      <c r="AA326" s="237">
        <v>32.356999999999999</v>
      </c>
      <c r="AB326" s="237">
        <v>31.82</v>
      </c>
      <c r="AC326" s="237">
        <v>31.303000000000001</v>
      </c>
      <c r="AD326" s="237">
        <v>30.82</v>
      </c>
      <c r="AE326" s="237">
        <v>30.334</v>
      </c>
      <c r="AF326" s="237">
        <v>29.864999999999998</v>
      </c>
      <c r="AG326" s="237">
        <v>29.417999999999999</v>
      </c>
      <c r="AH326" s="238">
        <v>28.981000000000002</v>
      </c>
    </row>
    <row r="327" spans="1:34" x14ac:dyDescent="0.25">
      <c r="A327" s="51" t="s">
        <v>284</v>
      </c>
      <c r="B327" s="177">
        <v>271793</v>
      </c>
      <c r="C327" s="175" t="s">
        <v>674</v>
      </c>
      <c r="D327" s="175">
        <v>50</v>
      </c>
      <c r="E327" s="175">
        <v>140</v>
      </c>
      <c r="F327" s="237">
        <v>1715.26</v>
      </c>
      <c r="G327" s="237">
        <v>12686.79</v>
      </c>
      <c r="H327" s="237">
        <v>912.66800000000001</v>
      </c>
      <c r="I327" s="237">
        <v>1.806</v>
      </c>
      <c r="J327" s="237">
        <v>18.029</v>
      </c>
      <c r="K327" s="237">
        <v>2.5000000000000001E-2</v>
      </c>
      <c r="L327" s="237">
        <v>0.504</v>
      </c>
      <c r="M327" s="175">
        <v>2000</v>
      </c>
      <c r="N327" s="55">
        <v>10</v>
      </c>
      <c r="O327" s="60">
        <v>21.532</v>
      </c>
      <c r="P327" s="237">
        <v>21.052</v>
      </c>
      <c r="Q327" s="237">
        <v>20.608000000000001</v>
      </c>
      <c r="R327" s="237">
        <v>20.18</v>
      </c>
      <c r="S327" s="237">
        <v>19.765000000000001</v>
      </c>
      <c r="T327" s="237">
        <v>19.369</v>
      </c>
      <c r="U327" s="237">
        <v>18.992000000000001</v>
      </c>
      <c r="V327" s="237">
        <v>18.634</v>
      </c>
      <c r="W327" s="237">
        <v>18.274999999999999</v>
      </c>
      <c r="X327" s="237">
        <v>17.942</v>
      </c>
      <c r="Y327" s="237">
        <v>17.616</v>
      </c>
      <c r="Z327" s="237">
        <v>17.309000000000001</v>
      </c>
      <c r="AA327" s="237">
        <v>17.016999999999999</v>
      </c>
      <c r="AB327" s="237">
        <v>16.734999999999999</v>
      </c>
      <c r="AC327" s="237">
        <v>16.468</v>
      </c>
      <c r="AD327" s="237">
        <v>16.212</v>
      </c>
      <c r="AE327" s="237">
        <v>15.952</v>
      </c>
      <c r="AF327" s="237">
        <v>15.696</v>
      </c>
      <c r="AG327" s="237">
        <v>15.464</v>
      </c>
      <c r="AH327" s="238">
        <v>15.222</v>
      </c>
    </row>
    <row r="328" spans="1:34" x14ac:dyDescent="0.25">
      <c r="A328" s="51" t="s">
        <v>284</v>
      </c>
      <c r="B328" s="177">
        <v>271793</v>
      </c>
      <c r="C328" s="175" t="s">
        <v>674</v>
      </c>
      <c r="D328" s="175">
        <v>50</v>
      </c>
      <c r="E328" s="175">
        <v>140</v>
      </c>
      <c r="F328" s="237">
        <v>1745.64</v>
      </c>
      <c r="G328" s="237">
        <v>12821.05</v>
      </c>
      <c r="H328" s="237">
        <v>922.29600000000005</v>
      </c>
      <c r="I328" s="237">
        <v>0.23200000000000001</v>
      </c>
      <c r="J328" s="237">
        <v>17.861000000000001</v>
      </c>
      <c r="K328" s="237">
        <v>1.0999999999999999E-2</v>
      </c>
      <c r="L328" s="237">
        <v>0.504</v>
      </c>
      <c r="M328" s="175">
        <v>2000</v>
      </c>
      <c r="N328" s="55">
        <v>10</v>
      </c>
      <c r="O328" s="60">
        <v>21.388000000000002</v>
      </c>
      <c r="P328" s="237">
        <v>20.91</v>
      </c>
      <c r="Q328" s="237">
        <v>20.468</v>
      </c>
      <c r="R328" s="237">
        <v>20.038</v>
      </c>
      <c r="S328" s="237">
        <v>19.632000000000001</v>
      </c>
      <c r="T328" s="237">
        <v>19.234000000000002</v>
      </c>
      <c r="U328" s="237">
        <v>18.861999999999998</v>
      </c>
      <c r="V328" s="237">
        <v>18.506</v>
      </c>
      <c r="W328" s="237">
        <v>18.172000000000001</v>
      </c>
      <c r="X328" s="237">
        <v>17.838999999999999</v>
      </c>
      <c r="Y328" s="237">
        <v>17.518000000000001</v>
      </c>
      <c r="Z328" s="237">
        <v>17.204999999999998</v>
      </c>
      <c r="AA328" s="237">
        <v>16.902000000000001</v>
      </c>
      <c r="AB328" s="237">
        <v>16.629000000000001</v>
      </c>
      <c r="AC328" s="237">
        <v>16.366</v>
      </c>
      <c r="AD328" s="237">
        <v>16.097000000000001</v>
      </c>
      <c r="AE328" s="237">
        <v>15.842000000000001</v>
      </c>
      <c r="AF328" s="237">
        <v>15.605</v>
      </c>
      <c r="AG328" s="237">
        <v>15.367000000000001</v>
      </c>
      <c r="AH328" s="238">
        <v>15.132</v>
      </c>
    </row>
    <row r="329" spans="1:34" x14ac:dyDescent="0.25">
      <c r="A329" s="51" t="s">
        <v>284</v>
      </c>
      <c r="B329" s="177">
        <v>271793</v>
      </c>
      <c r="C329" s="175" t="s">
        <v>674</v>
      </c>
      <c r="D329" s="175">
        <v>50</v>
      </c>
      <c r="E329" s="175">
        <v>140</v>
      </c>
      <c r="F329" s="237">
        <v>1754.76</v>
      </c>
      <c r="G329" s="237">
        <v>12879.37</v>
      </c>
      <c r="H329" s="237">
        <v>926.50900000000001</v>
      </c>
      <c r="I329" s="237">
        <v>0.25600000000000001</v>
      </c>
      <c r="J329" s="237">
        <v>17.844999999999999</v>
      </c>
      <c r="K329" s="237">
        <v>2.5000000000000001E-2</v>
      </c>
      <c r="L329" s="237">
        <v>0.504</v>
      </c>
      <c r="M329" s="175">
        <v>2000</v>
      </c>
      <c r="N329" s="55">
        <v>10</v>
      </c>
      <c r="O329" s="60">
        <v>21.283999999999999</v>
      </c>
      <c r="P329" s="237">
        <v>20.809000000000001</v>
      </c>
      <c r="Q329" s="237">
        <v>20.356000000000002</v>
      </c>
      <c r="R329" s="237">
        <v>19.931999999999999</v>
      </c>
      <c r="S329" s="237">
        <v>19.527000000000001</v>
      </c>
      <c r="T329" s="237">
        <v>19.146000000000001</v>
      </c>
      <c r="U329" s="237">
        <v>18.763999999999999</v>
      </c>
      <c r="V329" s="237">
        <v>18.408000000000001</v>
      </c>
      <c r="W329" s="237">
        <v>18.068999999999999</v>
      </c>
      <c r="X329" s="237">
        <v>17.734000000000002</v>
      </c>
      <c r="Y329" s="237">
        <v>17.420999999999999</v>
      </c>
      <c r="Z329" s="237">
        <v>17.117999999999999</v>
      </c>
      <c r="AA329" s="237">
        <v>16.815000000000001</v>
      </c>
      <c r="AB329" s="237">
        <v>16.542000000000002</v>
      </c>
      <c r="AC329" s="237">
        <v>16.274999999999999</v>
      </c>
      <c r="AD329" s="237">
        <v>16</v>
      </c>
      <c r="AE329" s="237">
        <v>15.749000000000001</v>
      </c>
      <c r="AF329" s="237">
        <v>15.515000000000001</v>
      </c>
      <c r="AG329" s="237">
        <v>15.276</v>
      </c>
      <c r="AH329" s="238">
        <v>15.034000000000001</v>
      </c>
    </row>
    <row r="330" spans="1:34" x14ac:dyDescent="0.25">
      <c r="A330" s="51" t="s">
        <v>285</v>
      </c>
      <c r="B330" s="177">
        <v>271794</v>
      </c>
      <c r="C330" s="175" t="s">
        <v>674</v>
      </c>
      <c r="D330" s="175">
        <v>50</v>
      </c>
      <c r="E330" s="175">
        <v>142</v>
      </c>
      <c r="F330" s="237">
        <v>3428.87</v>
      </c>
      <c r="G330" s="237">
        <v>29048.47</v>
      </c>
      <c r="H330" s="237">
        <v>2125.1289999999999</v>
      </c>
      <c r="I330" s="237">
        <v>13.827999999999999</v>
      </c>
      <c r="J330" s="237">
        <v>32.720999999999997</v>
      </c>
      <c r="K330" s="237">
        <v>0.122</v>
      </c>
      <c r="L330" s="237">
        <v>0.50600000000000001</v>
      </c>
      <c r="M330" s="175">
        <v>2000</v>
      </c>
      <c r="N330" s="55">
        <v>10</v>
      </c>
      <c r="O330" s="60">
        <v>40.292999999999999</v>
      </c>
      <c r="P330" s="237">
        <v>39.286000000000001</v>
      </c>
      <c r="Q330" s="237">
        <v>38.345999999999997</v>
      </c>
      <c r="R330" s="237">
        <v>37.456000000000003</v>
      </c>
      <c r="S330" s="237">
        <v>36.598999999999997</v>
      </c>
      <c r="T330" s="237">
        <v>35.796999999999997</v>
      </c>
      <c r="U330" s="237">
        <v>35.018999999999998</v>
      </c>
      <c r="V330" s="237">
        <v>34.296999999999997</v>
      </c>
      <c r="W330" s="237">
        <v>33.593000000000004</v>
      </c>
      <c r="X330" s="237">
        <v>32.918999999999997</v>
      </c>
      <c r="Y330" s="237">
        <v>32.268000000000001</v>
      </c>
      <c r="Z330" s="237">
        <v>31.648</v>
      </c>
      <c r="AA330" s="237">
        <v>31.05</v>
      </c>
      <c r="AB330" s="237">
        <v>30.483000000000001</v>
      </c>
      <c r="AC330" s="237">
        <v>29.937000000000001</v>
      </c>
      <c r="AD330" s="237">
        <v>29.414999999999999</v>
      </c>
      <c r="AE330" s="237">
        <v>28.89</v>
      </c>
      <c r="AF330" s="237">
        <v>28.402999999999999</v>
      </c>
      <c r="AG330" s="237">
        <v>27.931000000000001</v>
      </c>
      <c r="AH330" s="238">
        <v>27.456</v>
      </c>
    </row>
    <row r="331" spans="1:34" x14ac:dyDescent="0.25">
      <c r="A331" s="51" t="s">
        <v>285</v>
      </c>
      <c r="B331" s="177">
        <v>271794</v>
      </c>
      <c r="C331" s="175" t="s">
        <v>674</v>
      </c>
      <c r="D331" s="175">
        <v>50</v>
      </c>
      <c r="E331" s="175">
        <v>142</v>
      </c>
      <c r="F331" s="237">
        <v>3928.09</v>
      </c>
      <c r="G331" s="237">
        <v>30339.94</v>
      </c>
      <c r="H331" s="237">
        <v>2220.9</v>
      </c>
      <c r="I331" s="237">
        <v>1.526</v>
      </c>
      <c r="J331" s="237">
        <v>32.533000000000001</v>
      </c>
      <c r="K331" s="237">
        <v>1.2E-2</v>
      </c>
      <c r="L331" s="237">
        <v>0.50600000000000001</v>
      </c>
      <c r="M331" s="175">
        <v>2000</v>
      </c>
      <c r="N331" s="55">
        <v>10</v>
      </c>
      <c r="O331" s="60">
        <v>39.697000000000003</v>
      </c>
      <c r="P331" s="237">
        <v>38.701999999999998</v>
      </c>
      <c r="Q331" s="237">
        <v>37.792999999999999</v>
      </c>
      <c r="R331" s="237">
        <v>36.902000000000001</v>
      </c>
      <c r="S331" s="237">
        <v>36.043999999999997</v>
      </c>
      <c r="T331" s="237">
        <v>35.246000000000002</v>
      </c>
      <c r="U331" s="237">
        <v>34.493000000000002</v>
      </c>
      <c r="V331" s="237">
        <v>33.756999999999998</v>
      </c>
      <c r="W331" s="237">
        <v>33.070999999999998</v>
      </c>
      <c r="X331" s="237">
        <v>32.412999999999997</v>
      </c>
      <c r="Y331" s="237">
        <v>31.76</v>
      </c>
      <c r="Z331" s="237">
        <v>31.131</v>
      </c>
      <c r="AA331" s="237">
        <v>30.521000000000001</v>
      </c>
      <c r="AB331" s="237">
        <v>29.942</v>
      </c>
      <c r="AC331" s="237">
        <v>29.39</v>
      </c>
      <c r="AD331" s="237">
        <v>28.872</v>
      </c>
      <c r="AE331" s="237">
        <v>28.37</v>
      </c>
      <c r="AF331" s="237">
        <v>27.895</v>
      </c>
      <c r="AG331" s="237">
        <v>27.437999999999999</v>
      </c>
      <c r="AH331" s="238">
        <v>26.984000000000002</v>
      </c>
    </row>
    <row r="332" spans="1:34" x14ac:dyDescent="0.25">
      <c r="A332" s="51" t="s">
        <v>285</v>
      </c>
      <c r="B332" s="177">
        <v>271794</v>
      </c>
      <c r="C332" s="175" t="s">
        <v>674</v>
      </c>
      <c r="D332" s="175">
        <v>50</v>
      </c>
      <c r="E332" s="175">
        <v>142</v>
      </c>
      <c r="F332" s="237">
        <v>3976.12</v>
      </c>
      <c r="G332" s="237">
        <v>30239.279999999999</v>
      </c>
      <c r="H332" s="237">
        <v>2213.5940000000001</v>
      </c>
      <c r="I332" s="237">
        <v>1.9319999999999999</v>
      </c>
      <c r="J332" s="237">
        <v>32.46</v>
      </c>
      <c r="K332" s="237">
        <v>2.8000000000000001E-2</v>
      </c>
      <c r="L332" s="237">
        <v>0.50600000000000001</v>
      </c>
      <c r="M332" s="175">
        <v>2000</v>
      </c>
      <c r="N332" s="55">
        <v>10</v>
      </c>
      <c r="O332" s="60">
        <v>39.817</v>
      </c>
      <c r="P332" s="237">
        <v>38.814</v>
      </c>
      <c r="Q332" s="237">
        <v>37.890999999999998</v>
      </c>
      <c r="R332" s="237">
        <v>36.997</v>
      </c>
      <c r="S332" s="237">
        <v>36.156999999999996</v>
      </c>
      <c r="T332" s="237">
        <v>35.350999999999999</v>
      </c>
      <c r="U332" s="237">
        <v>34.578000000000003</v>
      </c>
      <c r="V332" s="237">
        <v>33.838000000000001</v>
      </c>
      <c r="W332" s="237">
        <v>33.139000000000003</v>
      </c>
      <c r="X332" s="237">
        <v>32.469000000000001</v>
      </c>
      <c r="Y332" s="237">
        <v>31.827000000000002</v>
      </c>
      <c r="Z332" s="237">
        <v>31.221</v>
      </c>
      <c r="AA332" s="237">
        <v>30.635000000000002</v>
      </c>
      <c r="AB332" s="237">
        <v>30.068999999999999</v>
      </c>
      <c r="AC332" s="237">
        <v>29.526</v>
      </c>
      <c r="AD332" s="237">
        <v>29.001000000000001</v>
      </c>
      <c r="AE332" s="237">
        <v>28.495000000000001</v>
      </c>
      <c r="AF332" s="237">
        <v>28.007000000000001</v>
      </c>
      <c r="AG332" s="237">
        <v>27.544</v>
      </c>
      <c r="AH332" s="238">
        <v>27.082000000000001</v>
      </c>
    </row>
    <row r="333" spans="1:34" x14ac:dyDescent="0.25">
      <c r="A333" s="51" t="s">
        <v>286</v>
      </c>
      <c r="B333" s="177">
        <v>271795</v>
      </c>
      <c r="C333" s="175" t="s">
        <v>674</v>
      </c>
      <c r="D333" s="175">
        <v>50</v>
      </c>
      <c r="E333" s="175">
        <v>127</v>
      </c>
      <c r="F333" s="237">
        <v>624.78</v>
      </c>
      <c r="G333" s="237">
        <v>5162.37</v>
      </c>
      <c r="H333" s="237">
        <v>3361.0639999999999</v>
      </c>
      <c r="I333" s="237">
        <v>1.2090000000000001</v>
      </c>
      <c r="J333" s="237">
        <v>23.387</v>
      </c>
      <c r="K333" s="237">
        <v>1.6E-2</v>
      </c>
      <c r="L333" s="237">
        <v>5.0330000000000004</v>
      </c>
      <c r="M333" s="175">
        <v>2000</v>
      </c>
      <c r="N333" s="55">
        <v>10</v>
      </c>
      <c r="O333" s="60">
        <v>28.212</v>
      </c>
      <c r="P333" s="237">
        <v>27.568000000000001</v>
      </c>
      <c r="Q333" s="237">
        <v>26.959</v>
      </c>
      <c r="R333" s="237">
        <v>26.379000000000001</v>
      </c>
      <c r="S333" s="237">
        <v>25.826000000000001</v>
      </c>
      <c r="T333" s="237">
        <v>25.297999999999998</v>
      </c>
      <c r="U333" s="237">
        <v>24.795999999999999</v>
      </c>
      <c r="V333" s="237">
        <v>24.312000000000001</v>
      </c>
      <c r="W333" s="237">
        <v>23.850999999999999</v>
      </c>
      <c r="X333" s="237">
        <v>23.41</v>
      </c>
      <c r="Y333" s="237">
        <v>22.984000000000002</v>
      </c>
      <c r="Z333" s="237">
        <v>22.576000000000001</v>
      </c>
      <c r="AA333" s="237">
        <v>22.186</v>
      </c>
      <c r="AB333" s="237">
        <v>21.809000000000001</v>
      </c>
      <c r="AC333" s="237">
        <v>21.439</v>
      </c>
      <c r="AD333" s="237">
        <v>21.087</v>
      </c>
      <c r="AE333" s="237">
        <v>20.748000000000001</v>
      </c>
      <c r="AF333" s="237">
        <v>20.420000000000002</v>
      </c>
      <c r="AG333" s="237">
        <v>20.102</v>
      </c>
      <c r="AH333" s="238">
        <v>19.792999999999999</v>
      </c>
    </row>
    <row r="334" spans="1:34" x14ac:dyDescent="0.25">
      <c r="A334" s="51" t="s">
        <v>286</v>
      </c>
      <c r="B334" s="177">
        <v>271795</v>
      </c>
      <c r="C334" s="175" t="s">
        <v>674</v>
      </c>
      <c r="D334" s="175">
        <v>50</v>
      </c>
      <c r="E334" s="175">
        <v>127</v>
      </c>
      <c r="F334" s="237">
        <v>635.33000000000004</v>
      </c>
      <c r="G334" s="237">
        <v>5212.2700000000004</v>
      </c>
      <c r="H334" s="237">
        <v>3394.0540000000001</v>
      </c>
      <c r="I334" s="237">
        <v>2.161</v>
      </c>
      <c r="J334" s="237">
        <v>22.978999999999999</v>
      </c>
      <c r="K334" s="237">
        <v>2.5000000000000001E-2</v>
      </c>
      <c r="L334" s="237">
        <v>5.0339999999999998</v>
      </c>
      <c r="M334" s="175">
        <v>2000</v>
      </c>
      <c r="N334" s="55">
        <v>10</v>
      </c>
      <c r="O334" s="60">
        <v>27.734999999999999</v>
      </c>
      <c r="P334" s="237">
        <v>27.1</v>
      </c>
      <c r="Q334" s="237">
        <v>26.498000000000001</v>
      </c>
      <c r="R334" s="237">
        <v>25.923999999999999</v>
      </c>
      <c r="S334" s="237">
        <v>25.379000000000001</v>
      </c>
      <c r="T334" s="237">
        <v>24.861000000000001</v>
      </c>
      <c r="U334" s="237">
        <v>24.361000000000001</v>
      </c>
      <c r="V334" s="237">
        <v>23.887</v>
      </c>
      <c r="W334" s="237">
        <v>23.431000000000001</v>
      </c>
      <c r="X334" s="237">
        <v>22.995999999999999</v>
      </c>
      <c r="Y334" s="237">
        <v>22.574999999999999</v>
      </c>
      <c r="Z334" s="237">
        <v>22.170999999999999</v>
      </c>
      <c r="AA334" s="237">
        <v>21.785</v>
      </c>
      <c r="AB334" s="237">
        <v>21.411999999999999</v>
      </c>
      <c r="AC334" s="237">
        <v>21.048999999999999</v>
      </c>
      <c r="AD334" s="237">
        <v>20.702000000000002</v>
      </c>
      <c r="AE334" s="237">
        <v>20.367000000000001</v>
      </c>
      <c r="AF334" s="237">
        <v>20.044</v>
      </c>
      <c r="AG334" s="237">
        <v>19.731999999999999</v>
      </c>
      <c r="AH334" s="238">
        <v>19.43</v>
      </c>
    </row>
    <row r="335" spans="1:34" x14ac:dyDescent="0.25">
      <c r="A335" s="51" t="s">
        <v>286</v>
      </c>
      <c r="B335" s="177">
        <v>271795</v>
      </c>
      <c r="C335" s="175" t="s">
        <v>674</v>
      </c>
      <c r="D335" s="175">
        <v>50</v>
      </c>
      <c r="E335" s="175">
        <v>127</v>
      </c>
      <c r="F335" s="237">
        <v>641.54999999999995</v>
      </c>
      <c r="G335" s="237">
        <v>5254.82</v>
      </c>
      <c r="H335" s="237">
        <v>3421.8090000000002</v>
      </c>
      <c r="I335" s="237">
        <v>3.6739999999999999</v>
      </c>
      <c r="J335" s="237">
        <v>22.666</v>
      </c>
      <c r="K335" s="237">
        <v>2.4E-2</v>
      </c>
      <c r="L335" s="237">
        <v>5.0339999999999998</v>
      </c>
      <c r="M335" s="175">
        <v>2000</v>
      </c>
      <c r="N335" s="55">
        <v>10</v>
      </c>
      <c r="O335" s="60">
        <v>27.37</v>
      </c>
      <c r="P335" s="237">
        <v>26.74</v>
      </c>
      <c r="Q335" s="237">
        <v>26.143000000000001</v>
      </c>
      <c r="R335" s="237">
        <v>25.576000000000001</v>
      </c>
      <c r="S335" s="237">
        <v>25.036000000000001</v>
      </c>
      <c r="T335" s="237">
        <v>24.52</v>
      </c>
      <c r="U335" s="237">
        <v>24.027999999999999</v>
      </c>
      <c r="V335" s="237">
        <v>23.558</v>
      </c>
      <c r="W335" s="237">
        <v>23.106999999999999</v>
      </c>
      <c r="X335" s="237">
        <v>22.672999999999998</v>
      </c>
      <c r="Y335" s="237">
        <v>22.259</v>
      </c>
      <c r="Z335" s="237">
        <v>21.861999999999998</v>
      </c>
      <c r="AA335" s="237">
        <v>21.478000000000002</v>
      </c>
      <c r="AB335" s="237">
        <v>21.109000000000002</v>
      </c>
      <c r="AC335" s="237">
        <v>20.751999999999999</v>
      </c>
      <c r="AD335" s="237">
        <v>20.41</v>
      </c>
      <c r="AE335" s="237">
        <v>20.077000000000002</v>
      </c>
      <c r="AF335" s="237">
        <v>19.757999999999999</v>
      </c>
      <c r="AG335" s="237">
        <v>19.45</v>
      </c>
      <c r="AH335" s="238">
        <v>19.152999999999999</v>
      </c>
    </row>
    <row r="336" spans="1:34" x14ac:dyDescent="0.25">
      <c r="A336" s="51" t="s">
        <v>1088</v>
      </c>
      <c r="B336" s="177">
        <v>271796</v>
      </c>
      <c r="C336" s="175" t="s">
        <v>674</v>
      </c>
      <c r="D336" s="175">
        <v>64</v>
      </c>
      <c r="E336" s="175">
        <v>129</v>
      </c>
      <c r="F336" s="237">
        <v>2252.3200000000002</v>
      </c>
      <c r="G336" s="237">
        <v>27063.09</v>
      </c>
      <c r="H336" s="237">
        <v>1089.3620000000001</v>
      </c>
      <c r="I336" s="237">
        <v>4.6310000000000002</v>
      </c>
      <c r="J336" s="237">
        <v>5.4489999999999998</v>
      </c>
      <c r="K336" s="237">
        <v>9.5000000000000001E-2</v>
      </c>
      <c r="L336" s="237">
        <v>0.502</v>
      </c>
      <c r="M336" s="175">
        <v>2000</v>
      </c>
      <c r="N336" s="55">
        <v>10</v>
      </c>
      <c r="O336" s="60">
        <v>6.4429999999999996</v>
      </c>
      <c r="P336" s="237">
        <v>6.266</v>
      </c>
      <c r="Q336" s="237">
        <v>6.09</v>
      </c>
      <c r="R336" s="237">
        <v>5.9130000000000003</v>
      </c>
      <c r="S336" s="237">
        <v>5.84</v>
      </c>
      <c r="T336" s="237">
        <v>5.742</v>
      </c>
      <c r="U336" s="237">
        <v>5.6269999999999998</v>
      </c>
      <c r="V336" s="237">
        <v>5.3209999999999997</v>
      </c>
      <c r="W336" s="237">
        <v>5.1150000000000002</v>
      </c>
      <c r="X336" s="237">
        <v>5.0410000000000004</v>
      </c>
      <c r="Y336" s="237">
        <v>4.9329999999999998</v>
      </c>
      <c r="Z336" s="237">
        <v>4.8819999999999997</v>
      </c>
      <c r="AA336" s="237">
        <v>4.7919999999999998</v>
      </c>
      <c r="AB336" s="237">
        <v>4.7450000000000001</v>
      </c>
      <c r="AC336" s="237">
        <v>4.6870000000000003</v>
      </c>
      <c r="AD336" s="237">
        <v>4.6230000000000002</v>
      </c>
      <c r="AE336" s="237">
        <v>4.4790000000000001</v>
      </c>
      <c r="AF336" s="237">
        <v>4.3390000000000004</v>
      </c>
      <c r="AG336" s="237">
        <v>4.2119999999999997</v>
      </c>
      <c r="AH336" s="238">
        <v>4.0999999999999996</v>
      </c>
    </row>
    <row r="337" spans="1:34" x14ac:dyDescent="0.25">
      <c r="A337" s="51" t="s">
        <v>1088</v>
      </c>
      <c r="B337" s="177">
        <v>271796</v>
      </c>
      <c r="C337" s="175" t="s">
        <v>674</v>
      </c>
      <c r="D337" s="175">
        <v>64</v>
      </c>
      <c r="E337" s="175">
        <v>129</v>
      </c>
      <c r="F337" s="237">
        <v>2161.9299999999998</v>
      </c>
      <c r="G337" s="237">
        <v>29066.13</v>
      </c>
      <c r="H337" s="237">
        <v>1169.943</v>
      </c>
      <c r="I337" s="237">
        <v>7.4829999999999997</v>
      </c>
      <c r="J337" s="237">
        <v>5.8209999999999997</v>
      </c>
      <c r="K337" s="237">
        <v>0.222</v>
      </c>
      <c r="L337" s="237">
        <v>0.502</v>
      </c>
      <c r="M337" s="175">
        <v>2000</v>
      </c>
      <c r="N337" s="55">
        <v>10</v>
      </c>
      <c r="O337" s="60">
        <v>7.1479999999999997</v>
      </c>
      <c r="P337" s="237">
        <v>7.0019999999999998</v>
      </c>
      <c r="Q337" s="237">
        <v>6.7960000000000003</v>
      </c>
      <c r="R337" s="237">
        <v>6.6079999999999997</v>
      </c>
      <c r="S337" s="237">
        <v>6.415</v>
      </c>
      <c r="T337" s="237">
        <v>6.2279999999999998</v>
      </c>
      <c r="U337" s="237">
        <v>6.0810000000000004</v>
      </c>
      <c r="V337" s="237">
        <v>5.9349999999999996</v>
      </c>
      <c r="W337" s="237">
        <v>5.8150000000000004</v>
      </c>
      <c r="X337" s="237">
        <v>5.7309999999999999</v>
      </c>
      <c r="Y337" s="237">
        <v>5.6109999999999998</v>
      </c>
      <c r="Z337" s="237">
        <v>5.4740000000000002</v>
      </c>
      <c r="AA337" s="237">
        <v>5.3639999999999999</v>
      </c>
      <c r="AB337" s="237">
        <v>5.2869999999999999</v>
      </c>
      <c r="AC337" s="237">
        <v>5.2229999999999999</v>
      </c>
      <c r="AD337" s="237">
        <v>5.1040000000000001</v>
      </c>
      <c r="AE337" s="237">
        <v>5.0049999999999999</v>
      </c>
      <c r="AF337" s="237">
        <v>4.9169999999999998</v>
      </c>
      <c r="AG337" s="237">
        <v>4.8650000000000002</v>
      </c>
      <c r="AH337" s="238">
        <v>4.8070000000000004</v>
      </c>
    </row>
    <row r="338" spans="1:34" x14ac:dyDescent="0.25">
      <c r="A338" s="51" t="s">
        <v>1088</v>
      </c>
      <c r="B338" s="177">
        <v>271796</v>
      </c>
      <c r="C338" s="175" t="s">
        <v>674</v>
      </c>
      <c r="D338" s="175">
        <v>64</v>
      </c>
      <c r="E338" s="175">
        <v>129</v>
      </c>
      <c r="F338" s="237">
        <v>2326.52</v>
      </c>
      <c r="G338" s="237">
        <v>29367.54</v>
      </c>
      <c r="H338" s="237">
        <v>1182.183</v>
      </c>
      <c r="I338" s="237">
        <v>3.887</v>
      </c>
      <c r="J338" s="237">
        <v>5.3019999999999996</v>
      </c>
      <c r="K338" s="237">
        <v>0.153</v>
      </c>
      <c r="L338" s="237">
        <v>0.502</v>
      </c>
      <c r="M338" s="175">
        <v>2000</v>
      </c>
      <c r="N338" s="55">
        <v>10</v>
      </c>
      <c r="O338" s="60">
        <v>6.4459999999999997</v>
      </c>
      <c r="P338" s="237">
        <v>6.2130000000000001</v>
      </c>
      <c r="Q338" s="237">
        <v>5.9870000000000001</v>
      </c>
      <c r="R338" s="237">
        <v>5.7690000000000001</v>
      </c>
      <c r="S338" s="237">
        <v>5.5919999999999996</v>
      </c>
      <c r="T338" s="237">
        <v>5.5010000000000003</v>
      </c>
      <c r="U338" s="237">
        <v>5.4770000000000003</v>
      </c>
      <c r="V338" s="237">
        <v>5.3609999999999998</v>
      </c>
      <c r="W338" s="237">
        <v>5.2210000000000001</v>
      </c>
      <c r="X338" s="237">
        <v>5.0860000000000003</v>
      </c>
      <c r="Y338" s="237">
        <v>4.9180000000000001</v>
      </c>
      <c r="Z338" s="237">
        <v>4.7809999999999997</v>
      </c>
      <c r="AA338" s="237">
        <v>4.7629999999999999</v>
      </c>
      <c r="AB338" s="237">
        <v>4.7610000000000001</v>
      </c>
      <c r="AC338" s="237">
        <v>4.6539999999999999</v>
      </c>
      <c r="AD338" s="237">
        <v>4.5650000000000004</v>
      </c>
      <c r="AE338" s="237">
        <v>4.4580000000000002</v>
      </c>
      <c r="AF338" s="237">
        <v>4.3259999999999996</v>
      </c>
      <c r="AG338" s="237">
        <v>4.2160000000000002</v>
      </c>
      <c r="AH338" s="238">
        <v>4.1349999999999998</v>
      </c>
    </row>
    <row r="339" spans="1:34" x14ac:dyDescent="0.25">
      <c r="A339" s="51" t="s">
        <v>1089</v>
      </c>
      <c r="B339" s="177">
        <v>271797</v>
      </c>
      <c r="C339" s="175" t="s">
        <v>674</v>
      </c>
      <c r="D339" s="175">
        <v>64</v>
      </c>
      <c r="E339" s="175">
        <v>96</v>
      </c>
      <c r="F339" s="237">
        <v>356.16</v>
      </c>
      <c r="G339" s="237">
        <v>6296.55</v>
      </c>
      <c r="H339" s="237">
        <v>189.33500000000001</v>
      </c>
      <c r="I339" s="237">
        <v>1.6779999999999999</v>
      </c>
      <c r="J339" s="237">
        <v>1.8080000000000001</v>
      </c>
      <c r="K339" s="237">
        <v>0.108</v>
      </c>
      <c r="L339" s="237">
        <v>0.504</v>
      </c>
      <c r="M339" s="175">
        <v>2000</v>
      </c>
      <c r="N339" s="55">
        <v>10</v>
      </c>
      <c r="O339" s="60">
        <v>1.847</v>
      </c>
      <c r="P339" s="237">
        <v>1.9430000000000001</v>
      </c>
      <c r="Q339" s="237">
        <v>1.9550000000000001</v>
      </c>
      <c r="R339" s="237">
        <v>1.9239999999999999</v>
      </c>
      <c r="S339" s="237">
        <v>1.8620000000000001</v>
      </c>
      <c r="T339" s="237">
        <v>1.7849999999999999</v>
      </c>
      <c r="U339" s="237">
        <v>1.7509999999999999</v>
      </c>
      <c r="V339" s="237">
        <v>1.694</v>
      </c>
      <c r="W339" s="237">
        <v>1.5609999999999999</v>
      </c>
      <c r="X339" s="237">
        <v>1.5580000000000001</v>
      </c>
      <c r="Y339" s="237">
        <v>1.619</v>
      </c>
      <c r="Z339" s="237">
        <v>1.5580000000000001</v>
      </c>
      <c r="AA339" s="237">
        <v>1.482</v>
      </c>
      <c r="AB339" s="237">
        <v>1.4159999999999999</v>
      </c>
      <c r="AC339" s="237">
        <v>1.3859999999999999</v>
      </c>
      <c r="AD339" s="237">
        <v>1.514</v>
      </c>
      <c r="AE339" s="237">
        <v>1.5269999999999999</v>
      </c>
      <c r="AF339" s="237">
        <v>1.58</v>
      </c>
      <c r="AG339" s="237">
        <v>1.5049999999999999</v>
      </c>
      <c r="AH339" s="238">
        <v>1.4339999999999999</v>
      </c>
    </row>
    <row r="340" spans="1:34" x14ac:dyDescent="0.25">
      <c r="A340" s="51" t="s">
        <v>1089</v>
      </c>
      <c r="B340" s="177">
        <v>271797</v>
      </c>
      <c r="C340" s="175" t="s">
        <v>674</v>
      </c>
      <c r="D340" s="175">
        <v>64</v>
      </c>
      <c r="E340" s="175">
        <v>96</v>
      </c>
      <c r="F340" s="237">
        <v>382.32</v>
      </c>
      <c r="G340" s="237">
        <v>7720.75</v>
      </c>
      <c r="H340" s="237">
        <v>232.92699999999999</v>
      </c>
      <c r="I340" s="237">
        <v>2.6680000000000001</v>
      </c>
      <c r="J340" s="237">
        <v>1.6850000000000001</v>
      </c>
      <c r="K340" s="237">
        <v>9.6000000000000002E-2</v>
      </c>
      <c r="L340" s="237">
        <v>0.505</v>
      </c>
      <c r="M340" s="175">
        <v>2000</v>
      </c>
      <c r="N340" s="55">
        <v>10</v>
      </c>
      <c r="O340" s="60">
        <v>2.4409999999999998</v>
      </c>
      <c r="P340" s="237">
        <v>2.4</v>
      </c>
      <c r="Q340" s="237">
        <v>2.39</v>
      </c>
      <c r="R340" s="237">
        <v>2.3849999999999998</v>
      </c>
      <c r="S340" s="237">
        <v>2.2120000000000002</v>
      </c>
      <c r="T340" s="237">
        <v>2.0640000000000001</v>
      </c>
      <c r="U340" s="237">
        <v>1.91</v>
      </c>
      <c r="V340" s="237">
        <v>1.877</v>
      </c>
      <c r="W340" s="237">
        <v>1.9419999999999999</v>
      </c>
      <c r="X340" s="237">
        <v>1.863</v>
      </c>
      <c r="Y340" s="237">
        <v>1.8080000000000001</v>
      </c>
      <c r="Z340" s="237">
        <v>1.774</v>
      </c>
      <c r="AA340" s="237">
        <v>1.7569999999999999</v>
      </c>
      <c r="AB340" s="237">
        <v>1.6879999999999999</v>
      </c>
      <c r="AC340" s="237">
        <v>1.6060000000000001</v>
      </c>
      <c r="AD340" s="237">
        <v>1.5780000000000001</v>
      </c>
      <c r="AE340" s="237">
        <v>1.571</v>
      </c>
      <c r="AF340" s="237">
        <v>1.5880000000000001</v>
      </c>
      <c r="AG340" s="237">
        <v>1.548</v>
      </c>
      <c r="AH340" s="238">
        <v>1.5489999999999999</v>
      </c>
    </row>
    <row r="341" spans="1:34" x14ac:dyDescent="0.25">
      <c r="A341" s="51" t="s">
        <v>1089</v>
      </c>
      <c r="B341" s="177">
        <v>271797</v>
      </c>
      <c r="C341" s="175" t="s">
        <v>674</v>
      </c>
      <c r="D341" s="175">
        <v>64</v>
      </c>
      <c r="E341" s="175">
        <v>96</v>
      </c>
      <c r="F341" s="237">
        <v>525.28</v>
      </c>
      <c r="G341" s="237">
        <v>9927.7199999999993</v>
      </c>
      <c r="H341" s="237">
        <v>299.05799999999999</v>
      </c>
      <c r="I341" s="237">
        <v>9.7140000000000004</v>
      </c>
      <c r="J341" s="237">
        <v>1.4410000000000001</v>
      </c>
      <c r="K341" s="237">
        <v>0.54</v>
      </c>
      <c r="L341" s="237">
        <v>0.505</v>
      </c>
      <c r="M341" s="175">
        <v>2000</v>
      </c>
      <c r="N341" s="55">
        <v>10</v>
      </c>
      <c r="O341" s="60">
        <v>2.722</v>
      </c>
      <c r="P341" s="237">
        <v>2.69</v>
      </c>
      <c r="Q341" s="237">
        <v>2.5859999999999999</v>
      </c>
      <c r="R341" s="237">
        <v>2.5139999999999998</v>
      </c>
      <c r="S341" s="237">
        <v>2.4620000000000002</v>
      </c>
      <c r="T341" s="237">
        <v>2.4489999999999998</v>
      </c>
      <c r="U341" s="237">
        <v>2.4780000000000002</v>
      </c>
      <c r="V341" s="237">
        <v>2.5790000000000002</v>
      </c>
      <c r="W341" s="237">
        <v>2.6850000000000001</v>
      </c>
      <c r="X341" s="237">
        <v>2.5870000000000002</v>
      </c>
      <c r="Y341" s="237">
        <v>2.4660000000000002</v>
      </c>
      <c r="Z341" s="237">
        <v>2.3460000000000001</v>
      </c>
      <c r="AA341" s="237">
        <v>2.2160000000000002</v>
      </c>
      <c r="AB341" s="237">
        <v>2.16</v>
      </c>
      <c r="AC341" s="237">
        <v>2.0979999999999999</v>
      </c>
      <c r="AD341" s="237">
        <v>2.02</v>
      </c>
      <c r="AE341" s="237">
        <v>1.923</v>
      </c>
      <c r="AF341" s="237">
        <v>1.8120000000000001</v>
      </c>
      <c r="AG341" s="237">
        <v>1.6990000000000001</v>
      </c>
      <c r="AH341" s="238">
        <v>1.5469999999999999</v>
      </c>
    </row>
    <row r="342" spans="1:34" x14ac:dyDescent="0.25">
      <c r="A342" s="51" t="s">
        <v>1090</v>
      </c>
      <c r="B342" s="177">
        <v>271798</v>
      </c>
      <c r="C342" s="175" t="s">
        <v>674</v>
      </c>
      <c r="D342" s="175">
        <v>63</v>
      </c>
      <c r="E342" s="175">
        <v>144</v>
      </c>
      <c r="F342" s="237">
        <v>3.06</v>
      </c>
      <c r="G342" s="237">
        <v>34.950000000000003</v>
      </c>
      <c r="H342" s="237">
        <v>16.119</v>
      </c>
      <c r="I342" s="237">
        <v>4.0000000000000001E-3</v>
      </c>
      <c r="J342" s="237">
        <v>38.801000000000002</v>
      </c>
      <c r="K342" s="237">
        <v>0.17599999999999999</v>
      </c>
      <c r="L342" s="237">
        <v>4.992</v>
      </c>
      <c r="M342" s="175">
        <v>2000</v>
      </c>
      <c r="N342" s="55">
        <v>10</v>
      </c>
      <c r="O342" s="60">
        <v>43.871000000000002</v>
      </c>
      <c r="P342" s="237">
        <v>43.290999999999997</v>
      </c>
      <c r="Q342" s="237">
        <v>42.637999999999998</v>
      </c>
      <c r="R342" s="237">
        <v>42.168999999999997</v>
      </c>
      <c r="S342" s="237">
        <v>41.756</v>
      </c>
      <c r="T342" s="237">
        <v>41.241</v>
      </c>
      <c r="U342" s="237">
        <v>40.631999999999998</v>
      </c>
      <c r="V342" s="237">
        <v>39.850999999999999</v>
      </c>
      <c r="W342" s="237">
        <v>38.996000000000002</v>
      </c>
      <c r="X342" s="237">
        <v>38.423000000000002</v>
      </c>
      <c r="Y342" s="237">
        <v>37.936999999999998</v>
      </c>
      <c r="Z342" s="237">
        <v>37.68</v>
      </c>
      <c r="AA342" s="237">
        <v>37.423999999999999</v>
      </c>
      <c r="AB342" s="237">
        <v>36.841999999999999</v>
      </c>
      <c r="AC342" s="237">
        <v>36.494999999999997</v>
      </c>
      <c r="AD342" s="237">
        <v>35.914999999999999</v>
      </c>
      <c r="AE342" s="237">
        <v>35.314999999999998</v>
      </c>
      <c r="AF342" s="237">
        <v>35.018999999999998</v>
      </c>
      <c r="AG342" s="237">
        <v>34.58</v>
      </c>
      <c r="AH342" s="238">
        <v>34.432000000000002</v>
      </c>
    </row>
    <row r="343" spans="1:34" x14ac:dyDescent="0.25">
      <c r="A343" s="51" t="s">
        <v>1090</v>
      </c>
      <c r="B343" s="177">
        <v>271798</v>
      </c>
      <c r="C343" s="175" t="s">
        <v>674</v>
      </c>
      <c r="D343" s="175">
        <v>63</v>
      </c>
      <c r="E343" s="175">
        <v>144</v>
      </c>
      <c r="F343" s="237">
        <v>3.05</v>
      </c>
      <c r="G343" s="237">
        <v>34.840000000000003</v>
      </c>
      <c r="H343" s="237">
        <v>16.071999999999999</v>
      </c>
      <c r="I343" s="237">
        <v>1E-3</v>
      </c>
      <c r="J343" s="237">
        <v>39.176000000000002</v>
      </c>
      <c r="K343" s="237">
        <v>5.5E-2</v>
      </c>
      <c r="L343" s="237">
        <v>4.992</v>
      </c>
      <c r="M343" s="175">
        <v>2000</v>
      </c>
      <c r="N343" s="55">
        <v>10</v>
      </c>
      <c r="O343" s="60">
        <v>43.978999999999999</v>
      </c>
      <c r="P343" s="237">
        <v>43.314999999999998</v>
      </c>
      <c r="Q343" s="237">
        <v>42.71</v>
      </c>
      <c r="R343" s="237">
        <v>41.890999999999998</v>
      </c>
      <c r="S343" s="237">
        <v>41.302</v>
      </c>
      <c r="T343" s="237">
        <v>40.796999999999997</v>
      </c>
      <c r="U343" s="237">
        <v>40.353999999999999</v>
      </c>
      <c r="V343" s="237">
        <v>39.802</v>
      </c>
      <c r="W343" s="237">
        <v>39.253999999999998</v>
      </c>
      <c r="X343" s="237">
        <v>38.874000000000002</v>
      </c>
      <c r="Y343" s="237">
        <v>38.197000000000003</v>
      </c>
      <c r="Z343" s="237">
        <v>37.834000000000003</v>
      </c>
      <c r="AA343" s="237">
        <v>37.328000000000003</v>
      </c>
      <c r="AB343" s="237">
        <v>36.744</v>
      </c>
      <c r="AC343" s="237">
        <v>36.399000000000001</v>
      </c>
      <c r="AD343" s="237">
        <v>36.127000000000002</v>
      </c>
      <c r="AE343" s="237">
        <v>35.685000000000002</v>
      </c>
      <c r="AF343" s="237">
        <v>35.271000000000001</v>
      </c>
      <c r="AG343" s="237">
        <v>34.828000000000003</v>
      </c>
      <c r="AH343" s="238">
        <v>34.398000000000003</v>
      </c>
    </row>
    <row r="344" spans="1:34" x14ac:dyDescent="0.25">
      <c r="A344" s="51" t="s">
        <v>1090</v>
      </c>
      <c r="B344" s="177">
        <v>271798</v>
      </c>
      <c r="C344" s="175" t="s">
        <v>674</v>
      </c>
      <c r="D344" s="175">
        <v>63</v>
      </c>
      <c r="E344" s="175">
        <v>144</v>
      </c>
      <c r="F344" s="237">
        <v>3.03</v>
      </c>
      <c r="G344" s="237">
        <v>34.69</v>
      </c>
      <c r="H344" s="237">
        <v>15.997999999999999</v>
      </c>
      <c r="I344" s="237">
        <v>3.0000000000000001E-3</v>
      </c>
      <c r="J344" s="237">
        <v>38.896000000000001</v>
      </c>
      <c r="K344" s="237">
        <v>2.9000000000000001E-2</v>
      </c>
      <c r="L344" s="237">
        <v>4.992</v>
      </c>
      <c r="M344" s="175">
        <v>2000</v>
      </c>
      <c r="N344" s="55">
        <v>10</v>
      </c>
      <c r="O344" s="60">
        <v>44.573</v>
      </c>
      <c r="P344" s="237">
        <v>43.786999999999999</v>
      </c>
      <c r="Q344" s="237">
        <v>43.218000000000004</v>
      </c>
      <c r="R344" s="237">
        <v>42.634</v>
      </c>
      <c r="S344" s="237">
        <v>41.991999999999997</v>
      </c>
      <c r="T344" s="237">
        <v>41.3</v>
      </c>
      <c r="U344" s="237">
        <v>40.838999999999999</v>
      </c>
      <c r="V344" s="237">
        <v>40.07</v>
      </c>
      <c r="W344" s="237">
        <v>39.476999999999997</v>
      </c>
      <c r="X344" s="237">
        <v>39.067</v>
      </c>
      <c r="Y344" s="237">
        <v>38.588000000000001</v>
      </c>
      <c r="Z344" s="237">
        <v>37.959000000000003</v>
      </c>
      <c r="AA344" s="237">
        <v>37.542000000000002</v>
      </c>
      <c r="AB344" s="237">
        <v>37.328000000000003</v>
      </c>
      <c r="AC344" s="237">
        <v>36.927999999999997</v>
      </c>
      <c r="AD344" s="237">
        <v>36.357999999999997</v>
      </c>
      <c r="AE344" s="237">
        <v>36.073</v>
      </c>
      <c r="AF344" s="237">
        <v>35.558999999999997</v>
      </c>
      <c r="AG344" s="237">
        <v>35.293999999999997</v>
      </c>
      <c r="AH344" s="238">
        <v>34.917999999999999</v>
      </c>
    </row>
    <row r="345" spans="1:34" x14ac:dyDescent="0.25">
      <c r="A345" s="51" t="s">
        <v>1091</v>
      </c>
      <c r="B345" s="177">
        <v>271799</v>
      </c>
      <c r="C345" s="175" t="s">
        <v>674</v>
      </c>
      <c r="D345" s="175">
        <v>63</v>
      </c>
      <c r="E345" s="175">
        <v>98</v>
      </c>
      <c r="F345" s="237">
        <v>1.74</v>
      </c>
      <c r="G345" s="237">
        <v>30.03</v>
      </c>
      <c r="H345" s="237">
        <v>9.4260000000000002</v>
      </c>
      <c r="I345" s="237">
        <v>4.0000000000000001E-3</v>
      </c>
      <c r="J345" s="237">
        <v>63.308999999999997</v>
      </c>
      <c r="K345" s="237">
        <v>0.16600000000000001</v>
      </c>
      <c r="L345" s="237">
        <v>4.9930000000000003</v>
      </c>
      <c r="M345" s="175">
        <v>2000</v>
      </c>
      <c r="N345" s="55">
        <v>10</v>
      </c>
      <c r="O345" s="60">
        <v>71.242999999999995</v>
      </c>
      <c r="P345" s="237">
        <v>70.061999999999998</v>
      </c>
      <c r="Q345" s="237">
        <v>69.042000000000002</v>
      </c>
      <c r="R345" s="237">
        <v>67.778000000000006</v>
      </c>
      <c r="S345" s="237">
        <v>67.025000000000006</v>
      </c>
      <c r="T345" s="237">
        <v>66.290000000000006</v>
      </c>
      <c r="U345" s="237">
        <v>65.180000000000007</v>
      </c>
      <c r="V345" s="237">
        <v>64.488</v>
      </c>
      <c r="W345" s="237">
        <v>63.765000000000001</v>
      </c>
      <c r="X345" s="237">
        <v>63.061</v>
      </c>
      <c r="Y345" s="237">
        <v>62.295999999999999</v>
      </c>
      <c r="Z345" s="237">
        <v>62.110999999999997</v>
      </c>
      <c r="AA345" s="237">
        <v>61.284999999999997</v>
      </c>
      <c r="AB345" s="237">
        <v>60.975000000000001</v>
      </c>
      <c r="AC345" s="237">
        <v>60.055999999999997</v>
      </c>
      <c r="AD345" s="237">
        <v>59.106000000000002</v>
      </c>
      <c r="AE345" s="237">
        <v>58.210999999999999</v>
      </c>
      <c r="AF345" s="237">
        <v>57.752000000000002</v>
      </c>
      <c r="AG345" s="237">
        <v>57.109000000000002</v>
      </c>
      <c r="AH345" s="238">
        <v>56.488</v>
      </c>
    </row>
    <row r="346" spans="1:34" x14ac:dyDescent="0.25">
      <c r="A346" s="51" t="s">
        <v>1091</v>
      </c>
      <c r="B346" s="177">
        <v>271799</v>
      </c>
      <c r="C346" s="175" t="s">
        <v>674</v>
      </c>
      <c r="D346" s="175">
        <v>63</v>
      </c>
      <c r="E346" s="175">
        <v>98</v>
      </c>
      <c r="F346" s="237">
        <v>1.74</v>
      </c>
      <c r="G346" s="237">
        <v>29.85</v>
      </c>
      <c r="H346" s="237">
        <v>9.3699999999999992</v>
      </c>
      <c r="I346" s="237">
        <v>2E-3</v>
      </c>
      <c r="J346" s="237">
        <v>63.052</v>
      </c>
      <c r="K346" s="237">
        <v>0.25600000000000001</v>
      </c>
      <c r="L346" s="237">
        <v>4.992</v>
      </c>
      <c r="M346" s="175">
        <v>2000</v>
      </c>
      <c r="N346" s="55">
        <v>10</v>
      </c>
      <c r="O346" s="60">
        <v>71.924000000000007</v>
      </c>
      <c r="P346" s="237">
        <v>70.706999999999994</v>
      </c>
      <c r="Q346" s="237">
        <v>69.478999999999999</v>
      </c>
      <c r="R346" s="237">
        <v>68.700999999999993</v>
      </c>
      <c r="S346" s="237">
        <v>67.680999999999997</v>
      </c>
      <c r="T346" s="237">
        <v>66.858999999999995</v>
      </c>
      <c r="U346" s="237">
        <v>66.144999999999996</v>
      </c>
      <c r="V346" s="237">
        <v>65.430000000000007</v>
      </c>
      <c r="W346" s="237">
        <v>64.391999999999996</v>
      </c>
      <c r="X346" s="237">
        <v>63.420999999999999</v>
      </c>
      <c r="Y346" s="237">
        <v>62.652000000000001</v>
      </c>
      <c r="Z346" s="237">
        <v>61.954999999999998</v>
      </c>
      <c r="AA346" s="237">
        <v>61.305999999999997</v>
      </c>
      <c r="AB346" s="237">
        <v>60.771000000000001</v>
      </c>
      <c r="AC346" s="237">
        <v>59.869</v>
      </c>
      <c r="AD346" s="237">
        <v>59.142000000000003</v>
      </c>
      <c r="AE346" s="237">
        <v>58.567</v>
      </c>
      <c r="AF346" s="237">
        <v>57.924999999999997</v>
      </c>
      <c r="AG346" s="237">
        <v>57.762</v>
      </c>
      <c r="AH346" s="238">
        <v>57.44</v>
      </c>
    </row>
    <row r="347" spans="1:34" x14ac:dyDescent="0.25">
      <c r="A347" s="51" t="s">
        <v>1091</v>
      </c>
      <c r="B347" s="177">
        <v>271799</v>
      </c>
      <c r="C347" s="175" t="s">
        <v>674</v>
      </c>
      <c r="D347" s="175">
        <v>63</v>
      </c>
      <c r="E347" s="175">
        <v>98</v>
      </c>
      <c r="F347" s="237">
        <v>1.72</v>
      </c>
      <c r="G347" s="237">
        <v>29.62</v>
      </c>
      <c r="H347" s="237">
        <v>9.2959999999999994</v>
      </c>
      <c r="I347" s="237">
        <v>2E-3</v>
      </c>
      <c r="J347" s="237">
        <v>63.564999999999998</v>
      </c>
      <c r="K347" s="237">
        <v>0.17100000000000001</v>
      </c>
      <c r="L347" s="237">
        <v>4.9909999999999997</v>
      </c>
      <c r="M347" s="175">
        <v>2000</v>
      </c>
      <c r="N347" s="55">
        <v>10</v>
      </c>
      <c r="O347" s="60">
        <v>71.760999999999996</v>
      </c>
      <c r="P347" s="237">
        <v>70.744</v>
      </c>
      <c r="Q347" s="237">
        <v>69.537000000000006</v>
      </c>
      <c r="R347" s="237">
        <v>68.641000000000005</v>
      </c>
      <c r="S347" s="237">
        <v>67.59</v>
      </c>
      <c r="T347" s="237">
        <v>67.03</v>
      </c>
      <c r="U347" s="237">
        <v>66.293000000000006</v>
      </c>
      <c r="V347" s="237">
        <v>65.534999999999997</v>
      </c>
      <c r="W347" s="237">
        <v>64.786000000000001</v>
      </c>
      <c r="X347" s="237">
        <v>64.465000000000003</v>
      </c>
      <c r="Y347" s="237">
        <v>63.741</v>
      </c>
      <c r="Z347" s="237">
        <v>62.435000000000002</v>
      </c>
      <c r="AA347" s="237">
        <v>61.573999999999998</v>
      </c>
      <c r="AB347" s="237">
        <v>61.137999999999998</v>
      </c>
      <c r="AC347" s="237">
        <v>60.423999999999999</v>
      </c>
      <c r="AD347" s="237">
        <v>60.088999999999999</v>
      </c>
      <c r="AE347" s="237">
        <v>59.335999999999999</v>
      </c>
      <c r="AF347" s="237">
        <v>58.426000000000002</v>
      </c>
      <c r="AG347" s="237">
        <v>58.113</v>
      </c>
      <c r="AH347" s="238">
        <v>57.984999999999999</v>
      </c>
    </row>
    <row r="348" spans="1:34" x14ac:dyDescent="0.25">
      <c r="A348" s="51" t="s">
        <v>1092</v>
      </c>
      <c r="B348" s="177">
        <v>271800</v>
      </c>
      <c r="C348" s="175" t="s">
        <v>674</v>
      </c>
      <c r="D348" s="175">
        <v>50</v>
      </c>
      <c r="E348" s="175">
        <v>139</v>
      </c>
      <c r="F348" s="237">
        <v>42.57</v>
      </c>
      <c r="G348" s="237">
        <v>312.13</v>
      </c>
      <c r="H348" s="237">
        <v>22.228999999999999</v>
      </c>
      <c r="I348" s="237">
        <v>1.4999999999999999E-2</v>
      </c>
      <c r="J348" s="237">
        <v>11.202</v>
      </c>
      <c r="K348" s="237">
        <v>7.4999999999999997E-2</v>
      </c>
      <c r="L348" s="237">
        <v>0.503</v>
      </c>
      <c r="M348" s="175">
        <v>2000</v>
      </c>
      <c r="N348" s="55">
        <v>10</v>
      </c>
      <c r="O348" s="60">
        <v>14.007</v>
      </c>
      <c r="P348" s="237">
        <v>13.694000000000001</v>
      </c>
      <c r="Q348" s="237">
        <v>13.068</v>
      </c>
      <c r="R348" s="237">
        <v>12.734</v>
      </c>
      <c r="S348" s="237">
        <v>12.52</v>
      </c>
      <c r="T348" s="237">
        <v>12.281000000000001</v>
      </c>
      <c r="U348" s="237">
        <v>11.971</v>
      </c>
      <c r="V348" s="237">
        <v>11.79</v>
      </c>
      <c r="W348" s="237">
        <v>11.686999999999999</v>
      </c>
      <c r="X348" s="237">
        <v>11.579000000000001</v>
      </c>
      <c r="Y348" s="237">
        <v>11.243</v>
      </c>
      <c r="Z348" s="237">
        <v>10.862</v>
      </c>
      <c r="AA348" s="237">
        <v>10.61</v>
      </c>
      <c r="AB348" s="237">
        <v>10.454000000000001</v>
      </c>
      <c r="AC348" s="237">
        <v>10.362</v>
      </c>
      <c r="AD348" s="237">
        <v>10.127000000000001</v>
      </c>
      <c r="AE348" s="237">
        <v>10.045999999999999</v>
      </c>
      <c r="AF348" s="237">
        <v>9.99</v>
      </c>
      <c r="AG348" s="237">
        <v>9.84</v>
      </c>
      <c r="AH348" s="238">
        <v>9.81</v>
      </c>
    </row>
    <row r="349" spans="1:34" x14ac:dyDescent="0.25">
      <c r="A349" s="51" t="s">
        <v>1092</v>
      </c>
      <c r="B349" s="177">
        <v>271800</v>
      </c>
      <c r="C349" s="175" t="s">
        <v>674</v>
      </c>
      <c r="D349" s="175">
        <v>50</v>
      </c>
      <c r="E349" s="175">
        <v>139</v>
      </c>
      <c r="F349" s="237">
        <v>43.2</v>
      </c>
      <c r="G349" s="237">
        <v>319.29000000000002</v>
      </c>
      <c r="H349" s="237">
        <v>22.672999999999998</v>
      </c>
      <c r="I349" s="237">
        <v>3.0000000000000001E-3</v>
      </c>
      <c r="J349" s="237">
        <v>10.599</v>
      </c>
      <c r="K349" s="237">
        <v>6.4000000000000001E-2</v>
      </c>
      <c r="L349" s="237">
        <v>0.502</v>
      </c>
      <c r="M349" s="175">
        <v>2000</v>
      </c>
      <c r="N349" s="55">
        <v>10</v>
      </c>
      <c r="O349" s="60">
        <v>13.622999999999999</v>
      </c>
      <c r="P349" s="237">
        <v>13.085000000000001</v>
      </c>
      <c r="Q349" s="237">
        <v>12.798</v>
      </c>
      <c r="R349" s="237">
        <v>12.500999999999999</v>
      </c>
      <c r="S349" s="237">
        <v>12.337</v>
      </c>
      <c r="T349" s="237">
        <v>12.004</v>
      </c>
      <c r="U349" s="237">
        <v>11.641</v>
      </c>
      <c r="V349" s="237">
        <v>11.432</v>
      </c>
      <c r="W349" s="237">
        <v>11.353999999999999</v>
      </c>
      <c r="X349" s="237">
        <v>11.151999999999999</v>
      </c>
      <c r="Y349" s="237">
        <v>10.917</v>
      </c>
      <c r="Z349" s="237">
        <v>10.717000000000001</v>
      </c>
      <c r="AA349" s="237">
        <v>10.579000000000001</v>
      </c>
      <c r="AB349" s="237">
        <v>10.316000000000001</v>
      </c>
      <c r="AC349" s="237">
        <v>10.244</v>
      </c>
      <c r="AD349" s="237">
        <v>10.186999999999999</v>
      </c>
      <c r="AE349" s="237">
        <v>10.034000000000001</v>
      </c>
      <c r="AF349" s="237">
        <v>9.9600000000000009</v>
      </c>
      <c r="AG349" s="237">
        <v>9.6639999999999997</v>
      </c>
      <c r="AH349" s="238">
        <v>9.5579999999999998</v>
      </c>
    </row>
    <row r="350" spans="1:34" x14ac:dyDescent="0.25">
      <c r="A350" s="51" t="s">
        <v>1092</v>
      </c>
      <c r="B350" s="177">
        <v>271800</v>
      </c>
      <c r="C350" s="175" t="s">
        <v>674</v>
      </c>
      <c r="D350" s="175">
        <v>50</v>
      </c>
      <c r="E350" s="175">
        <v>139</v>
      </c>
      <c r="F350" s="237">
        <v>43.93</v>
      </c>
      <c r="G350" s="237">
        <v>325.07</v>
      </c>
      <c r="H350" s="237">
        <v>23.08</v>
      </c>
      <c r="I350" s="237">
        <v>8.3000000000000004E-2</v>
      </c>
      <c r="J350" s="237">
        <v>11.228</v>
      </c>
      <c r="K350" s="237">
        <v>0.221</v>
      </c>
      <c r="L350" s="237">
        <v>0.501</v>
      </c>
      <c r="M350" s="175">
        <v>2000</v>
      </c>
      <c r="N350" s="55">
        <v>10</v>
      </c>
      <c r="O350" s="60">
        <v>13.96</v>
      </c>
      <c r="P350" s="237">
        <v>13.456</v>
      </c>
      <c r="Q350" s="237">
        <v>13.031000000000001</v>
      </c>
      <c r="R350" s="237">
        <v>12.64</v>
      </c>
      <c r="S350" s="237">
        <v>12.381</v>
      </c>
      <c r="T350" s="237">
        <v>12.266999999999999</v>
      </c>
      <c r="U350" s="237">
        <v>12.186999999999999</v>
      </c>
      <c r="V350" s="237">
        <v>11.848000000000001</v>
      </c>
      <c r="W350" s="237">
        <v>11.571999999999999</v>
      </c>
      <c r="X350" s="237">
        <v>11.403</v>
      </c>
      <c r="Y350" s="237">
        <v>11.215999999999999</v>
      </c>
      <c r="Z350" s="237">
        <v>10.834</v>
      </c>
      <c r="AA350" s="237">
        <v>10.678000000000001</v>
      </c>
      <c r="AB350" s="237">
        <v>10.534000000000001</v>
      </c>
      <c r="AC350" s="237">
        <v>10.163</v>
      </c>
      <c r="AD350" s="237">
        <v>9.7899999999999991</v>
      </c>
      <c r="AE350" s="237">
        <v>9.7050000000000001</v>
      </c>
      <c r="AF350" s="237">
        <v>9.609</v>
      </c>
      <c r="AG350" s="237">
        <v>9.31</v>
      </c>
      <c r="AH350" s="238">
        <v>9.2129999999999992</v>
      </c>
    </row>
    <row r="351" spans="1:34" x14ac:dyDescent="0.25">
      <c r="A351" s="51" t="s">
        <v>1093</v>
      </c>
      <c r="B351" s="177">
        <v>271801</v>
      </c>
      <c r="C351" s="175" t="s">
        <v>674</v>
      </c>
      <c r="D351" s="175">
        <v>51</v>
      </c>
      <c r="E351" s="175">
        <v>142</v>
      </c>
      <c r="F351" s="237">
        <v>34.32</v>
      </c>
      <c r="G351" s="237">
        <v>259.68</v>
      </c>
      <c r="H351" s="237">
        <v>18.111000000000001</v>
      </c>
      <c r="I351" s="237">
        <v>0.05</v>
      </c>
      <c r="J351" s="237">
        <v>11.917999999999999</v>
      </c>
      <c r="K351" s="237">
        <v>1.038</v>
      </c>
      <c r="L351" s="237">
        <v>0.502</v>
      </c>
      <c r="M351" s="175">
        <v>2000</v>
      </c>
      <c r="N351" s="55">
        <v>10</v>
      </c>
      <c r="O351" s="60">
        <v>12.074</v>
      </c>
      <c r="P351" s="237">
        <v>11.973000000000001</v>
      </c>
      <c r="Q351" s="237">
        <v>11.685</v>
      </c>
      <c r="R351" s="237">
        <v>11.532999999999999</v>
      </c>
      <c r="S351" s="237">
        <v>11.425000000000001</v>
      </c>
      <c r="T351" s="237">
        <v>11.337999999999999</v>
      </c>
      <c r="U351" s="237">
        <v>10.923</v>
      </c>
      <c r="V351" s="237">
        <v>10.882</v>
      </c>
      <c r="W351" s="237">
        <v>10.798999999999999</v>
      </c>
      <c r="X351" s="237">
        <v>10.576000000000001</v>
      </c>
      <c r="Y351" s="237">
        <v>10.382</v>
      </c>
      <c r="Z351" s="237">
        <v>10.345000000000001</v>
      </c>
      <c r="AA351" s="237">
        <v>10.055</v>
      </c>
      <c r="AB351" s="237">
        <v>9.8260000000000005</v>
      </c>
      <c r="AC351" s="237">
        <v>9.907</v>
      </c>
      <c r="AD351" s="237">
        <v>9.8469999999999995</v>
      </c>
      <c r="AE351" s="237">
        <v>9.6869999999999994</v>
      </c>
      <c r="AF351" s="237">
        <v>9.5579999999999998</v>
      </c>
      <c r="AG351" s="237">
        <v>9.4450000000000003</v>
      </c>
      <c r="AH351" s="238">
        <v>9.2919999999999998</v>
      </c>
    </row>
    <row r="352" spans="1:34" x14ac:dyDescent="0.25">
      <c r="A352" s="51" t="s">
        <v>1093</v>
      </c>
      <c r="B352" s="177">
        <v>271801</v>
      </c>
      <c r="C352" s="175" t="s">
        <v>674</v>
      </c>
      <c r="D352" s="175">
        <v>51</v>
      </c>
      <c r="E352" s="175">
        <v>142</v>
      </c>
      <c r="F352" s="237">
        <v>34.409999999999997</v>
      </c>
      <c r="G352" s="237">
        <v>259.89999999999998</v>
      </c>
      <c r="H352" s="237">
        <v>18.132000000000001</v>
      </c>
      <c r="I352" s="237">
        <v>2.5000000000000001E-2</v>
      </c>
      <c r="J352" s="237">
        <v>12.391999999999999</v>
      </c>
      <c r="K352" s="237">
        <v>1.6160000000000001</v>
      </c>
      <c r="L352" s="237">
        <v>0.502</v>
      </c>
      <c r="M352" s="175">
        <v>2000</v>
      </c>
      <c r="N352" s="55">
        <v>10</v>
      </c>
      <c r="O352" s="60">
        <v>13.523</v>
      </c>
      <c r="P352" s="237">
        <v>13.315</v>
      </c>
      <c r="Q352" s="237">
        <v>13.385999999999999</v>
      </c>
      <c r="R352" s="237">
        <v>13.391999999999999</v>
      </c>
      <c r="S352" s="237">
        <v>13.164999999999999</v>
      </c>
      <c r="T352" s="237">
        <v>13.103999999999999</v>
      </c>
      <c r="U352" s="237">
        <v>12.897</v>
      </c>
      <c r="V352" s="237">
        <v>12.747</v>
      </c>
      <c r="W352" s="237">
        <v>12.875999999999999</v>
      </c>
      <c r="X352" s="237">
        <v>12.827999999999999</v>
      </c>
      <c r="Y352" s="237">
        <v>12.528</v>
      </c>
      <c r="Z352" s="237">
        <v>12.114000000000001</v>
      </c>
      <c r="AA352" s="237">
        <v>12.119</v>
      </c>
      <c r="AB352" s="237">
        <v>12.164</v>
      </c>
      <c r="AC352" s="237">
        <v>12.272</v>
      </c>
      <c r="AD352" s="237">
        <v>12.202999999999999</v>
      </c>
      <c r="AE352" s="237">
        <v>11.975</v>
      </c>
      <c r="AF352" s="237">
        <v>11.77</v>
      </c>
      <c r="AG352" s="237">
        <v>11.326000000000001</v>
      </c>
      <c r="AH352" s="238">
        <v>11.316000000000001</v>
      </c>
    </row>
    <row r="353" spans="1:34" x14ac:dyDescent="0.25">
      <c r="A353" s="51" t="s">
        <v>1093</v>
      </c>
      <c r="B353" s="177">
        <v>271801</v>
      </c>
      <c r="C353" s="175" t="s">
        <v>674</v>
      </c>
      <c r="D353" s="175">
        <v>51</v>
      </c>
      <c r="E353" s="175">
        <v>142</v>
      </c>
      <c r="F353" s="237">
        <v>34.65</v>
      </c>
      <c r="G353" s="237">
        <v>256.69</v>
      </c>
      <c r="H353" s="237">
        <v>17.988</v>
      </c>
      <c r="I353" s="237">
        <v>8.0000000000000002E-3</v>
      </c>
      <c r="J353" s="237">
        <v>11.584</v>
      </c>
      <c r="K353" s="237">
        <v>0.78</v>
      </c>
      <c r="L353" s="237">
        <v>0.504</v>
      </c>
      <c r="M353" s="175">
        <v>2000</v>
      </c>
      <c r="N353" s="55">
        <v>10</v>
      </c>
      <c r="O353" s="60">
        <v>11.752000000000001</v>
      </c>
      <c r="P353" s="237">
        <v>11.404</v>
      </c>
      <c r="Q353" s="237">
        <v>11.279</v>
      </c>
      <c r="R353" s="237">
        <v>10.82</v>
      </c>
      <c r="S353" s="237">
        <v>10.271000000000001</v>
      </c>
      <c r="T353" s="237">
        <v>10.045999999999999</v>
      </c>
      <c r="U353" s="237">
        <v>9.9540000000000006</v>
      </c>
      <c r="V353" s="237">
        <v>9.8209999999999997</v>
      </c>
      <c r="W353" s="237">
        <v>9.7270000000000003</v>
      </c>
      <c r="X353" s="237">
        <v>9.5489999999999995</v>
      </c>
      <c r="Y353" s="237">
        <v>9.3179999999999996</v>
      </c>
      <c r="Z353" s="237">
        <v>9.3469999999999995</v>
      </c>
      <c r="AA353" s="237">
        <v>9.2669999999999995</v>
      </c>
      <c r="AB353" s="237">
        <v>8.9440000000000008</v>
      </c>
      <c r="AC353" s="237">
        <v>8.6389999999999993</v>
      </c>
      <c r="AD353" s="237">
        <v>8.3840000000000003</v>
      </c>
      <c r="AE353" s="237">
        <v>8.3919999999999995</v>
      </c>
      <c r="AF353" s="237">
        <v>9.0530000000000008</v>
      </c>
      <c r="AG353" s="237">
        <v>9.18</v>
      </c>
      <c r="AH353" s="238">
        <v>8.9779999999999998</v>
      </c>
    </row>
    <row r="354" spans="1:34" x14ac:dyDescent="0.25">
      <c r="A354" s="51" t="s">
        <v>1094</v>
      </c>
      <c r="B354" s="177">
        <v>271802</v>
      </c>
      <c r="C354" s="175" t="s">
        <v>674</v>
      </c>
      <c r="D354" s="175">
        <v>50</v>
      </c>
      <c r="E354" s="175">
        <v>60</v>
      </c>
      <c r="F354" s="237">
        <v>23.04</v>
      </c>
      <c r="G354" s="237">
        <v>388.18</v>
      </c>
      <c r="H354" s="237">
        <v>11.896000000000001</v>
      </c>
      <c r="I354" s="237">
        <v>6.0000000000000001E-3</v>
      </c>
      <c r="J354" s="237">
        <v>10.37</v>
      </c>
      <c r="K354" s="237">
        <v>0.20200000000000001</v>
      </c>
      <c r="L354" s="237">
        <v>0.501</v>
      </c>
      <c r="M354" s="175">
        <v>2000</v>
      </c>
      <c r="N354" s="55">
        <v>10</v>
      </c>
      <c r="O354" s="60">
        <v>14.04</v>
      </c>
      <c r="P354" s="237">
        <v>13.382</v>
      </c>
      <c r="Q354" s="237">
        <v>13.194000000000001</v>
      </c>
      <c r="R354" s="237">
        <v>12.835000000000001</v>
      </c>
      <c r="S354" s="237">
        <v>12.907</v>
      </c>
      <c r="T354" s="237">
        <v>12.541</v>
      </c>
      <c r="U354" s="237">
        <v>12.324999999999999</v>
      </c>
      <c r="V354" s="237">
        <v>11.945</v>
      </c>
      <c r="W354" s="237">
        <v>11.599</v>
      </c>
      <c r="X354" s="237">
        <v>11.317</v>
      </c>
      <c r="Y354" s="237">
        <v>10.991</v>
      </c>
      <c r="Z354" s="237">
        <v>10.757</v>
      </c>
      <c r="AA354" s="237">
        <v>10.631</v>
      </c>
      <c r="AB354" s="237">
        <v>10.677</v>
      </c>
      <c r="AC354" s="237">
        <v>10.696</v>
      </c>
      <c r="AD354" s="237">
        <v>10.471</v>
      </c>
      <c r="AE354" s="237">
        <v>10.266</v>
      </c>
      <c r="AF354" s="237">
        <v>10.002000000000001</v>
      </c>
      <c r="AG354" s="237">
        <v>9.4179999999999993</v>
      </c>
      <c r="AH354" s="238">
        <v>9.2360000000000007</v>
      </c>
    </row>
    <row r="355" spans="1:34" x14ac:dyDescent="0.25">
      <c r="A355" s="51" t="s">
        <v>1094</v>
      </c>
      <c r="B355" s="177">
        <v>271802</v>
      </c>
      <c r="C355" s="175" t="s">
        <v>674</v>
      </c>
      <c r="D355" s="175">
        <v>50</v>
      </c>
      <c r="E355" s="175">
        <v>60</v>
      </c>
      <c r="F355" s="237">
        <v>22.78</v>
      </c>
      <c r="G355" s="237">
        <v>382.99</v>
      </c>
      <c r="H355" s="237">
        <v>11.768000000000001</v>
      </c>
      <c r="I355" s="237">
        <v>6.0000000000000001E-3</v>
      </c>
      <c r="J355" s="237">
        <v>10.750999999999999</v>
      </c>
      <c r="K355" s="237">
        <v>0.17699999999999999</v>
      </c>
      <c r="L355" s="237">
        <v>0.503</v>
      </c>
      <c r="M355" s="175">
        <v>2000</v>
      </c>
      <c r="N355" s="55">
        <v>10</v>
      </c>
      <c r="O355" s="60">
        <v>13.336</v>
      </c>
      <c r="P355" s="237">
        <v>12.936999999999999</v>
      </c>
      <c r="Q355" s="237">
        <v>12.217000000000001</v>
      </c>
      <c r="R355" s="237">
        <v>12.221</v>
      </c>
      <c r="S355" s="237">
        <v>12.173999999999999</v>
      </c>
      <c r="T355" s="237">
        <v>12.266</v>
      </c>
      <c r="U355" s="237">
        <v>11.798</v>
      </c>
      <c r="V355" s="237">
        <v>11.396000000000001</v>
      </c>
      <c r="W355" s="237">
        <v>11.332000000000001</v>
      </c>
      <c r="X355" s="237">
        <v>11.228</v>
      </c>
      <c r="Y355" s="237">
        <v>10.843</v>
      </c>
      <c r="Z355" s="237">
        <v>10.829000000000001</v>
      </c>
      <c r="AA355" s="237">
        <v>10.236000000000001</v>
      </c>
      <c r="AB355" s="237">
        <v>9.8580000000000005</v>
      </c>
      <c r="AC355" s="237">
        <v>9.6549999999999994</v>
      </c>
      <c r="AD355" s="237">
        <v>9.6809999999999992</v>
      </c>
      <c r="AE355" s="237">
        <v>9.8109999999999999</v>
      </c>
      <c r="AF355" s="237">
        <v>9.782</v>
      </c>
      <c r="AG355" s="237">
        <v>10.071999999999999</v>
      </c>
      <c r="AH355" s="238">
        <v>9.8970000000000002</v>
      </c>
    </row>
    <row r="356" spans="1:34" x14ac:dyDescent="0.25">
      <c r="A356" s="51" t="s">
        <v>1094</v>
      </c>
      <c r="B356" s="177">
        <v>271802</v>
      </c>
      <c r="C356" s="175" t="s">
        <v>674</v>
      </c>
      <c r="D356" s="175">
        <v>50</v>
      </c>
      <c r="E356" s="175">
        <v>60</v>
      </c>
      <c r="F356" s="237">
        <v>22.7</v>
      </c>
      <c r="G356" s="237">
        <v>383.61</v>
      </c>
      <c r="H356" s="237">
        <v>11.757999999999999</v>
      </c>
      <c r="I356" s="237">
        <v>8.9999999999999993E-3</v>
      </c>
      <c r="J356" s="237">
        <v>11.307</v>
      </c>
      <c r="K356" s="237">
        <v>0.115</v>
      </c>
      <c r="L356" s="237">
        <v>0.502</v>
      </c>
      <c r="M356" s="175">
        <v>2000</v>
      </c>
      <c r="N356" s="55">
        <v>10</v>
      </c>
      <c r="O356" s="60">
        <v>13.536</v>
      </c>
      <c r="P356" s="237">
        <v>13.394</v>
      </c>
      <c r="Q356" s="237">
        <v>12.738</v>
      </c>
      <c r="R356" s="237">
        <v>12.026</v>
      </c>
      <c r="S356" s="237">
        <v>11.757999999999999</v>
      </c>
      <c r="T356" s="237">
        <v>11.545</v>
      </c>
      <c r="U356" s="237">
        <v>11.442</v>
      </c>
      <c r="V356" s="237">
        <v>11.351000000000001</v>
      </c>
      <c r="W356" s="237">
        <v>11.112</v>
      </c>
      <c r="X356" s="237">
        <v>11.12</v>
      </c>
      <c r="Y356" s="237">
        <v>10.869</v>
      </c>
      <c r="Z356" s="237">
        <v>10.499000000000001</v>
      </c>
      <c r="AA356" s="237">
        <v>10.364000000000001</v>
      </c>
      <c r="AB356" s="237">
        <v>10.244</v>
      </c>
      <c r="AC356" s="237">
        <v>9.9700000000000006</v>
      </c>
      <c r="AD356" s="237">
        <v>9.8369999999999997</v>
      </c>
      <c r="AE356" s="237">
        <v>9.6850000000000005</v>
      </c>
      <c r="AF356" s="237">
        <v>9.4589999999999996</v>
      </c>
      <c r="AG356" s="237">
        <v>9.2789999999999999</v>
      </c>
      <c r="AH356" s="238">
        <v>9.2249999999999996</v>
      </c>
    </row>
    <row r="357" spans="1:34" x14ac:dyDescent="0.25">
      <c r="A357" s="51" t="s">
        <v>1095</v>
      </c>
      <c r="B357" s="177">
        <v>271803</v>
      </c>
      <c r="C357" s="175" t="s">
        <v>674</v>
      </c>
      <c r="D357" s="175">
        <v>50</v>
      </c>
      <c r="E357" s="175">
        <v>146</v>
      </c>
      <c r="F357" s="237">
        <v>91.93</v>
      </c>
      <c r="G357" s="237">
        <v>640.5</v>
      </c>
      <c r="H357" s="237">
        <v>47.72</v>
      </c>
      <c r="I357" s="237">
        <v>1.0999999999999999E-2</v>
      </c>
      <c r="J357" s="237">
        <v>7.8529999999999998</v>
      </c>
      <c r="K357" s="237">
        <v>0.115</v>
      </c>
      <c r="L357" s="237">
        <v>0.501</v>
      </c>
      <c r="M357" s="175">
        <v>2000</v>
      </c>
      <c r="N357" s="55">
        <v>10</v>
      </c>
      <c r="O357" s="60">
        <v>9.8659999999999997</v>
      </c>
      <c r="P357" s="237">
        <v>9.7309999999999999</v>
      </c>
      <c r="Q357" s="237">
        <v>9.532</v>
      </c>
      <c r="R357" s="237">
        <v>9.2530000000000001</v>
      </c>
      <c r="S357" s="237">
        <v>8.9789999999999992</v>
      </c>
      <c r="T357" s="237">
        <v>8.8170000000000002</v>
      </c>
      <c r="U357" s="237">
        <v>8.6300000000000008</v>
      </c>
      <c r="V357" s="237">
        <v>8.3719999999999999</v>
      </c>
      <c r="W357" s="237">
        <v>8.141</v>
      </c>
      <c r="X357" s="237">
        <v>7.9610000000000003</v>
      </c>
      <c r="Y357" s="237">
        <v>7.7839999999999998</v>
      </c>
      <c r="Z357" s="237">
        <v>7.5880000000000001</v>
      </c>
      <c r="AA357" s="237">
        <v>7.4749999999999996</v>
      </c>
      <c r="AB357" s="237">
        <v>7.3079999999999998</v>
      </c>
      <c r="AC357" s="237">
        <v>7.218</v>
      </c>
      <c r="AD357" s="237">
        <v>7.1</v>
      </c>
      <c r="AE357" s="237">
        <v>7.0430000000000001</v>
      </c>
      <c r="AF357" s="237">
        <v>6.9050000000000002</v>
      </c>
      <c r="AG357" s="237">
        <v>6.7750000000000004</v>
      </c>
      <c r="AH357" s="238">
        <v>6.7039999999999997</v>
      </c>
    </row>
    <row r="358" spans="1:34" x14ac:dyDescent="0.25">
      <c r="A358" s="51" t="s">
        <v>1095</v>
      </c>
      <c r="B358" s="177">
        <v>271803</v>
      </c>
      <c r="C358" s="175" t="s">
        <v>674</v>
      </c>
      <c r="D358" s="175">
        <v>50</v>
      </c>
      <c r="E358" s="175">
        <v>146</v>
      </c>
      <c r="F358" s="237">
        <v>92.32</v>
      </c>
      <c r="G358" s="237">
        <v>640.82000000000005</v>
      </c>
      <c r="H358" s="237">
        <v>47.975000000000001</v>
      </c>
      <c r="I358" s="237">
        <v>3.0000000000000001E-3</v>
      </c>
      <c r="J358" s="237">
        <v>7.9889999999999999</v>
      </c>
      <c r="K358" s="237">
        <v>0.06</v>
      </c>
      <c r="L358" s="237">
        <v>0.503</v>
      </c>
      <c r="M358" s="175">
        <v>2000</v>
      </c>
      <c r="N358" s="55">
        <v>10</v>
      </c>
      <c r="O358" s="60">
        <v>9.7789999999999999</v>
      </c>
      <c r="P358" s="237">
        <v>9.6479999999999997</v>
      </c>
      <c r="Q358" s="237">
        <v>9.4540000000000006</v>
      </c>
      <c r="R358" s="237">
        <v>9.2810000000000006</v>
      </c>
      <c r="S358" s="237">
        <v>9.0640000000000001</v>
      </c>
      <c r="T358" s="237">
        <v>8.8840000000000003</v>
      </c>
      <c r="U358" s="237">
        <v>8.6809999999999992</v>
      </c>
      <c r="V358" s="237">
        <v>8.5299999999999994</v>
      </c>
      <c r="W358" s="237">
        <v>8.3460000000000001</v>
      </c>
      <c r="X358" s="237">
        <v>8.2620000000000005</v>
      </c>
      <c r="Y358" s="237">
        <v>8.0530000000000008</v>
      </c>
      <c r="Z358" s="237">
        <v>7.8440000000000003</v>
      </c>
      <c r="AA358" s="237">
        <v>7.6680000000000001</v>
      </c>
      <c r="AB358" s="237">
        <v>7.5810000000000004</v>
      </c>
      <c r="AC358" s="237">
        <v>7.2830000000000004</v>
      </c>
      <c r="AD358" s="237">
        <v>7.1020000000000003</v>
      </c>
      <c r="AE358" s="237">
        <v>7.0060000000000002</v>
      </c>
      <c r="AF358" s="237">
        <v>6.9409999999999998</v>
      </c>
      <c r="AG358" s="237">
        <v>6.9420000000000002</v>
      </c>
      <c r="AH358" s="238">
        <v>6.819</v>
      </c>
    </row>
    <row r="359" spans="1:34" x14ac:dyDescent="0.25">
      <c r="A359" s="51" t="s">
        <v>1095</v>
      </c>
      <c r="B359" s="177">
        <v>271803</v>
      </c>
      <c r="C359" s="175" t="s">
        <v>674</v>
      </c>
      <c r="D359" s="175">
        <v>50</v>
      </c>
      <c r="E359" s="175">
        <v>146</v>
      </c>
      <c r="F359" s="237">
        <v>93.7</v>
      </c>
      <c r="G359" s="237">
        <v>648.42999999999995</v>
      </c>
      <c r="H359" s="237">
        <v>48.688000000000002</v>
      </c>
      <c r="I359" s="237">
        <v>7.0000000000000001E-3</v>
      </c>
      <c r="J359" s="237">
        <v>8.3529999999999998</v>
      </c>
      <c r="K359" s="237">
        <v>4.2000000000000003E-2</v>
      </c>
      <c r="L359" s="237">
        <v>0.505</v>
      </c>
      <c r="M359" s="175">
        <v>2000</v>
      </c>
      <c r="N359" s="55">
        <v>10</v>
      </c>
      <c r="O359" s="60">
        <v>9.8140000000000001</v>
      </c>
      <c r="P359" s="237">
        <v>9.5470000000000006</v>
      </c>
      <c r="Q359" s="237">
        <v>9.3810000000000002</v>
      </c>
      <c r="R359" s="237">
        <v>9.1769999999999996</v>
      </c>
      <c r="S359" s="237">
        <v>8.8520000000000003</v>
      </c>
      <c r="T359" s="237">
        <v>8.6839999999999993</v>
      </c>
      <c r="U359" s="237">
        <v>8.5459999999999994</v>
      </c>
      <c r="V359" s="237">
        <v>8.3480000000000008</v>
      </c>
      <c r="W359" s="237">
        <v>8.1310000000000002</v>
      </c>
      <c r="X359" s="237">
        <v>8.0169999999999995</v>
      </c>
      <c r="Y359" s="237">
        <v>7.9180000000000001</v>
      </c>
      <c r="Z359" s="237">
        <v>7.75</v>
      </c>
      <c r="AA359" s="237">
        <v>7.5979999999999999</v>
      </c>
      <c r="AB359" s="237">
        <v>7.3310000000000004</v>
      </c>
      <c r="AC359" s="237">
        <v>7.109</v>
      </c>
      <c r="AD359" s="237">
        <v>7.0309999999999997</v>
      </c>
      <c r="AE359" s="237">
        <v>6.9219999999999997</v>
      </c>
      <c r="AF359" s="237">
        <v>6.8739999999999997</v>
      </c>
      <c r="AG359" s="237">
        <v>6.7779999999999996</v>
      </c>
      <c r="AH359" s="238">
        <v>6.6559999999999997</v>
      </c>
    </row>
    <row r="360" spans="1:34" x14ac:dyDescent="0.25">
      <c r="A360" s="51" t="s">
        <v>1096</v>
      </c>
      <c r="B360" s="177">
        <v>271804</v>
      </c>
      <c r="C360" s="175" t="s">
        <v>674</v>
      </c>
      <c r="D360" s="175">
        <v>50</v>
      </c>
      <c r="E360" s="175">
        <v>123</v>
      </c>
      <c r="F360" s="237">
        <v>49.84</v>
      </c>
      <c r="G360" s="237">
        <v>410.06</v>
      </c>
      <c r="H360" s="237">
        <v>25.861999999999998</v>
      </c>
      <c r="I360" s="237">
        <v>1.6E-2</v>
      </c>
      <c r="J360" s="237">
        <v>7.2140000000000004</v>
      </c>
      <c r="K360" s="237">
        <v>0.157</v>
      </c>
      <c r="L360" s="237">
        <v>0.503</v>
      </c>
      <c r="M360" s="175">
        <v>2000</v>
      </c>
      <c r="N360" s="55">
        <v>10</v>
      </c>
      <c r="O360" s="60">
        <v>9.0489999999999995</v>
      </c>
      <c r="P360" s="237">
        <v>8.7560000000000002</v>
      </c>
      <c r="Q360" s="237">
        <v>8.4610000000000003</v>
      </c>
      <c r="R360" s="237">
        <v>8.3450000000000006</v>
      </c>
      <c r="S360" s="237">
        <v>8.0939999999999994</v>
      </c>
      <c r="T360" s="237">
        <v>7.7649999999999997</v>
      </c>
      <c r="U360" s="237">
        <v>7.6210000000000004</v>
      </c>
      <c r="V360" s="237">
        <v>7.6280000000000001</v>
      </c>
      <c r="W360" s="237">
        <v>7.673</v>
      </c>
      <c r="X360" s="237">
        <v>7.6029999999999998</v>
      </c>
      <c r="Y360" s="237">
        <v>7.4390000000000001</v>
      </c>
      <c r="Z360" s="237">
        <v>7.1890000000000001</v>
      </c>
      <c r="AA360" s="237">
        <v>7.0890000000000004</v>
      </c>
      <c r="AB360" s="237">
        <v>6.9450000000000003</v>
      </c>
      <c r="AC360" s="237">
        <v>6.8540000000000001</v>
      </c>
      <c r="AD360" s="237">
        <v>6.6719999999999997</v>
      </c>
      <c r="AE360" s="237">
        <v>6.5860000000000003</v>
      </c>
      <c r="AF360" s="237">
        <v>6.4489999999999998</v>
      </c>
      <c r="AG360" s="237">
        <v>6.3769999999999998</v>
      </c>
      <c r="AH360" s="238">
        <v>6.2569999999999997</v>
      </c>
    </row>
    <row r="361" spans="1:34" x14ac:dyDescent="0.25">
      <c r="A361" s="51" t="s">
        <v>1096</v>
      </c>
      <c r="B361" s="177">
        <v>271804</v>
      </c>
      <c r="C361" s="175" t="s">
        <v>674</v>
      </c>
      <c r="D361" s="175">
        <v>50</v>
      </c>
      <c r="E361" s="175">
        <v>123</v>
      </c>
      <c r="F361" s="237">
        <v>49.77</v>
      </c>
      <c r="G361" s="237">
        <v>409.01</v>
      </c>
      <c r="H361" s="237">
        <v>25.835000000000001</v>
      </c>
      <c r="I361" s="237">
        <v>3.0000000000000001E-3</v>
      </c>
      <c r="J361" s="237">
        <v>7.6210000000000004</v>
      </c>
      <c r="K361" s="237">
        <v>0.16</v>
      </c>
      <c r="L361" s="237">
        <v>0.504</v>
      </c>
      <c r="M361" s="175">
        <v>2000</v>
      </c>
      <c r="N361" s="55">
        <v>10</v>
      </c>
      <c r="O361" s="60">
        <v>8.8889999999999993</v>
      </c>
      <c r="P361" s="237">
        <v>8.7080000000000002</v>
      </c>
      <c r="Q361" s="237">
        <v>8.5549999999999997</v>
      </c>
      <c r="R361" s="237">
        <v>8.3089999999999993</v>
      </c>
      <c r="S361" s="237">
        <v>8.1240000000000006</v>
      </c>
      <c r="T361" s="237">
        <v>7.8890000000000002</v>
      </c>
      <c r="U361" s="237">
        <v>7.6319999999999997</v>
      </c>
      <c r="V361" s="237">
        <v>7.5389999999999997</v>
      </c>
      <c r="W361" s="237">
        <v>7.4359999999999999</v>
      </c>
      <c r="X361" s="237">
        <v>7.3079999999999998</v>
      </c>
      <c r="Y361" s="237">
        <v>7.0439999999999996</v>
      </c>
      <c r="Z361" s="237">
        <v>6.94</v>
      </c>
      <c r="AA361" s="237">
        <v>6.9870000000000001</v>
      </c>
      <c r="AB361" s="237">
        <v>6.7969999999999997</v>
      </c>
      <c r="AC361" s="237">
        <v>6.84</v>
      </c>
      <c r="AD361" s="237">
        <v>6.6260000000000003</v>
      </c>
      <c r="AE361" s="237">
        <v>6.6909999999999998</v>
      </c>
      <c r="AF361" s="237">
        <v>6.6429999999999998</v>
      </c>
      <c r="AG361" s="237">
        <v>6.391</v>
      </c>
      <c r="AH361" s="238">
        <v>6.2039999999999997</v>
      </c>
    </row>
    <row r="362" spans="1:34" x14ac:dyDescent="0.25">
      <c r="A362" s="51" t="s">
        <v>1096</v>
      </c>
      <c r="B362" s="177">
        <v>271804</v>
      </c>
      <c r="C362" s="175" t="s">
        <v>674</v>
      </c>
      <c r="D362" s="175">
        <v>50</v>
      </c>
      <c r="E362" s="175">
        <v>123</v>
      </c>
      <c r="F362" s="237">
        <v>49.72</v>
      </c>
      <c r="G362" s="237">
        <v>410</v>
      </c>
      <c r="H362" s="237">
        <v>25.762</v>
      </c>
      <c r="I362" s="237">
        <v>0.02</v>
      </c>
      <c r="J362" s="237">
        <v>7.4770000000000003</v>
      </c>
      <c r="K362" s="237">
        <v>0.123</v>
      </c>
      <c r="L362" s="237">
        <v>0.502</v>
      </c>
      <c r="M362" s="175">
        <v>2000</v>
      </c>
      <c r="N362" s="55">
        <v>10</v>
      </c>
      <c r="O362" s="60">
        <v>8.8930000000000007</v>
      </c>
      <c r="P362" s="237">
        <v>8.57</v>
      </c>
      <c r="Q362" s="237">
        <v>8.343</v>
      </c>
      <c r="R362" s="237">
        <v>8.173</v>
      </c>
      <c r="S362" s="237">
        <v>7.9139999999999997</v>
      </c>
      <c r="T362" s="237">
        <v>7.8209999999999997</v>
      </c>
      <c r="U362" s="237">
        <v>7.6760000000000002</v>
      </c>
      <c r="V362" s="237">
        <v>7.4930000000000003</v>
      </c>
      <c r="W362" s="237">
        <v>7.3879999999999999</v>
      </c>
      <c r="X362" s="237">
        <v>7.3479999999999999</v>
      </c>
      <c r="Y362" s="237">
        <v>7.194</v>
      </c>
      <c r="Z362" s="237">
        <v>6.9740000000000002</v>
      </c>
      <c r="AA362" s="237">
        <v>6.9480000000000004</v>
      </c>
      <c r="AB362" s="237">
        <v>6.7960000000000003</v>
      </c>
      <c r="AC362" s="237">
        <v>6.6369999999999996</v>
      </c>
      <c r="AD362" s="237">
        <v>6.6859999999999999</v>
      </c>
      <c r="AE362" s="237">
        <v>6.649</v>
      </c>
      <c r="AF362" s="237">
        <v>6.5140000000000002</v>
      </c>
      <c r="AG362" s="237">
        <v>6.3559999999999999</v>
      </c>
      <c r="AH362" s="238">
        <v>6.2889999999999997</v>
      </c>
    </row>
    <row r="363" spans="1:34" x14ac:dyDescent="0.25">
      <c r="A363" s="51" t="s">
        <v>1097</v>
      </c>
      <c r="B363" s="177">
        <v>271805</v>
      </c>
      <c r="C363" s="175" t="s">
        <v>674</v>
      </c>
      <c r="D363" s="175">
        <v>50</v>
      </c>
      <c r="E363" s="175">
        <v>64</v>
      </c>
      <c r="F363" s="237">
        <v>11.13</v>
      </c>
      <c r="G363" s="237">
        <v>174.92</v>
      </c>
      <c r="H363" s="237">
        <v>5.7590000000000003</v>
      </c>
      <c r="I363" s="237">
        <v>8.9999999999999993E-3</v>
      </c>
      <c r="J363" s="237">
        <v>15.911</v>
      </c>
      <c r="K363" s="237">
        <v>0.86399999999999999</v>
      </c>
      <c r="L363" s="237">
        <v>0.505</v>
      </c>
      <c r="M363" s="175">
        <v>2000</v>
      </c>
      <c r="N363" s="55">
        <v>10</v>
      </c>
      <c r="O363" s="60">
        <v>16.274000000000001</v>
      </c>
      <c r="P363" s="237">
        <v>15.885</v>
      </c>
      <c r="Q363" s="237">
        <v>16.675999999999998</v>
      </c>
      <c r="R363" s="237">
        <v>16.013000000000002</v>
      </c>
      <c r="S363" s="237">
        <v>15.739000000000001</v>
      </c>
      <c r="T363" s="237">
        <v>16.074999999999999</v>
      </c>
      <c r="U363" s="237">
        <v>16.292999999999999</v>
      </c>
      <c r="V363" s="237">
        <v>16.347000000000001</v>
      </c>
      <c r="W363" s="237">
        <v>15.151</v>
      </c>
      <c r="X363" s="237">
        <v>14.606</v>
      </c>
      <c r="Y363" s="237">
        <v>14.510999999999999</v>
      </c>
      <c r="Z363" s="237">
        <v>14.535</v>
      </c>
      <c r="AA363" s="237">
        <v>14.339</v>
      </c>
      <c r="AB363" s="237">
        <v>14.069000000000001</v>
      </c>
      <c r="AC363" s="237">
        <v>13.472</v>
      </c>
      <c r="AD363" s="237">
        <v>13.131</v>
      </c>
      <c r="AE363" s="237">
        <v>12.648999999999999</v>
      </c>
      <c r="AF363" s="237">
        <v>12.686999999999999</v>
      </c>
      <c r="AG363" s="237">
        <v>12.869</v>
      </c>
      <c r="AH363" s="238">
        <v>12.794</v>
      </c>
    </row>
    <row r="364" spans="1:34" x14ac:dyDescent="0.25">
      <c r="A364" s="51" t="s">
        <v>1097</v>
      </c>
      <c r="B364" s="177">
        <v>271805</v>
      </c>
      <c r="C364" s="175" t="s">
        <v>674</v>
      </c>
      <c r="D364" s="175">
        <v>50</v>
      </c>
      <c r="E364" s="175">
        <v>64</v>
      </c>
      <c r="F364" s="237">
        <v>11.08</v>
      </c>
      <c r="G364" s="237">
        <v>174.9</v>
      </c>
      <c r="H364" s="237">
        <v>5.734</v>
      </c>
      <c r="I364" s="237">
        <v>2E-3</v>
      </c>
      <c r="J364" s="237">
        <v>15.449</v>
      </c>
      <c r="K364" s="237">
        <v>0.46800000000000003</v>
      </c>
      <c r="L364" s="237">
        <v>0.503</v>
      </c>
      <c r="M364" s="175">
        <v>2000</v>
      </c>
      <c r="N364" s="55">
        <v>10</v>
      </c>
      <c r="O364" s="60">
        <v>17.995000000000001</v>
      </c>
      <c r="P364" s="237">
        <v>17.606000000000002</v>
      </c>
      <c r="Q364" s="237">
        <v>17.222999999999999</v>
      </c>
      <c r="R364" s="237">
        <v>16.745999999999999</v>
      </c>
      <c r="S364" s="237">
        <v>16.524000000000001</v>
      </c>
      <c r="T364" s="237">
        <v>16.702000000000002</v>
      </c>
      <c r="U364" s="237">
        <v>16.334</v>
      </c>
      <c r="V364" s="237">
        <v>16.667000000000002</v>
      </c>
      <c r="W364" s="237">
        <v>16.315999999999999</v>
      </c>
      <c r="X364" s="237">
        <v>16.059000000000001</v>
      </c>
      <c r="Y364" s="237">
        <v>15.72</v>
      </c>
      <c r="Z364" s="237">
        <v>15.153</v>
      </c>
      <c r="AA364" s="237">
        <v>15.667</v>
      </c>
      <c r="AB364" s="237">
        <v>15.531000000000001</v>
      </c>
      <c r="AC364" s="237">
        <v>14.81</v>
      </c>
      <c r="AD364" s="237">
        <v>14.288</v>
      </c>
      <c r="AE364" s="237">
        <v>14.67</v>
      </c>
      <c r="AF364" s="237">
        <v>14.547000000000001</v>
      </c>
      <c r="AG364" s="237">
        <v>14.015000000000001</v>
      </c>
      <c r="AH364" s="238">
        <v>13.391</v>
      </c>
    </row>
    <row r="365" spans="1:34" x14ac:dyDescent="0.25">
      <c r="A365" s="51" t="s">
        <v>1097</v>
      </c>
      <c r="B365" s="177">
        <v>271805</v>
      </c>
      <c r="C365" s="175" t="s">
        <v>674</v>
      </c>
      <c r="D365" s="175">
        <v>50</v>
      </c>
      <c r="E365" s="175">
        <v>64</v>
      </c>
      <c r="F365" s="237">
        <v>11.02</v>
      </c>
      <c r="G365" s="237">
        <v>173.88</v>
      </c>
      <c r="H365" s="237">
        <v>5.702</v>
      </c>
      <c r="I365" s="237">
        <v>4.0000000000000001E-3</v>
      </c>
      <c r="J365" s="237">
        <v>14.058999999999999</v>
      </c>
      <c r="K365" s="237">
        <v>0.27300000000000002</v>
      </c>
      <c r="L365" s="237">
        <v>0.503</v>
      </c>
      <c r="M365" s="175">
        <v>2000</v>
      </c>
      <c r="N365" s="55">
        <v>10</v>
      </c>
      <c r="O365" s="60">
        <v>17.152999999999999</v>
      </c>
      <c r="P365" s="237">
        <v>17.370999999999999</v>
      </c>
      <c r="Q365" s="237">
        <v>17.21</v>
      </c>
      <c r="R365" s="237">
        <v>16.856999999999999</v>
      </c>
      <c r="S365" s="237">
        <v>16.838999999999999</v>
      </c>
      <c r="T365" s="237">
        <v>16.076000000000001</v>
      </c>
      <c r="U365" s="237">
        <v>15.106999999999999</v>
      </c>
      <c r="V365" s="237">
        <v>15.744</v>
      </c>
      <c r="W365" s="237">
        <v>15.564</v>
      </c>
      <c r="X365" s="237">
        <v>15.081</v>
      </c>
      <c r="Y365" s="237">
        <v>14.831</v>
      </c>
      <c r="Z365" s="237">
        <v>14.686</v>
      </c>
      <c r="AA365" s="237">
        <v>14.515000000000001</v>
      </c>
      <c r="AB365" s="237">
        <v>14.247999999999999</v>
      </c>
      <c r="AC365" s="237">
        <v>13.721</v>
      </c>
      <c r="AD365" s="237">
        <v>13.272</v>
      </c>
      <c r="AE365" s="237">
        <v>13.34</v>
      </c>
      <c r="AF365" s="237">
        <v>13.231</v>
      </c>
      <c r="AG365" s="237">
        <v>13.085000000000001</v>
      </c>
      <c r="AH365" s="238">
        <v>13.686</v>
      </c>
    </row>
    <row r="366" spans="1:34" x14ac:dyDescent="0.25">
      <c r="A366" s="51" t="s">
        <v>1098</v>
      </c>
      <c r="B366" s="177">
        <v>271806</v>
      </c>
      <c r="C366" s="175" t="s">
        <v>674</v>
      </c>
      <c r="D366" s="175">
        <v>50</v>
      </c>
      <c r="E366" s="175">
        <v>108</v>
      </c>
      <c r="F366" s="237">
        <v>39.14</v>
      </c>
      <c r="G366" s="237">
        <v>359.78</v>
      </c>
      <c r="H366" s="237">
        <v>197.72399999999999</v>
      </c>
      <c r="I366" s="237">
        <v>0.28599999999999998</v>
      </c>
      <c r="J366" s="237">
        <v>5.6660000000000004</v>
      </c>
      <c r="K366" s="237">
        <v>6.5000000000000002E-2</v>
      </c>
      <c r="L366" s="237">
        <v>4.9960000000000004</v>
      </c>
      <c r="M366" s="175">
        <v>2000</v>
      </c>
      <c r="N366" s="55">
        <v>10</v>
      </c>
      <c r="O366" s="60">
        <v>6.468</v>
      </c>
      <c r="P366" s="237">
        <v>6.3250000000000002</v>
      </c>
      <c r="Q366" s="237">
        <v>6.1879999999999997</v>
      </c>
      <c r="R366" s="237">
        <v>6.0869999999999997</v>
      </c>
      <c r="S366" s="237">
        <v>5.984</v>
      </c>
      <c r="T366" s="237">
        <v>5.86</v>
      </c>
      <c r="U366" s="237">
        <v>5.7480000000000002</v>
      </c>
      <c r="V366" s="237">
        <v>5.63</v>
      </c>
      <c r="W366" s="237">
        <v>5.532</v>
      </c>
      <c r="X366" s="237">
        <v>5.4489999999999998</v>
      </c>
      <c r="Y366" s="237">
        <v>5.375</v>
      </c>
      <c r="Z366" s="237">
        <v>5.2889999999999997</v>
      </c>
      <c r="AA366" s="237">
        <v>5.1920000000000002</v>
      </c>
      <c r="AB366" s="237">
        <v>5.1239999999999997</v>
      </c>
      <c r="AC366" s="237">
        <v>5.048</v>
      </c>
      <c r="AD366" s="237">
        <v>4.9660000000000002</v>
      </c>
      <c r="AE366" s="237">
        <v>4.8860000000000001</v>
      </c>
      <c r="AF366" s="237">
        <v>4.79</v>
      </c>
      <c r="AG366" s="237">
        <v>4.7140000000000004</v>
      </c>
      <c r="AH366" s="238">
        <v>4.6479999999999997</v>
      </c>
    </row>
    <row r="367" spans="1:34" x14ac:dyDescent="0.25">
      <c r="A367" s="51" t="s">
        <v>1098</v>
      </c>
      <c r="B367" s="177">
        <v>271806</v>
      </c>
      <c r="C367" s="175" t="s">
        <v>674</v>
      </c>
      <c r="D367" s="175">
        <v>50</v>
      </c>
      <c r="E367" s="175">
        <v>108</v>
      </c>
      <c r="F367" s="237">
        <v>38.24</v>
      </c>
      <c r="G367" s="237">
        <v>352.72</v>
      </c>
      <c r="H367" s="237">
        <v>193.863</v>
      </c>
      <c r="I367" s="237">
        <v>8.2000000000000003E-2</v>
      </c>
      <c r="J367" s="237">
        <v>5.5609999999999999</v>
      </c>
      <c r="K367" s="237">
        <v>6.0999999999999999E-2</v>
      </c>
      <c r="L367" s="237">
        <v>4.9960000000000004</v>
      </c>
      <c r="M367" s="175">
        <v>2000</v>
      </c>
      <c r="N367" s="55">
        <v>10</v>
      </c>
      <c r="O367" s="60">
        <v>6.5469999999999997</v>
      </c>
      <c r="P367" s="237">
        <v>6.4</v>
      </c>
      <c r="Q367" s="237">
        <v>6.2370000000000001</v>
      </c>
      <c r="R367" s="237">
        <v>6.1349999999999998</v>
      </c>
      <c r="S367" s="237">
        <v>6.0289999999999999</v>
      </c>
      <c r="T367" s="237">
        <v>5.9139999999999997</v>
      </c>
      <c r="U367" s="237">
        <v>5.8170000000000002</v>
      </c>
      <c r="V367" s="237">
        <v>5.7270000000000003</v>
      </c>
      <c r="W367" s="237">
        <v>5.6470000000000002</v>
      </c>
      <c r="X367" s="237">
        <v>5.5519999999999996</v>
      </c>
      <c r="Y367" s="237">
        <v>5.4480000000000004</v>
      </c>
      <c r="Z367" s="237">
        <v>5.3570000000000002</v>
      </c>
      <c r="AA367" s="237">
        <v>5.2809999999999997</v>
      </c>
      <c r="AB367" s="237">
        <v>5.2009999999999996</v>
      </c>
      <c r="AC367" s="237">
        <v>5.1609999999999996</v>
      </c>
      <c r="AD367" s="237">
        <v>5.0839999999999996</v>
      </c>
      <c r="AE367" s="237">
        <v>4.9950000000000001</v>
      </c>
      <c r="AF367" s="237">
        <v>4.8949999999999996</v>
      </c>
      <c r="AG367" s="237">
        <v>4.8239999999999998</v>
      </c>
      <c r="AH367" s="238">
        <v>4.7530000000000001</v>
      </c>
    </row>
    <row r="368" spans="1:34" x14ac:dyDescent="0.25">
      <c r="A368" s="51" t="s">
        <v>1098</v>
      </c>
      <c r="B368" s="177">
        <v>271806</v>
      </c>
      <c r="C368" s="175" t="s">
        <v>674</v>
      </c>
      <c r="D368" s="175">
        <v>50</v>
      </c>
      <c r="E368" s="175">
        <v>108</v>
      </c>
      <c r="F368" s="237">
        <v>37.89</v>
      </c>
      <c r="G368" s="237">
        <v>347.08</v>
      </c>
      <c r="H368" s="237">
        <v>190.73500000000001</v>
      </c>
      <c r="I368" s="237">
        <v>0.23899999999999999</v>
      </c>
      <c r="J368" s="237">
        <v>5.52</v>
      </c>
      <c r="K368" s="237">
        <v>3.3000000000000002E-2</v>
      </c>
      <c r="L368" s="237">
        <v>4.9950000000000001</v>
      </c>
      <c r="M368" s="175">
        <v>2000</v>
      </c>
      <c r="N368" s="55">
        <v>10</v>
      </c>
      <c r="O368" s="60">
        <v>6.5579999999999998</v>
      </c>
      <c r="P368" s="237">
        <v>6.4169999999999998</v>
      </c>
      <c r="Q368" s="237">
        <v>6.2690000000000001</v>
      </c>
      <c r="R368" s="237">
        <v>6.1520000000000001</v>
      </c>
      <c r="S368" s="237">
        <v>6.0449999999999999</v>
      </c>
      <c r="T368" s="237">
        <v>5.9340000000000002</v>
      </c>
      <c r="U368" s="237">
        <v>5.8170000000000002</v>
      </c>
      <c r="V368" s="237">
        <v>5.7060000000000004</v>
      </c>
      <c r="W368" s="237">
        <v>5.609</v>
      </c>
      <c r="X368" s="237">
        <v>5.5170000000000003</v>
      </c>
      <c r="Y368" s="237">
        <v>5.4290000000000003</v>
      </c>
      <c r="Z368" s="237">
        <v>5.3659999999999997</v>
      </c>
      <c r="AA368" s="237">
        <v>5.2770000000000001</v>
      </c>
      <c r="AB368" s="237">
        <v>5.2</v>
      </c>
      <c r="AC368" s="237">
        <v>5.1189999999999998</v>
      </c>
      <c r="AD368" s="237">
        <v>5.0380000000000003</v>
      </c>
      <c r="AE368" s="237">
        <v>4.9669999999999996</v>
      </c>
      <c r="AF368" s="237">
        <v>4.8769999999999998</v>
      </c>
      <c r="AG368" s="237">
        <v>4.7939999999999996</v>
      </c>
      <c r="AH368" s="238">
        <v>4.7359999999999998</v>
      </c>
    </row>
    <row r="369" spans="1:34" x14ac:dyDescent="0.25">
      <c r="A369" s="51" t="s">
        <v>1099</v>
      </c>
      <c r="B369" s="177">
        <v>271807</v>
      </c>
      <c r="C369" s="175" t="s">
        <v>674</v>
      </c>
      <c r="D369" s="175">
        <v>50</v>
      </c>
      <c r="E369" s="175">
        <v>141</v>
      </c>
      <c r="F369" s="237">
        <v>65.41</v>
      </c>
      <c r="G369" s="237">
        <v>525.37</v>
      </c>
      <c r="H369" s="237">
        <v>376.90600000000001</v>
      </c>
      <c r="I369" s="237">
        <v>5.3120000000000003</v>
      </c>
      <c r="J369" s="237">
        <v>5.3760000000000003</v>
      </c>
      <c r="K369" s="237">
        <v>5.2999999999999999E-2</v>
      </c>
      <c r="L369" s="237">
        <v>4.9950000000000001</v>
      </c>
      <c r="M369" s="175">
        <v>2000</v>
      </c>
      <c r="N369" s="55">
        <v>10</v>
      </c>
      <c r="O369" s="60">
        <v>6.5190000000000001</v>
      </c>
      <c r="P369" s="237">
        <v>6.3440000000000003</v>
      </c>
      <c r="Q369" s="237">
        <v>6.1870000000000003</v>
      </c>
      <c r="R369" s="237">
        <v>6.0439999999999996</v>
      </c>
      <c r="S369" s="237">
        <v>5.9089999999999998</v>
      </c>
      <c r="T369" s="237">
        <v>5.7839999999999998</v>
      </c>
      <c r="U369" s="237">
        <v>5.6630000000000003</v>
      </c>
      <c r="V369" s="237">
        <v>5.5439999999999996</v>
      </c>
      <c r="W369" s="237">
        <v>5.4279999999999999</v>
      </c>
      <c r="X369" s="237">
        <v>5.33</v>
      </c>
      <c r="Y369" s="237">
        <v>5.2130000000000001</v>
      </c>
      <c r="Z369" s="237">
        <v>5.109</v>
      </c>
      <c r="AA369" s="237">
        <v>5.0119999999999996</v>
      </c>
      <c r="AB369" s="237">
        <v>4.923</v>
      </c>
      <c r="AC369" s="237">
        <v>4.8440000000000003</v>
      </c>
      <c r="AD369" s="237">
        <v>4.7539999999999996</v>
      </c>
      <c r="AE369" s="237">
        <v>4.6719999999999997</v>
      </c>
      <c r="AF369" s="237">
        <v>4.5919999999999996</v>
      </c>
      <c r="AG369" s="237">
        <v>4.516</v>
      </c>
      <c r="AH369" s="238">
        <v>4.45</v>
      </c>
    </row>
    <row r="370" spans="1:34" x14ac:dyDescent="0.25">
      <c r="A370" s="51" t="s">
        <v>1099</v>
      </c>
      <c r="B370" s="177">
        <v>271807</v>
      </c>
      <c r="C370" s="175" t="s">
        <v>674</v>
      </c>
      <c r="D370" s="175">
        <v>50</v>
      </c>
      <c r="E370" s="175">
        <v>141</v>
      </c>
      <c r="F370" s="237">
        <v>96.16</v>
      </c>
      <c r="G370" s="237">
        <v>722.34</v>
      </c>
      <c r="H370" s="237">
        <v>518.34100000000001</v>
      </c>
      <c r="I370" s="237">
        <v>3.1520000000000001</v>
      </c>
      <c r="J370" s="237">
        <v>5.9089999999999998</v>
      </c>
      <c r="K370" s="237">
        <v>2.1999999999999999E-2</v>
      </c>
      <c r="L370" s="237">
        <v>4.9960000000000004</v>
      </c>
      <c r="M370" s="175">
        <v>2000</v>
      </c>
      <c r="N370" s="55">
        <v>10</v>
      </c>
      <c r="O370" s="60">
        <v>7.165</v>
      </c>
      <c r="P370" s="237">
        <v>6.9859999999999998</v>
      </c>
      <c r="Q370" s="237">
        <v>6.8230000000000004</v>
      </c>
      <c r="R370" s="237">
        <v>6.6559999999999997</v>
      </c>
      <c r="S370" s="237">
        <v>6.5</v>
      </c>
      <c r="T370" s="237">
        <v>6.3520000000000003</v>
      </c>
      <c r="U370" s="237">
        <v>6.2140000000000004</v>
      </c>
      <c r="V370" s="237">
        <v>6.07</v>
      </c>
      <c r="W370" s="237">
        <v>5.9409999999999998</v>
      </c>
      <c r="X370" s="237">
        <v>5.83</v>
      </c>
      <c r="Y370" s="237">
        <v>5.7140000000000004</v>
      </c>
      <c r="Z370" s="237">
        <v>5.6020000000000003</v>
      </c>
      <c r="AA370" s="237">
        <v>5.4939999999999998</v>
      </c>
      <c r="AB370" s="237">
        <v>5.4</v>
      </c>
      <c r="AC370" s="237">
        <v>5.2949999999999999</v>
      </c>
      <c r="AD370" s="237">
        <v>5.1980000000000004</v>
      </c>
      <c r="AE370" s="237">
        <v>5.1050000000000004</v>
      </c>
      <c r="AF370" s="237">
        <v>5.0140000000000002</v>
      </c>
      <c r="AG370" s="237">
        <v>4.9260000000000002</v>
      </c>
      <c r="AH370" s="238">
        <v>4.84</v>
      </c>
    </row>
    <row r="371" spans="1:34" x14ac:dyDescent="0.25">
      <c r="A371" s="51" t="s">
        <v>1099</v>
      </c>
      <c r="B371" s="177">
        <v>271807</v>
      </c>
      <c r="C371" s="175" t="s">
        <v>674</v>
      </c>
      <c r="D371" s="175">
        <v>50</v>
      </c>
      <c r="E371" s="175">
        <v>141</v>
      </c>
      <c r="F371" s="237">
        <v>105.34</v>
      </c>
      <c r="G371" s="237">
        <v>768.25</v>
      </c>
      <c r="H371" s="237">
        <v>551.35900000000004</v>
      </c>
      <c r="I371" s="237">
        <v>2.2789999999999999</v>
      </c>
      <c r="J371" s="237">
        <v>5.952</v>
      </c>
      <c r="K371" s="237">
        <v>1.4E-2</v>
      </c>
      <c r="L371" s="237">
        <v>4.9969999999999999</v>
      </c>
      <c r="M371" s="175">
        <v>2000</v>
      </c>
      <c r="N371" s="55">
        <v>10</v>
      </c>
      <c r="O371" s="60">
        <v>7.3630000000000004</v>
      </c>
      <c r="P371" s="237">
        <v>7.1840000000000002</v>
      </c>
      <c r="Q371" s="237">
        <v>7</v>
      </c>
      <c r="R371" s="237">
        <v>6.8209999999999997</v>
      </c>
      <c r="S371" s="237">
        <v>6.6520000000000001</v>
      </c>
      <c r="T371" s="237">
        <v>6.4960000000000004</v>
      </c>
      <c r="U371" s="237">
        <v>6.3449999999999998</v>
      </c>
      <c r="V371" s="237">
        <v>6.2060000000000004</v>
      </c>
      <c r="W371" s="237">
        <v>6.077</v>
      </c>
      <c r="X371" s="237">
        <v>5.9589999999999996</v>
      </c>
      <c r="Y371" s="237">
        <v>5.8479999999999999</v>
      </c>
      <c r="Z371" s="237">
        <v>5.7350000000000003</v>
      </c>
      <c r="AA371" s="237">
        <v>5.6159999999999997</v>
      </c>
      <c r="AB371" s="237">
        <v>5.5049999999999999</v>
      </c>
      <c r="AC371" s="237">
        <v>5.4029999999999996</v>
      </c>
      <c r="AD371" s="237">
        <v>5.2939999999999996</v>
      </c>
      <c r="AE371" s="237">
        <v>5.194</v>
      </c>
      <c r="AF371" s="237">
        <v>5.1020000000000003</v>
      </c>
      <c r="AG371" s="237">
        <v>5.016</v>
      </c>
      <c r="AH371" s="238">
        <v>4.9320000000000004</v>
      </c>
    </row>
    <row r="372" spans="1:34" x14ac:dyDescent="0.25">
      <c r="A372" s="51" t="s">
        <v>1100</v>
      </c>
      <c r="B372" s="177">
        <v>271808</v>
      </c>
      <c r="C372" s="175" t="s">
        <v>674</v>
      </c>
      <c r="D372" s="175">
        <v>50</v>
      </c>
      <c r="E372" s="175">
        <v>143</v>
      </c>
      <c r="F372" s="237">
        <v>431.72</v>
      </c>
      <c r="G372" s="237">
        <v>3126.89</v>
      </c>
      <c r="H372" s="237">
        <v>2285.1219999999998</v>
      </c>
      <c r="I372" s="237">
        <v>0.44</v>
      </c>
      <c r="J372" s="237">
        <v>12.715</v>
      </c>
      <c r="K372" s="237">
        <v>7.0000000000000001E-3</v>
      </c>
      <c r="L372" s="237">
        <v>5.0170000000000003</v>
      </c>
      <c r="M372" s="175">
        <v>2000</v>
      </c>
      <c r="N372" s="55">
        <v>10</v>
      </c>
      <c r="O372" s="60">
        <v>15.814</v>
      </c>
      <c r="P372" s="237">
        <v>15.381</v>
      </c>
      <c r="Q372" s="237">
        <v>14.972</v>
      </c>
      <c r="R372" s="237">
        <v>14.585000000000001</v>
      </c>
      <c r="S372" s="237">
        <v>14.218999999999999</v>
      </c>
      <c r="T372" s="237">
        <v>13.87</v>
      </c>
      <c r="U372" s="237">
        <v>13.539</v>
      </c>
      <c r="V372" s="237">
        <v>13.226000000000001</v>
      </c>
      <c r="W372" s="237">
        <v>12.925000000000001</v>
      </c>
      <c r="X372" s="237">
        <v>12.635999999999999</v>
      </c>
      <c r="Y372" s="237">
        <v>12.355</v>
      </c>
      <c r="Z372" s="237">
        <v>12.090999999999999</v>
      </c>
      <c r="AA372" s="237">
        <v>11.842000000000001</v>
      </c>
      <c r="AB372" s="237">
        <v>11.602</v>
      </c>
      <c r="AC372" s="237">
        <v>11.37</v>
      </c>
      <c r="AD372" s="237">
        <v>11.148</v>
      </c>
      <c r="AE372" s="237">
        <v>10.933</v>
      </c>
      <c r="AF372" s="237">
        <v>10.731</v>
      </c>
      <c r="AG372" s="237">
        <v>10.532</v>
      </c>
      <c r="AH372" s="238">
        <v>10.337</v>
      </c>
    </row>
    <row r="373" spans="1:34" x14ac:dyDescent="0.25">
      <c r="A373" s="51" t="s">
        <v>1100</v>
      </c>
      <c r="B373" s="177">
        <v>271808</v>
      </c>
      <c r="C373" s="175" t="s">
        <v>674</v>
      </c>
      <c r="D373" s="175">
        <v>50</v>
      </c>
      <c r="E373" s="175">
        <v>143</v>
      </c>
      <c r="F373" s="237">
        <v>439.04</v>
      </c>
      <c r="G373" s="237">
        <v>3165.42</v>
      </c>
      <c r="H373" s="237">
        <v>2314.5419999999999</v>
      </c>
      <c r="I373" s="237">
        <v>1.3</v>
      </c>
      <c r="J373" s="237">
        <v>12.88</v>
      </c>
      <c r="K373" s="237">
        <v>3.0000000000000001E-3</v>
      </c>
      <c r="L373" s="237">
        <v>5.0199999999999996</v>
      </c>
      <c r="M373" s="175">
        <v>2000</v>
      </c>
      <c r="N373" s="55">
        <v>10</v>
      </c>
      <c r="O373" s="60">
        <v>15.955</v>
      </c>
      <c r="P373" s="237">
        <v>15.519</v>
      </c>
      <c r="Q373" s="237">
        <v>15.108000000000001</v>
      </c>
      <c r="R373" s="237">
        <v>14.715</v>
      </c>
      <c r="S373" s="237">
        <v>14.347</v>
      </c>
      <c r="T373" s="237">
        <v>13.997</v>
      </c>
      <c r="U373" s="237">
        <v>13.662000000000001</v>
      </c>
      <c r="V373" s="237">
        <v>13.342000000000001</v>
      </c>
      <c r="W373" s="237">
        <v>13.038</v>
      </c>
      <c r="X373" s="237">
        <v>12.746</v>
      </c>
      <c r="Y373" s="237">
        <v>12.468</v>
      </c>
      <c r="Z373" s="237">
        <v>12.202</v>
      </c>
      <c r="AA373" s="237">
        <v>11.951000000000001</v>
      </c>
      <c r="AB373" s="237">
        <v>11.709</v>
      </c>
      <c r="AC373" s="237">
        <v>11.475</v>
      </c>
      <c r="AD373" s="237">
        <v>11.247999999999999</v>
      </c>
      <c r="AE373" s="237">
        <v>11.029</v>
      </c>
      <c r="AF373" s="237">
        <v>10.818</v>
      </c>
      <c r="AG373" s="237">
        <v>10.617000000000001</v>
      </c>
      <c r="AH373" s="238">
        <v>10.423999999999999</v>
      </c>
    </row>
    <row r="374" spans="1:34" x14ac:dyDescent="0.25">
      <c r="A374" s="51" t="s">
        <v>1100</v>
      </c>
      <c r="B374" s="177">
        <v>271808</v>
      </c>
      <c r="C374" s="175" t="s">
        <v>674</v>
      </c>
      <c r="D374" s="175">
        <v>50</v>
      </c>
      <c r="E374" s="175">
        <v>143</v>
      </c>
      <c r="F374" s="237">
        <v>442.52</v>
      </c>
      <c r="G374" s="237">
        <v>3190.01</v>
      </c>
      <c r="H374" s="237">
        <v>2331.1280000000002</v>
      </c>
      <c r="I374" s="237">
        <v>0.81899999999999995</v>
      </c>
      <c r="J374" s="237">
        <v>12.884</v>
      </c>
      <c r="K374" s="237">
        <v>5.0000000000000001E-3</v>
      </c>
      <c r="L374" s="237">
        <v>5.0170000000000003</v>
      </c>
      <c r="M374" s="175">
        <v>2000</v>
      </c>
      <c r="N374" s="55">
        <v>10</v>
      </c>
      <c r="O374" s="60">
        <v>16.058</v>
      </c>
      <c r="P374" s="237">
        <v>15.618</v>
      </c>
      <c r="Q374" s="237">
        <v>15.196999999999999</v>
      </c>
      <c r="R374" s="237">
        <v>14.795</v>
      </c>
      <c r="S374" s="237">
        <v>14.423</v>
      </c>
      <c r="T374" s="237">
        <v>14.066000000000001</v>
      </c>
      <c r="U374" s="237">
        <v>13.738</v>
      </c>
      <c r="V374" s="237">
        <v>13.417</v>
      </c>
      <c r="W374" s="237">
        <v>13.12</v>
      </c>
      <c r="X374" s="237">
        <v>12.835000000000001</v>
      </c>
      <c r="Y374" s="237">
        <v>12.548999999999999</v>
      </c>
      <c r="Z374" s="237">
        <v>12.282999999999999</v>
      </c>
      <c r="AA374" s="237">
        <v>12.022</v>
      </c>
      <c r="AB374" s="237">
        <v>11.776</v>
      </c>
      <c r="AC374" s="237">
        <v>11.535</v>
      </c>
      <c r="AD374" s="237">
        <v>11.31</v>
      </c>
      <c r="AE374" s="237">
        <v>11.11</v>
      </c>
      <c r="AF374" s="237">
        <v>10.903</v>
      </c>
      <c r="AG374" s="237">
        <v>10.692</v>
      </c>
      <c r="AH374" s="238">
        <v>10.497</v>
      </c>
    </row>
    <row r="375" spans="1:34" x14ac:dyDescent="0.25">
      <c r="A375" s="51" t="s">
        <v>1101</v>
      </c>
      <c r="B375" s="177">
        <v>271809</v>
      </c>
      <c r="C375" s="175" t="s">
        <v>674</v>
      </c>
      <c r="D375" s="175">
        <v>50</v>
      </c>
      <c r="E375" s="175">
        <v>143</v>
      </c>
      <c r="F375" s="237">
        <v>289.36</v>
      </c>
      <c r="G375" s="237">
        <v>2199.31</v>
      </c>
      <c r="H375" s="237">
        <v>1605.5060000000001</v>
      </c>
      <c r="I375" s="237">
        <v>11.965999999999999</v>
      </c>
      <c r="J375" s="237">
        <v>14.391</v>
      </c>
      <c r="K375" s="237">
        <v>9.5000000000000001E-2</v>
      </c>
      <c r="L375" s="237">
        <v>5.0119999999999996</v>
      </c>
      <c r="M375" s="175">
        <v>2000</v>
      </c>
      <c r="N375" s="55">
        <v>10</v>
      </c>
      <c r="O375" s="60">
        <v>17.588999999999999</v>
      </c>
      <c r="P375" s="237">
        <v>17.11</v>
      </c>
      <c r="Q375" s="237">
        <v>16.673999999999999</v>
      </c>
      <c r="R375" s="237">
        <v>16.266999999999999</v>
      </c>
      <c r="S375" s="237">
        <v>15.871</v>
      </c>
      <c r="T375" s="237">
        <v>15.491</v>
      </c>
      <c r="U375" s="237">
        <v>15.116</v>
      </c>
      <c r="V375" s="237">
        <v>14.74</v>
      </c>
      <c r="W375" s="237">
        <v>14.393000000000001</v>
      </c>
      <c r="X375" s="237">
        <v>14.067</v>
      </c>
      <c r="Y375" s="237">
        <v>13.763999999999999</v>
      </c>
      <c r="Z375" s="237">
        <v>13.484999999999999</v>
      </c>
      <c r="AA375" s="237">
        <v>13.228</v>
      </c>
      <c r="AB375" s="237">
        <v>12.968999999999999</v>
      </c>
      <c r="AC375" s="237">
        <v>12.709</v>
      </c>
      <c r="AD375" s="237">
        <v>12.451000000000001</v>
      </c>
      <c r="AE375" s="237">
        <v>12.195</v>
      </c>
      <c r="AF375" s="237">
        <v>11.954000000000001</v>
      </c>
      <c r="AG375" s="237">
        <v>11.723000000000001</v>
      </c>
      <c r="AH375" s="238">
        <v>11.507999999999999</v>
      </c>
    </row>
    <row r="376" spans="1:34" x14ac:dyDescent="0.25">
      <c r="A376" s="51" t="s">
        <v>1101</v>
      </c>
      <c r="B376" s="177">
        <v>271809</v>
      </c>
      <c r="C376" s="175" t="s">
        <v>674</v>
      </c>
      <c r="D376" s="175">
        <v>50</v>
      </c>
      <c r="E376" s="175">
        <v>143</v>
      </c>
      <c r="F376" s="237">
        <v>312.70999999999998</v>
      </c>
      <c r="G376" s="237">
        <v>2274.5100000000002</v>
      </c>
      <c r="H376" s="237">
        <v>1660.702</v>
      </c>
      <c r="I376" s="237">
        <v>1.4810000000000001</v>
      </c>
      <c r="J376" s="237">
        <v>14.662000000000001</v>
      </c>
      <c r="K376" s="237">
        <v>1.4E-2</v>
      </c>
      <c r="L376" s="237">
        <v>5.0129999999999999</v>
      </c>
      <c r="M376" s="175">
        <v>2000</v>
      </c>
      <c r="N376" s="55">
        <v>10</v>
      </c>
      <c r="O376" s="60">
        <v>18.155000000000001</v>
      </c>
      <c r="P376" s="237">
        <v>17.655999999999999</v>
      </c>
      <c r="Q376" s="237">
        <v>17.184000000000001</v>
      </c>
      <c r="R376" s="237">
        <v>16.736999999999998</v>
      </c>
      <c r="S376" s="237">
        <v>16.318999999999999</v>
      </c>
      <c r="T376" s="237">
        <v>15.927</v>
      </c>
      <c r="U376" s="237">
        <v>15.548999999999999</v>
      </c>
      <c r="V376" s="237">
        <v>15.185</v>
      </c>
      <c r="W376" s="237">
        <v>14.842000000000001</v>
      </c>
      <c r="X376" s="237">
        <v>14.516999999999999</v>
      </c>
      <c r="Y376" s="237">
        <v>14.205</v>
      </c>
      <c r="Z376" s="237">
        <v>13.894</v>
      </c>
      <c r="AA376" s="237">
        <v>13.608000000000001</v>
      </c>
      <c r="AB376" s="237">
        <v>13.332000000000001</v>
      </c>
      <c r="AC376" s="237">
        <v>13.067</v>
      </c>
      <c r="AD376" s="237">
        <v>12.811</v>
      </c>
      <c r="AE376" s="237">
        <v>12.564</v>
      </c>
      <c r="AF376" s="237">
        <v>12.33</v>
      </c>
      <c r="AG376" s="237">
        <v>12.099</v>
      </c>
      <c r="AH376" s="238">
        <v>11.879</v>
      </c>
    </row>
    <row r="377" spans="1:34" x14ac:dyDescent="0.25">
      <c r="A377" s="51" t="s">
        <v>1101</v>
      </c>
      <c r="B377" s="177">
        <v>271809</v>
      </c>
      <c r="C377" s="175" t="s">
        <v>674</v>
      </c>
      <c r="D377" s="175">
        <v>50</v>
      </c>
      <c r="E377" s="175">
        <v>143</v>
      </c>
      <c r="F377" s="237">
        <v>317.31</v>
      </c>
      <c r="G377" s="237">
        <v>2307.08</v>
      </c>
      <c r="H377" s="237">
        <v>1683.874</v>
      </c>
      <c r="I377" s="237">
        <v>1.3280000000000001</v>
      </c>
      <c r="J377" s="237">
        <v>14.707000000000001</v>
      </c>
      <c r="K377" s="237">
        <v>0.01</v>
      </c>
      <c r="L377" s="237">
        <v>5.0110000000000001</v>
      </c>
      <c r="M377" s="175">
        <v>2000</v>
      </c>
      <c r="N377" s="55">
        <v>10</v>
      </c>
      <c r="O377" s="60">
        <v>18.292999999999999</v>
      </c>
      <c r="P377" s="237">
        <v>17.791</v>
      </c>
      <c r="Q377" s="237">
        <v>17.318000000000001</v>
      </c>
      <c r="R377" s="237">
        <v>16.870999999999999</v>
      </c>
      <c r="S377" s="237">
        <v>16.446000000000002</v>
      </c>
      <c r="T377" s="237">
        <v>16.041</v>
      </c>
      <c r="U377" s="237">
        <v>15.659000000000001</v>
      </c>
      <c r="V377" s="237">
        <v>15.294</v>
      </c>
      <c r="W377" s="237">
        <v>14.949</v>
      </c>
      <c r="X377" s="237">
        <v>14.617000000000001</v>
      </c>
      <c r="Y377" s="237">
        <v>14.298</v>
      </c>
      <c r="Z377" s="237">
        <v>13.993</v>
      </c>
      <c r="AA377" s="237">
        <v>13.704000000000001</v>
      </c>
      <c r="AB377" s="237">
        <v>13.428000000000001</v>
      </c>
      <c r="AC377" s="237">
        <v>13.157</v>
      </c>
      <c r="AD377" s="237">
        <v>12.896000000000001</v>
      </c>
      <c r="AE377" s="237">
        <v>12.648</v>
      </c>
      <c r="AF377" s="237">
        <v>12.412000000000001</v>
      </c>
      <c r="AG377" s="237">
        <v>12.180999999999999</v>
      </c>
      <c r="AH377" s="238">
        <v>11.957000000000001</v>
      </c>
    </row>
    <row r="378" spans="1:34" x14ac:dyDescent="0.25">
      <c r="A378" s="51" t="s">
        <v>1102</v>
      </c>
      <c r="B378" s="177">
        <v>271810</v>
      </c>
      <c r="C378" s="175" t="s">
        <v>674</v>
      </c>
      <c r="D378" s="175">
        <v>50</v>
      </c>
      <c r="E378" s="175">
        <v>141</v>
      </c>
      <c r="F378" s="237">
        <v>462.31</v>
      </c>
      <c r="G378" s="237">
        <v>3403.36</v>
      </c>
      <c r="H378" s="237">
        <v>2453.1280000000002</v>
      </c>
      <c r="I378" s="237">
        <v>1.0549999999999999</v>
      </c>
      <c r="J378" s="237">
        <v>13.239000000000001</v>
      </c>
      <c r="K378" s="237">
        <v>8.9999999999999993E-3</v>
      </c>
      <c r="L378" s="237">
        <v>5.0190000000000001</v>
      </c>
      <c r="M378" s="175">
        <v>2000</v>
      </c>
      <c r="N378" s="55">
        <v>10</v>
      </c>
      <c r="O378" s="60">
        <v>16.494</v>
      </c>
      <c r="P378" s="237">
        <v>16.036000000000001</v>
      </c>
      <c r="Q378" s="237">
        <v>15.599</v>
      </c>
      <c r="R378" s="237">
        <v>15.189</v>
      </c>
      <c r="S378" s="237">
        <v>14.802</v>
      </c>
      <c r="T378" s="237">
        <v>14.435</v>
      </c>
      <c r="U378" s="237">
        <v>14.089</v>
      </c>
      <c r="V378" s="237">
        <v>13.757999999999999</v>
      </c>
      <c r="W378" s="237">
        <v>13.441000000000001</v>
      </c>
      <c r="X378" s="237">
        <v>13.138999999999999</v>
      </c>
      <c r="Y378" s="237">
        <v>12.851000000000001</v>
      </c>
      <c r="Z378" s="237">
        <v>12.574</v>
      </c>
      <c r="AA378" s="237">
        <v>12.308</v>
      </c>
      <c r="AB378" s="237">
        <v>12.054</v>
      </c>
      <c r="AC378" s="237">
        <v>11.808999999999999</v>
      </c>
      <c r="AD378" s="237">
        <v>11.577999999999999</v>
      </c>
      <c r="AE378" s="237">
        <v>11.365</v>
      </c>
      <c r="AF378" s="237">
        <v>11.146000000000001</v>
      </c>
      <c r="AG378" s="237">
        <v>10.93</v>
      </c>
      <c r="AH378" s="238">
        <v>10.731</v>
      </c>
    </row>
    <row r="379" spans="1:34" x14ac:dyDescent="0.25">
      <c r="A379" s="51" t="s">
        <v>1102</v>
      </c>
      <c r="B379" s="177">
        <v>271810</v>
      </c>
      <c r="C379" s="175" t="s">
        <v>674</v>
      </c>
      <c r="D379" s="175">
        <v>50</v>
      </c>
      <c r="E379" s="175">
        <v>141</v>
      </c>
      <c r="F379" s="237">
        <v>467.62</v>
      </c>
      <c r="G379" s="237">
        <v>3422.76</v>
      </c>
      <c r="H379" s="237">
        <v>2468.0479999999998</v>
      </c>
      <c r="I379" s="237">
        <v>1.4179999999999999</v>
      </c>
      <c r="J379" s="237">
        <v>13.311999999999999</v>
      </c>
      <c r="K379" s="237">
        <v>3.0000000000000001E-3</v>
      </c>
      <c r="L379" s="237">
        <v>5.0209999999999999</v>
      </c>
      <c r="M379" s="175">
        <v>2000</v>
      </c>
      <c r="N379" s="55">
        <v>10</v>
      </c>
      <c r="O379" s="60">
        <v>16.594999999999999</v>
      </c>
      <c r="P379" s="237">
        <v>16.132000000000001</v>
      </c>
      <c r="Q379" s="237">
        <v>15.696</v>
      </c>
      <c r="R379" s="237">
        <v>15.285</v>
      </c>
      <c r="S379" s="237">
        <v>14.894</v>
      </c>
      <c r="T379" s="237">
        <v>14.526999999999999</v>
      </c>
      <c r="U379" s="237">
        <v>14.175000000000001</v>
      </c>
      <c r="V379" s="237">
        <v>13.842000000000001</v>
      </c>
      <c r="W379" s="237">
        <v>13.526</v>
      </c>
      <c r="X379" s="237">
        <v>13.226000000000001</v>
      </c>
      <c r="Y379" s="237">
        <v>12.936999999999999</v>
      </c>
      <c r="Z379" s="237">
        <v>12.656000000000001</v>
      </c>
      <c r="AA379" s="237">
        <v>12.388</v>
      </c>
      <c r="AB379" s="237">
        <v>12.132</v>
      </c>
      <c r="AC379" s="237">
        <v>11.888999999999999</v>
      </c>
      <c r="AD379" s="237">
        <v>11.656000000000001</v>
      </c>
      <c r="AE379" s="237">
        <v>11.430999999999999</v>
      </c>
      <c r="AF379" s="237">
        <v>11.212999999999999</v>
      </c>
      <c r="AG379" s="237">
        <v>11.002000000000001</v>
      </c>
      <c r="AH379" s="238">
        <v>10.8</v>
      </c>
    </row>
    <row r="380" spans="1:34" x14ac:dyDescent="0.25">
      <c r="A380" s="51" t="s">
        <v>1102</v>
      </c>
      <c r="B380" s="177">
        <v>271810</v>
      </c>
      <c r="C380" s="175" t="s">
        <v>674</v>
      </c>
      <c r="D380" s="175">
        <v>50</v>
      </c>
      <c r="E380" s="175">
        <v>141</v>
      </c>
      <c r="F380" s="237">
        <v>469.84</v>
      </c>
      <c r="G380" s="237">
        <v>3439.38</v>
      </c>
      <c r="H380" s="237">
        <v>2479.9699999999998</v>
      </c>
      <c r="I380" s="237">
        <v>0.42899999999999999</v>
      </c>
      <c r="J380" s="237">
        <v>13.398</v>
      </c>
      <c r="K380" s="237">
        <v>1.4E-2</v>
      </c>
      <c r="L380" s="237">
        <v>5.0209999999999999</v>
      </c>
      <c r="M380" s="175">
        <v>2000</v>
      </c>
      <c r="N380" s="55">
        <v>10</v>
      </c>
      <c r="O380" s="60">
        <v>16.762</v>
      </c>
      <c r="P380" s="237">
        <v>16.306000000000001</v>
      </c>
      <c r="Q380" s="237">
        <v>15.858000000000001</v>
      </c>
      <c r="R380" s="237">
        <v>15.44</v>
      </c>
      <c r="S380" s="237">
        <v>15.036</v>
      </c>
      <c r="T380" s="237">
        <v>14.662000000000001</v>
      </c>
      <c r="U380" s="237">
        <v>14.305999999999999</v>
      </c>
      <c r="V380" s="237">
        <v>13.981</v>
      </c>
      <c r="W380" s="237">
        <v>13.676</v>
      </c>
      <c r="X380" s="237">
        <v>13.359</v>
      </c>
      <c r="Y380" s="237">
        <v>13.048999999999999</v>
      </c>
      <c r="Z380" s="237">
        <v>12.766999999999999</v>
      </c>
      <c r="AA380" s="237">
        <v>12.507</v>
      </c>
      <c r="AB380" s="237">
        <v>12.259</v>
      </c>
      <c r="AC380" s="237">
        <v>12.018000000000001</v>
      </c>
      <c r="AD380" s="237">
        <v>11.759</v>
      </c>
      <c r="AE380" s="237">
        <v>11.54</v>
      </c>
      <c r="AF380" s="237">
        <v>11.349</v>
      </c>
      <c r="AG380" s="237">
        <v>11.141</v>
      </c>
      <c r="AH380" s="238">
        <v>10.91</v>
      </c>
    </row>
    <row r="381" spans="1:34" x14ac:dyDescent="0.25">
      <c r="A381" s="51" t="s">
        <v>1103</v>
      </c>
      <c r="B381" s="177">
        <v>271811</v>
      </c>
      <c r="C381" s="175" t="s">
        <v>674</v>
      </c>
      <c r="D381" s="175">
        <v>50</v>
      </c>
      <c r="E381" s="175">
        <v>145</v>
      </c>
      <c r="F381" s="237">
        <v>420.6</v>
      </c>
      <c r="G381" s="237">
        <v>3344.79</v>
      </c>
      <c r="H381" s="237">
        <v>2481.3389999999999</v>
      </c>
      <c r="I381" s="237">
        <v>1.5609999999999999</v>
      </c>
      <c r="J381" s="237">
        <v>62.148000000000003</v>
      </c>
      <c r="K381" s="237">
        <v>4.5999999999999999E-2</v>
      </c>
      <c r="L381" s="237">
        <v>5.0229999999999997</v>
      </c>
      <c r="M381" s="175">
        <v>2000</v>
      </c>
      <c r="N381" s="55">
        <v>10</v>
      </c>
      <c r="O381" s="60">
        <v>74.242000000000004</v>
      </c>
      <c r="P381" s="237">
        <v>72.587000000000003</v>
      </c>
      <c r="Q381" s="237">
        <v>71.013999999999996</v>
      </c>
      <c r="R381" s="237">
        <v>69.513999999999996</v>
      </c>
      <c r="S381" s="237">
        <v>68.084999999999994</v>
      </c>
      <c r="T381" s="237">
        <v>66.713999999999999</v>
      </c>
      <c r="U381" s="237">
        <v>65.406000000000006</v>
      </c>
      <c r="V381" s="237">
        <v>64.153999999999996</v>
      </c>
      <c r="W381" s="237">
        <v>62.953000000000003</v>
      </c>
      <c r="X381" s="237">
        <v>61.802</v>
      </c>
      <c r="Y381" s="237">
        <v>60.692</v>
      </c>
      <c r="Z381" s="237">
        <v>59.621000000000002</v>
      </c>
      <c r="AA381" s="237">
        <v>58.610999999999997</v>
      </c>
      <c r="AB381" s="237">
        <v>57.625</v>
      </c>
      <c r="AC381" s="237">
        <v>56.677999999999997</v>
      </c>
      <c r="AD381" s="237">
        <v>55.76</v>
      </c>
      <c r="AE381" s="237">
        <v>54.871000000000002</v>
      </c>
      <c r="AF381" s="237">
        <v>54.006999999999998</v>
      </c>
      <c r="AG381" s="237">
        <v>53.167000000000002</v>
      </c>
      <c r="AH381" s="238">
        <v>52.372999999999998</v>
      </c>
    </row>
    <row r="382" spans="1:34" x14ac:dyDescent="0.25">
      <c r="A382" s="51" t="s">
        <v>1103</v>
      </c>
      <c r="B382" s="177">
        <v>271811</v>
      </c>
      <c r="C382" s="175" t="s">
        <v>674</v>
      </c>
      <c r="D382" s="175">
        <v>50</v>
      </c>
      <c r="E382" s="175">
        <v>145</v>
      </c>
      <c r="F382" s="237">
        <v>424.6</v>
      </c>
      <c r="G382" s="237">
        <v>3382.65</v>
      </c>
      <c r="H382" s="237">
        <v>2508.3890000000001</v>
      </c>
      <c r="I382" s="237">
        <v>1.0720000000000001</v>
      </c>
      <c r="J382" s="237">
        <v>62.901000000000003</v>
      </c>
      <c r="K382" s="237">
        <v>2.5000000000000001E-2</v>
      </c>
      <c r="L382" s="237">
        <v>5.0209999999999999</v>
      </c>
      <c r="M382" s="175">
        <v>2000</v>
      </c>
      <c r="N382" s="55">
        <v>10</v>
      </c>
      <c r="O382" s="60">
        <v>75.161000000000001</v>
      </c>
      <c r="P382" s="237">
        <v>73.498999999999995</v>
      </c>
      <c r="Q382" s="237">
        <v>71.909000000000006</v>
      </c>
      <c r="R382" s="237">
        <v>70.399000000000001</v>
      </c>
      <c r="S382" s="237">
        <v>68.963999999999999</v>
      </c>
      <c r="T382" s="237">
        <v>67.584000000000003</v>
      </c>
      <c r="U382" s="237">
        <v>66.256</v>
      </c>
      <c r="V382" s="237">
        <v>64.991</v>
      </c>
      <c r="W382" s="237">
        <v>63.783000000000001</v>
      </c>
      <c r="X382" s="237">
        <v>62.621000000000002</v>
      </c>
      <c r="Y382" s="237">
        <v>61.499000000000002</v>
      </c>
      <c r="Z382" s="237">
        <v>60.418999999999997</v>
      </c>
      <c r="AA382" s="237">
        <v>59.381999999999998</v>
      </c>
      <c r="AB382" s="237">
        <v>58.387999999999998</v>
      </c>
      <c r="AC382" s="237">
        <v>57.42</v>
      </c>
      <c r="AD382" s="237">
        <v>56.484000000000002</v>
      </c>
      <c r="AE382" s="237">
        <v>55.582000000000001</v>
      </c>
      <c r="AF382" s="237">
        <v>54.715000000000003</v>
      </c>
      <c r="AG382" s="237">
        <v>53.88</v>
      </c>
      <c r="AH382" s="238">
        <v>53.064</v>
      </c>
    </row>
    <row r="383" spans="1:34" x14ac:dyDescent="0.25">
      <c r="A383" s="51" t="s">
        <v>1103</v>
      </c>
      <c r="B383" s="177">
        <v>271811</v>
      </c>
      <c r="C383" s="175" t="s">
        <v>674</v>
      </c>
      <c r="D383" s="175">
        <v>50</v>
      </c>
      <c r="E383" s="175">
        <v>145</v>
      </c>
      <c r="F383" s="237">
        <v>428.71</v>
      </c>
      <c r="G383" s="237">
        <v>3402.78</v>
      </c>
      <c r="H383" s="237">
        <v>2523.5619999999999</v>
      </c>
      <c r="I383" s="237">
        <v>2.14</v>
      </c>
      <c r="J383" s="237">
        <v>63.539000000000001</v>
      </c>
      <c r="K383" s="237">
        <v>2.7E-2</v>
      </c>
      <c r="L383" s="237">
        <v>5.0209999999999999</v>
      </c>
      <c r="M383" s="175">
        <v>2000</v>
      </c>
      <c r="N383" s="55">
        <v>10</v>
      </c>
      <c r="O383" s="60">
        <v>75.667000000000002</v>
      </c>
      <c r="P383" s="237">
        <v>73.991</v>
      </c>
      <c r="Q383" s="237">
        <v>72.402000000000001</v>
      </c>
      <c r="R383" s="237">
        <v>70.885999999999996</v>
      </c>
      <c r="S383" s="237">
        <v>69.44</v>
      </c>
      <c r="T383" s="237">
        <v>68.063000000000002</v>
      </c>
      <c r="U383" s="237">
        <v>66.741</v>
      </c>
      <c r="V383" s="237">
        <v>65.471999999999994</v>
      </c>
      <c r="W383" s="237">
        <v>64.25</v>
      </c>
      <c r="X383" s="237">
        <v>63.084000000000003</v>
      </c>
      <c r="Y383" s="237">
        <v>61.959000000000003</v>
      </c>
      <c r="Z383" s="237">
        <v>60.878999999999998</v>
      </c>
      <c r="AA383" s="237">
        <v>59.837000000000003</v>
      </c>
      <c r="AB383" s="237">
        <v>58.84</v>
      </c>
      <c r="AC383" s="237">
        <v>57.874000000000002</v>
      </c>
      <c r="AD383" s="237">
        <v>56.936999999999998</v>
      </c>
      <c r="AE383" s="237">
        <v>56.036999999999999</v>
      </c>
      <c r="AF383" s="237">
        <v>55.165999999999997</v>
      </c>
      <c r="AG383" s="237">
        <v>54.323999999999998</v>
      </c>
      <c r="AH383" s="238">
        <v>53.509</v>
      </c>
    </row>
    <row r="384" spans="1:34" x14ac:dyDescent="0.25">
      <c r="A384" s="51" t="s">
        <v>1104</v>
      </c>
      <c r="B384" s="177">
        <v>271812</v>
      </c>
      <c r="C384" s="175" t="s">
        <v>674</v>
      </c>
      <c r="D384" s="175">
        <v>50</v>
      </c>
      <c r="E384" s="175">
        <v>146</v>
      </c>
      <c r="F384" s="237">
        <v>121.32</v>
      </c>
      <c r="G384" s="237">
        <v>967.9</v>
      </c>
      <c r="H384" s="237">
        <v>719.71699999999998</v>
      </c>
      <c r="I384" s="237">
        <v>5.0629999999999997</v>
      </c>
      <c r="J384" s="237">
        <v>8.1679999999999993</v>
      </c>
      <c r="K384" s="237">
        <v>4.7E-2</v>
      </c>
      <c r="L384" s="237">
        <v>5</v>
      </c>
      <c r="M384" s="175">
        <v>2000</v>
      </c>
      <c r="N384" s="55">
        <v>10</v>
      </c>
      <c r="O384" s="60">
        <v>10.196</v>
      </c>
      <c r="P384" s="237">
        <v>9.8949999999999996</v>
      </c>
      <c r="Q384" s="237">
        <v>9.6129999999999995</v>
      </c>
      <c r="R384" s="237">
        <v>9.3439999999999994</v>
      </c>
      <c r="S384" s="237">
        <v>9.09</v>
      </c>
      <c r="T384" s="237">
        <v>8.8529999999999998</v>
      </c>
      <c r="U384" s="237">
        <v>8.6159999999999997</v>
      </c>
      <c r="V384" s="237">
        <v>8.3889999999999993</v>
      </c>
      <c r="W384" s="237">
        <v>8.1850000000000005</v>
      </c>
      <c r="X384" s="237">
        <v>7.99</v>
      </c>
      <c r="Y384" s="237">
        <v>7.8029999999999999</v>
      </c>
      <c r="Z384" s="237">
        <v>7.6280000000000001</v>
      </c>
      <c r="AA384" s="237">
        <v>7.4610000000000003</v>
      </c>
      <c r="AB384" s="237">
        <v>7.298</v>
      </c>
      <c r="AC384" s="237">
        <v>7.1459999999999999</v>
      </c>
      <c r="AD384" s="237">
        <v>7.0049999999999999</v>
      </c>
      <c r="AE384" s="237">
        <v>6.859</v>
      </c>
      <c r="AF384" s="237">
        <v>6.7190000000000003</v>
      </c>
      <c r="AG384" s="237">
        <v>6.5919999999999996</v>
      </c>
      <c r="AH384" s="238">
        <v>6.4720000000000004</v>
      </c>
    </row>
    <row r="385" spans="1:34" x14ac:dyDescent="0.25">
      <c r="A385" s="51" t="s">
        <v>1104</v>
      </c>
      <c r="B385" s="177">
        <v>271812</v>
      </c>
      <c r="C385" s="175" t="s">
        <v>674</v>
      </c>
      <c r="D385" s="175">
        <v>50</v>
      </c>
      <c r="E385" s="175">
        <v>146</v>
      </c>
      <c r="F385" s="237">
        <v>146.06</v>
      </c>
      <c r="G385" s="237">
        <v>1039.3499999999999</v>
      </c>
      <c r="H385" s="237">
        <v>772.822</v>
      </c>
      <c r="I385" s="237">
        <v>1.806</v>
      </c>
      <c r="J385" s="237">
        <v>8.4879999999999995</v>
      </c>
      <c r="K385" s="237">
        <v>1.4E-2</v>
      </c>
      <c r="L385" s="237">
        <v>5</v>
      </c>
      <c r="M385" s="175">
        <v>2000</v>
      </c>
      <c r="N385" s="55">
        <v>10</v>
      </c>
      <c r="O385" s="60">
        <v>10.692</v>
      </c>
      <c r="P385" s="237">
        <v>10.368</v>
      </c>
      <c r="Q385" s="237">
        <v>10.071</v>
      </c>
      <c r="R385" s="237">
        <v>9.7989999999999995</v>
      </c>
      <c r="S385" s="237">
        <v>9.5350000000000001</v>
      </c>
      <c r="T385" s="237">
        <v>9.2880000000000003</v>
      </c>
      <c r="U385" s="237">
        <v>9.0530000000000008</v>
      </c>
      <c r="V385" s="237">
        <v>8.8260000000000005</v>
      </c>
      <c r="W385" s="237">
        <v>8.609</v>
      </c>
      <c r="X385" s="237">
        <v>8.3970000000000002</v>
      </c>
      <c r="Y385" s="237">
        <v>8.2010000000000005</v>
      </c>
      <c r="Z385" s="237">
        <v>8.0190000000000001</v>
      </c>
      <c r="AA385" s="237">
        <v>7.8419999999999996</v>
      </c>
      <c r="AB385" s="237">
        <v>7.665</v>
      </c>
      <c r="AC385" s="237">
        <v>7.4950000000000001</v>
      </c>
      <c r="AD385" s="237">
        <v>7.3330000000000002</v>
      </c>
      <c r="AE385" s="237">
        <v>7.1740000000000004</v>
      </c>
      <c r="AF385" s="237">
        <v>7.03</v>
      </c>
      <c r="AG385" s="237">
        <v>6.89</v>
      </c>
      <c r="AH385" s="238">
        <v>6.7530000000000001</v>
      </c>
    </row>
    <row r="386" spans="1:34" x14ac:dyDescent="0.25">
      <c r="A386" s="51" t="s">
        <v>1104</v>
      </c>
      <c r="B386" s="177">
        <v>271812</v>
      </c>
      <c r="C386" s="175" t="s">
        <v>674</v>
      </c>
      <c r="D386" s="175">
        <v>50</v>
      </c>
      <c r="E386" s="175">
        <v>146</v>
      </c>
      <c r="F386" s="237">
        <v>149.99</v>
      </c>
      <c r="G386" s="237">
        <v>1051.81</v>
      </c>
      <c r="H386" s="237">
        <v>782.154</v>
      </c>
      <c r="I386" s="237">
        <v>0.11799999999999999</v>
      </c>
      <c r="J386" s="237">
        <v>8.5350000000000001</v>
      </c>
      <c r="K386" s="237">
        <v>7.0000000000000001E-3</v>
      </c>
      <c r="L386" s="237">
        <v>5</v>
      </c>
      <c r="M386" s="175">
        <v>2000</v>
      </c>
      <c r="N386" s="55">
        <v>10</v>
      </c>
      <c r="O386" s="60">
        <v>10.824</v>
      </c>
      <c r="P386" s="237">
        <v>10.531000000000001</v>
      </c>
      <c r="Q386" s="237">
        <v>10.250999999999999</v>
      </c>
      <c r="R386" s="237">
        <v>9.9489999999999998</v>
      </c>
      <c r="S386" s="237">
        <v>9.6389999999999993</v>
      </c>
      <c r="T386" s="237">
        <v>9.3460000000000001</v>
      </c>
      <c r="U386" s="237">
        <v>9.0920000000000005</v>
      </c>
      <c r="V386" s="237">
        <v>8.8759999999999994</v>
      </c>
      <c r="W386" s="237">
        <v>8.6829999999999998</v>
      </c>
      <c r="X386" s="237">
        <v>8.5060000000000002</v>
      </c>
      <c r="Y386" s="237">
        <v>8.3450000000000006</v>
      </c>
      <c r="Z386" s="237">
        <v>8.1660000000000004</v>
      </c>
      <c r="AA386" s="237">
        <v>7.9539999999999997</v>
      </c>
      <c r="AB386" s="237">
        <v>7.7370000000000001</v>
      </c>
      <c r="AC386" s="237">
        <v>7.5330000000000004</v>
      </c>
      <c r="AD386" s="237">
        <v>7.3719999999999999</v>
      </c>
      <c r="AE386" s="237">
        <v>7.2169999999999996</v>
      </c>
      <c r="AF386" s="237">
        <v>7.0880000000000001</v>
      </c>
      <c r="AG386" s="237">
        <v>6.9939999999999998</v>
      </c>
      <c r="AH386" s="238">
        <v>6.891</v>
      </c>
    </row>
    <row r="387" spans="1:34" x14ac:dyDescent="0.25">
      <c r="A387" s="51" t="s">
        <v>1105</v>
      </c>
      <c r="B387" s="177">
        <v>271813</v>
      </c>
      <c r="C387" s="175" t="s">
        <v>674</v>
      </c>
      <c r="D387" s="175">
        <v>50</v>
      </c>
      <c r="E387" s="175">
        <v>134</v>
      </c>
      <c r="F387" s="237">
        <v>843.08</v>
      </c>
      <c r="G387" s="237">
        <v>6592.26</v>
      </c>
      <c r="H387" s="237">
        <v>4528.6120000000001</v>
      </c>
      <c r="I387" s="237">
        <v>0.94499999999999995</v>
      </c>
      <c r="J387" s="237">
        <v>13.648999999999999</v>
      </c>
      <c r="K387" s="237">
        <v>1E-3</v>
      </c>
      <c r="L387" s="237">
        <v>5.0330000000000004</v>
      </c>
      <c r="M387" s="175">
        <v>2000</v>
      </c>
      <c r="N387" s="55">
        <v>10</v>
      </c>
      <c r="O387" s="60">
        <v>17.492999999999999</v>
      </c>
      <c r="P387" s="237">
        <v>16.946999999999999</v>
      </c>
      <c r="Q387" s="237">
        <v>16.434999999999999</v>
      </c>
      <c r="R387" s="237">
        <v>15.952999999999999</v>
      </c>
      <c r="S387" s="237">
        <v>15.5</v>
      </c>
      <c r="T387" s="237">
        <v>15.068</v>
      </c>
      <c r="U387" s="237">
        <v>14.662000000000001</v>
      </c>
      <c r="V387" s="237">
        <v>14.275</v>
      </c>
      <c r="W387" s="237">
        <v>13.907</v>
      </c>
      <c r="X387" s="237">
        <v>13.555999999999999</v>
      </c>
      <c r="Y387" s="237">
        <v>13.224</v>
      </c>
      <c r="Z387" s="237">
        <v>12.906000000000001</v>
      </c>
      <c r="AA387" s="237">
        <v>12.603</v>
      </c>
      <c r="AB387" s="237">
        <v>12.313000000000001</v>
      </c>
      <c r="AC387" s="237">
        <v>12.035</v>
      </c>
      <c r="AD387" s="237">
        <v>11.771000000000001</v>
      </c>
      <c r="AE387" s="237">
        <v>11.518000000000001</v>
      </c>
      <c r="AF387" s="237">
        <v>11.278</v>
      </c>
      <c r="AG387" s="237">
        <v>11.047000000000001</v>
      </c>
      <c r="AH387" s="238">
        <v>10.824</v>
      </c>
    </row>
    <row r="388" spans="1:34" x14ac:dyDescent="0.25">
      <c r="A388" s="51" t="s">
        <v>1105</v>
      </c>
      <c r="B388" s="177">
        <v>271813</v>
      </c>
      <c r="C388" s="175" t="s">
        <v>674</v>
      </c>
      <c r="D388" s="175">
        <v>50</v>
      </c>
      <c r="E388" s="175">
        <v>134</v>
      </c>
      <c r="F388" s="237">
        <v>854.83</v>
      </c>
      <c r="G388" s="237">
        <v>6681.21</v>
      </c>
      <c r="H388" s="237">
        <v>4590.9989999999998</v>
      </c>
      <c r="I388" s="237">
        <v>2.36</v>
      </c>
      <c r="J388" s="237">
        <v>13.773</v>
      </c>
      <c r="K388" s="237">
        <v>2E-3</v>
      </c>
      <c r="L388" s="237">
        <v>5.0339999999999998</v>
      </c>
      <c r="M388" s="175">
        <v>2000</v>
      </c>
      <c r="N388" s="55">
        <v>10</v>
      </c>
      <c r="O388" s="60">
        <v>17.63</v>
      </c>
      <c r="P388" s="237">
        <v>17.077999999999999</v>
      </c>
      <c r="Q388" s="237">
        <v>16.561</v>
      </c>
      <c r="R388" s="237">
        <v>16.074000000000002</v>
      </c>
      <c r="S388" s="237">
        <v>15.613</v>
      </c>
      <c r="T388" s="237">
        <v>15.175000000000001</v>
      </c>
      <c r="U388" s="237">
        <v>14.765000000000001</v>
      </c>
      <c r="V388" s="237">
        <v>14.377000000000001</v>
      </c>
      <c r="W388" s="237">
        <v>14.007999999999999</v>
      </c>
      <c r="X388" s="237">
        <v>13.654999999999999</v>
      </c>
      <c r="Y388" s="237">
        <v>13.318</v>
      </c>
      <c r="Z388" s="237">
        <v>12.999000000000001</v>
      </c>
      <c r="AA388" s="237">
        <v>12.695</v>
      </c>
      <c r="AB388" s="237">
        <v>12.404</v>
      </c>
      <c r="AC388" s="237">
        <v>12.122999999999999</v>
      </c>
      <c r="AD388" s="237">
        <v>11.855</v>
      </c>
      <c r="AE388" s="237">
        <v>11.599</v>
      </c>
      <c r="AF388" s="237">
        <v>11.352</v>
      </c>
      <c r="AG388" s="237">
        <v>11.115</v>
      </c>
      <c r="AH388" s="238">
        <v>10.887</v>
      </c>
    </row>
    <row r="389" spans="1:34" x14ac:dyDescent="0.25">
      <c r="A389" s="51" t="s">
        <v>1105</v>
      </c>
      <c r="B389" s="177">
        <v>271813</v>
      </c>
      <c r="C389" s="175" t="s">
        <v>674</v>
      </c>
      <c r="D389" s="175">
        <v>50</v>
      </c>
      <c r="E389" s="175">
        <v>134</v>
      </c>
      <c r="F389" s="237">
        <v>861.79</v>
      </c>
      <c r="G389" s="237">
        <v>6729.38</v>
      </c>
      <c r="H389" s="237">
        <v>4625.8469999999998</v>
      </c>
      <c r="I389" s="237">
        <v>2.323</v>
      </c>
      <c r="J389" s="237">
        <v>13.826000000000001</v>
      </c>
      <c r="K389" s="237">
        <v>4.0000000000000001E-3</v>
      </c>
      <c r="L389" s="237">
        <v>5.0359999999999996</v>
      </c>
      <c r="M389" s="175">
        <v>2000</v>
      </c>
      <c r="N389" s="55">
        <v>10</v>
      </c>
      <c r="O389" s="60">
        <v>17.706</v>
      </c>
      <c r="P389" s="237">
        <v>17.152999999999999</v>
      </c>
      <c r="Q389" s="237">
        <v>16.634</v>
      </c>
      <c r="R389" s="237">
        <v>16.143000000000001</v>
      </c>
      <c r="S389" s="237">
        <v>15.680999999999999</v>
      </c>
      <c r="T389" s="237">
        <v>15.243</v>
      </c>
      <c r="U389" s="237">
        <v>14.827999999999999</v>
      </c>
      <c r="V389" s="237">
        <v>14.436999999999999</v>
      </c>
      <c r="W389" s="237">
        <v>14.064</v>
      </c>
      <c r="X389" s="237">
        <v>13.709</v>
      </c>
      <c r="Y389" s="237">
        <v>13.372</v>
      </c>
      <c r="Z389" s="237">
        <v>13.051</v>
      </c>
      <c r="AA389" s="237">
        <v>12.743</v>
      </c>
      <c r="AB389" s="237">
        <v>12.449</v>
      </c>
      <c r="AC389" s="237">
        <v>12.169</v>
      </c>
      <c r="AD389" s="237">
        <v>11.901999999999999</v>
      </c>
      <c r="AE389" s="237">
        <v>11.644</v>
      </c>
      <c r="AF389" s="237">
        <v>11.398</v>
      </c>
      <c r="AG389" s="237">
        <v>11.161</v>
      </c>
      <c r="AH389" s="238">
        <v>10.930999999999999</v>
      </c>
    </row>
    <row r="390" spans="1:34" x14ac:dyDescent="0.25">
      <c r="A390" s="51" t="s">
        <v>1106</v>
      </c>
      <c r="B390" s="177">
        <v>271814</v>
      </c>
      <c r="C390" s="175" t="s">
        <v>674</v>
      </c>
      <c r="D390" s="175">
        <v>50</v>
      </c>
      <c r="E390" s="175">
        <v>127</v>
      </c>
      <c r="F390" s="237">
        <v>31783.01</v>
      </c>
      <c r="G390" s="237">
        <v>265100.27</v>
      </c>
      <c r="H390" s="237">
        <v>10069.466</v>
      </c>
      <c r="I390" s="237">
        <v>1.0409999999999999</v>
      </c>
      <c r="J390" s="237">
        <v>26.254999999999999</v>
      </c>
      <c r="K390" s="237">
        <v>0.04</v>
      </c>
      <c r="L390" s="237">
        <v>0.29399999999999998</v>
      </c>
      <c r="M390" s="175">
        <v>2000</v>
      </c>
      <c r="N390" s="55">
        <v>10</v>
      </c>
      <c r="O390" s="60">
        <v>32.631999999999998</v>
      </c>
      <c r="P390" s="237">
        <v>31.704000000000001</v>
      </c>
      <c r="Q390" s="237">
        <v>30.824999999999999</v>
      </c>
      <c r="R390" s="237">
        <v>30.004999999999999</v>
      </c>
      <c r="S390" s="237">
        <v>29.257000000000001</v>
      </c>
      <c r="T390" s="237">
        <v>28.542000000000002</v>
      </c>
      <c r="U390" s="237">
        <v>27.847000000000001</v>
      </c>
      <c r="V390" s="237">
        <v>27.2</v>
      </c>
      <c r="W390" s="237">
        <v>26.596</v>
      </c>
      <c r="X390" s="237">
        <v>26.013000000000002</v>
      </c>
      <c r="Y390" s="237">
        <v>25.437999999999999</v>
      </c>
      <c r="Z390" s="237">
        <v>24.893000000000001</v>
      </c>
      <c r="AA390" s="237">
        <v>24.375</v>
      </c>
      <c r="AB390" s="237">
        <v>23.882999999999999</v>
      </c>
      <c r="AC390" s="237">
        <v>23.417999999999999</v>
      </c>
      <c r="AD390" s="237">
        <v>22.975999999999999</v>
      </c>
      <c r="AE390" s="237">
        <v>22.545999999999999</v>
      </c>
      <c r="AF390" s="237">
        <v>22.125</v>
      </c>
      <c r="AG390" s="237">
        <v>21.718</v>
      </c>
      <c r="AH390" s="238">
        <v>21.324999999999999</v>
      </c>
    </row>
    <row r="391" spans="1:34" x14ac:dyDescent="0.25">
      <c r="A391" s="51" t="s">
        <v>1106</v>
      </c>
      <c r="B391" s="177">
        <v>271814</v>
      </c>
      <c r="C391" s="175" t="s">
        <v>674</v>
      </c>
      <c r="D391" s="175">
        <v>50</v>
      </c>
      <c r="E391" s="175">
        <v>127</v>
      </c>
      <c r="F391" s="237">
        <v>32188.32</v>
      </c>
      <c r="G391" s="237">
        <v>267889.15000000002</v>
      </c>
      <c r="H391" s="237">
        <v>10085.924000000001</v>
      </c>
      <c r="I391" s="237">
        <v>1.0820000000000001</v>
      </c>
      <c r="J391" s="237">
        <v>26.221</v>
      </c>
      <c r="K391" s="237">
        <v>7.0000000000000001E-3</v>
      </c>
      <c r="L391" s="237">
        <v>0.29099999999999998</v>
      </c>
      <c r="M391" s="175">
        <v>2000</v>
      </c>
      <c r="N391" s="55">
        <v>10</v>
      </c>
      <c r="O391" s="60">
        <v>32.673000000000002</v>
      </c>
      <c r="P391" s="237">
        <v>31.763999999999999</v>
      </c>
      <c r="Q391" s="237">
        <v>30.896999999999998</v>
      </c>
      <c r="R391" s="237">
        <v>30.09</v>
      </c>
      <c r="S391" s="237">
        <v>29.334</v>
      </c>
      <c r="T391" s="237">
        <v>28.620999999999999</v>
      </c>
      <c r="U391" s="237">
        <v>27.937000000000001</v>
      </c>
      <c r="V391" s="237">
        <v>27.277000000000001</v>
      </c>
      <c r="W391" s="237">
        <v>26.649000000000001</v>
      </c>
      <c r="X391" s="237">
        <v>26.065999999999999</v>
      </c>
      <c r="Y391" s="237">
        <v>25.515000000000001</v>
      </c>
      <c r="Z391" s="237">
        <v>24.974</v>
      </c>
      <c r="AA391" s="237">
        <v>24.454000000000001</v>
      </c>
      <c r="AB391" s="237">
        <v>23.952999999999999</v>
      </c>
      <c r="AC391" s="237">
        <v>23.48</v>
      </c>
      <c r="AD391" s="237">
        <v>23.030999999999999</v>
      </c>
      <c r="AE391" s="237">
        <v>22.594999999999999</v>
      </c>
      <c r="AF391" s="237">
        <v>22.172999999999998</v>
      </c>
      <c r="AG391" s="237">
        <v>21.760999999999999</v>
      </c>
      <c r="AH391" s="238">
        <v>21.37</v>
      </c>
    </row>
    <row r="392" spans="1:34" x14ac:dyDescent="0.25">
      <c r="A392" s="51" t="s">
        <v>1106</v>
      </c>
      <c r="B392" s="177">
        <v>271814</v>
      </c>
      <c r="C392" s="175" t="s">
        <v>674</v>
      </c>
      <c r="D392" s="175">
        <v>50</v>
      </c>
      <c r="E392" s="175">
        <v>127</v>
      </c>
      <c r="F392" s="237">
        <v>32535.54</v>
      </c>
      <c r="G392" s="237">
        <v>269222.65999999997</v>
      </c>
      <c r="H392" s="237">
        <v>10095.245999999999</v>
      </c>
      <c r="I392" s="237">
        <v>0.97099999999999997</v>
      </c>
      <c r="J392" s="237">
        <v>26.242000000000001</v>
      </c>
      <c r="K392" s="237">
        <v>4.0000000000000001E-3</v>
      </c>
      <c r="L392" s="237">
        <v>0.28999999999999998</v>
      </c>
      <c r="M392" s="175">
        <v>2000</v>
      </c>
      <c r="N392" s="55">
        <v>10</v>
      </c>
      <c r="O392" s="60">
        <v>32.723999999999997</v>
      </c>
      <c r="P392" s="237">
        <v>31.806999999999999</v>
      </c>
      <c r="Q392" s="237">
        <v>30.945</v>
      </c>
      <c r="R392" s="237">
        <v>30.135999999999999</v>
      </c>
      <c r="S392" s="237">
        <v>29.382999999999999</v>
      </c>
      <c r="T392" s="237">
        <v>28.663</v>
      </c>
      <c r="U392" s="237">
        <v>27.969000000000001</v>
      </c>
      <c r="V392" s="237">
        <v>27.312000000000001</v>
      </c>
      <c r="W392" s="237">
        <v>26.699000000000002</v>
      </c>
      <c r="X392" s="237">
        <v>26.102</v>
      </c>
      <c r="Y392" s="237">
        <v>25.545000000000002</v>
      </c>
      <c r="Z392" s="237">
        <v>25.007999999999999</v>
      </c>
      <c r="AA392" s="237">
        <v>24.489000000000001</v>
      </c>
      <c r="AB392" s="237">
        <v>23.991</v>
      </c>
      <c r="AC392" s="237">
        <v>23.52</v>
      </c>
      <c r="AD392" s="237">
        <v>23.064</v>
      </c>
      <c r="AE392" s="237">
        <v>22.623000000000001</v>
      </c>
      <c r="AF392" s="237">
        <v>22.192</v>
      </c>
      <c r="AG392" s="237">
        <v>21.785</v>
      </c>
      <c r="AH392" s="238">
        <v>21.402999999999999</v>
      </c>
    </row>
    <row r="393" spans="1:34" x14ac:dyDescent="0.25">
      <c r="A393" s="51" t="s">
        <v>1107</v>
      </c>
      <c r="B393" s="177">
        <v>271815</v>
      </c>
      <c r="C393" s="175" t="s">
        <v>674</v>
      </c>
      <c r="D393" s="175">
        <v>50</v>
      </c>
      <c r="E393" s="175">
        <v>135</v>
      </c>
      <c r="F393" s="237">
        <v>454.47</v>
      </c>
      <c r="G393" s="237">
        <v>3519.71</v>
      </c>
      <c r="H393" s="237">
        <v>2429.2049999999999</v>
      </c>
      <c r="I393" s="237">
        <v>0.20100000000000001</v>
      </c>
      <c r="J393" s="237">
        <v>13.785</v>
      </c>
      <c r="K393" s="237">
        <v>4.0000000000000001E-3</v>
      </c>
      <c r="L393" s="237">
        <v>5.0190000000000001</v>
      </c>
      <c r="M393" s="175">
        <v>2000</v>
      </c>
      <c r="N393" s="55">
        <v>10</v>
      </c>
      <c r="O393" s="60">
        <v>17.652000000000001</v>
      </c>
      <c r="P393" s="237">
        <v>17.103999999999999</v>
      </c>
      <c r="Q393" s="237">
        <v>16.587</v>
      </c>
      <c r="R393" s="237">
        <v>16.097999999999999</v>
      </c>
      <c r="S393" s="237">
        <v>15.638</v>
      </c>
      <c r="T393" s="237">
        <v>15.204000000000001</v>
      </c>
      <c r="U393" s="237">
        <v>14.797000000000001</v>
      </c>
      <c r="V393" s="237">
        <v>14.407</v>
      </c>
      <c r="W393" s="237">
        <v>14.036</v>
      </c>
      <c r="X393" s="237">
        <v>13.689</v>
      </c>
      <c r="Y393" s="237">
        <v>13.351000000000001</v>
      </c>
      <c r="Z393" s="237">
        <v>13.028</v>
      </c>
      <c r="AA393" s="237">
        <v>12.724</v>
      </c>
      <c r="AB393" s="237">
        <v>12.432</v>
      </c>
      <c r="AC393" s="237">
        <v>12.151999999999999</v>
      </c>
      <c r="AD393" s="237">
        <v>11.885</v>
      </c>
      <c r="AE393" s="237">
        <v>11.625</v>
      </c>
      <c r="AF393" s="237">
        <v>11.379</v>
      </c>
      <c r="AG393" s="237">
        <v>11.144</v>
      </c>
      <c r="AH393" s="238">
        <v>10.914999999999999</v>
      </c>
    </row>
    <row r="394" spans="1:34" x14ac:dyDescent="0.25">
      <c r="A394" s="51" t="s">
        <v>1107</v>
      </c>
      <c r="B394" s="177">
        <v>271815</v>
      </c>
      <c r="C394" s="175" t="s">
        <v>674</v>
      </c>
      <c r="D394" s="175">
        <v>50</v>
      </c>
      <c r="E394" s="175">
        <v>135</v>
      </c>
      <c r="F394" s="237">
        <v>455.65</v>
      </c>
      <c r="G394" s="237">
        <v>3526.98</v>
      </c>
      <c r="H394" s="237">
        <v>2433.5880000000002</v>
      </c>
      <c r="I394" s="237">
        <v>0.12</v>
      </c>
      <c r="J394" s="237">
        <v>13.81</v>
      </c>
      <c r="K394" s="237">
        <v>1E-3</v>
      </c>
      <c r="L394" s="237">
        <v>5.0179999999999998</v>
      </c>
      <c r="M394" s="175">
        <v>2000</v>
      </c>
      <c r="N394" s="55">
        <v>10</v>
      </c>
      <c r="O394" s="60">
        <v>17.681000000000001</v>
      </c>
      <c r="P394" s="237">
        <v>17.128</v>
      </c>
      <c r="Q394" s="237">
        <v>16.609000000000002</v>
      </c>
      <c r="R394" s="237">
        <v>16.120999999999999</v>
      </c>
      <c r="S394" s="237">
        <v>15.661</v>
      </c>
      <c r="T394" s="237">
        <v>15.227</v>
      </c>
      <c r="U394" s="237">
        <v>14.817</v>
      </c>
      <c r="V394" s="237">
        <v>14.430999999999999</v>
      </c>
      <c r="W394" s="237">
        <v>14.058999999999999</v>
      </c>
      <c r="X394" s="237">
        <v>13.705</v>
      </c>
      <c r="Y394" s="237">
        <v>13.371</v>
      </c>
      <c r="Z394" s="237">
        <v>13.048</v>
      </c>
      <c r="AA394" s="237">
        <v>12.741</v>
      </c>
      <c r="AB394" s="237">
        <v>12.445</v>
      </c>
      <c r="AC394" s="237">
        <v>12.167</v>
      </c>
      <c r="AD394" s="237">
        <v>11.898</v>
      </c>
      <c r="AE394" s="237">
        <v>11.641</v>
      </c>
      <c r="AF394" s="237">
        <v>11.394</v>
      </c>
      <c r="AG394" s="237">
        <v>11.154</v>
      </c>
      <c r="AH394" s="238">
        <v>10.926</v>
      </c>
    </row>
    <row r="395" spans="1:34" x14ac:dyDescent="0.25">
      <c r="A395" s="51" t="s">
        <v>1107</v>
      </c>
      <c r="B395" s="177">
        <v>271815</v>
      </c>
      <c r="C395" s="175" t="s">
        <v>674</v>
      </c>
      <c r="D395" s="175">
        <v>50</v>
      </c>
      <c r="E395" s="175">
        <v>135</v>
      </c>
      <c r="F395" s="237">
        <v>455.38</v>
      </c>
      <c r="G395" s="237">
        <v>3527.51</v>
      </c>
      <c r="H395" s="237">
        <v>2434.4929999999999</v>
      </c>
      <c r="I395" s="237">
        <v>0.33600000000000002</v>
      </c>
      <c r="J395" s="237">
        <v>13.819000000000001</v>
      </c>
      <c r="K395" s="237">
        <v>1E-3</v>
      </c>
      <c r="L395" s="237">
        <v>5.0190000000000001</v>
      </c>
      <c r="M395" s="175">
        <v>2000</v>
      </c>
      <c r="N395" s="55">
        <v>10</v>
      </c>
      <c r="O395" s="60">
        <v>17.695</v>
      </c>
      <c r="P395" s="237">
        <v>17.141999999999999</v>
      </c>
      <c r="Q395" s="237">
        <v>16.625</v>
      </c>
      <c r="R395" s="237">
        <v>16.135999999999999</v>
      </c>
      <c r="S395" s="237">
        <v>15.676</v>
      </c>
      <c r="T395" s="237">
        <v>15.241</v>
      </c>
      <c r="U395" s="237">
        <v>14.827999999999999</v>
      </c>
      <c r="V395" s="237">
        <v>14.435</v>
      </c>
      <c r="W395" s="237">
        <v>14.064</v>
      </c>
      <c r="X395" s="237">
        <v>13.712999999999999</v>
      </c>
      <c r="Y395" s="237">
        <v>13.377000000000001</v>
      </c>
      <c r="Z395" s="237">
        <v>13.055999999999999</v>
      </c>
      <c r="AA395" s="237">
        <v>12.747</v>
      </c>
      <c r="AB395" s="237">
        <v>12.452999999999999</v>
      </c>
      <c r="AC395" s="237">
        <v>12.170999999999999</v>
      </c>
      <c r="AD395" s="237">
        <v>11.904</v>
      </c>
      <c r="AE395" s="237">
        <v>11.648999999999999</v>
      </c>
      <c r="AF395" s="237">
        <v>11.403</v>
      </c>
      <c r="AG395" s="237">
        <v>11.162000000000001</v>
      </c>
      <c r="AH395" s="238">
        <v>10.932</v>
      </c>
    </row>
    <row r="396" spans="1:34" x14ac:dyDescent="0.25">
      <c r="A396" s="51" t="s">
        <v>1108</v>
      </c>
      <c r="B396" s="177">
        <v>271816</v>
      </c>
      <c r="C396" s="175" t="s">
        <v>674</v>
      </c>
      <c r="D396" s="175">
        <v>50</v>
      </c>
      <c r="E396" s="175">
        <v>144</v>
      </c>
      <c r="F396" s="237">
        <v>1262.73</v>
      </c>
      <c r="G396" s="237">
        <v>9290.52</v>
      </c>
      <c r="H396" s="237">
        <v>6805.0259999999998</v>
      </c>
      <c r="I396" s="237">
        <v>1.546</v>
      </c>
      <c r="J396" s="237">
        <v>15.53</v>
      </c>
      <c r="K396" s="237">
        <v>2E-3</v>
      </c>
      <c r="L396" s="237">
        <v>4.9939999999999998</v>
      </c>
      <c r="M396" s="175">
        <v>2000</v>
      </c>
      <c r="N396" s="55">
        <v>10</v>
      </c>
      <c r="O396" s="60">
        <v>19.815000000000001</v>
      </c>
      <c r="P396" s="237">
        <v>19.204999999999998</v>
      </c>
      <c r="Q396" s="237">
        <v>18.63</v>
      </c>
      <c r="R396" s="237">
        <v>18.091000000000001</v>
      </c>
      <c r="S396" s="237">
        <v>17.582000000000001</v>
      </c>
      <c r="T396" s="237">
        <v>17.097999999999999</v>
      </c>
      <c r="U396" s="237">
        <v>16.641999999999999</v>
      </c>
      <c r="V396" s="237">
        <v>16.212</v>
      </c>
      <c r="W396" s="237">
        <v>15.802</v>
      </c>
      <c r="X396" s="237">
        <v>15.413</v>
      </c>
      <c r="Y396" s="237">
        <v>15.039</v>
      </c>
      <c r="Z396" s="237">
        <v>14.682</v>
      </c>
      <c r="AA396" s="237">
        <v>14.343999999999999</v>
      </c>
      <c r="AB396" s="237">
        <v>14.02</v>
      </c>
      <c r="AC396" s="237">
        <v>13.71</v>
      </c>
      <c r="AD396" s="237">
        <v>13.411</v>
      </c>
      <c r="AE396" s="237">
        <v>13.125</v>
      </c>
      <c r="AF396" s="237">
        <v>12.853</v>
      </c>
      <c r="AG396" s="237">
        <v>12.589</v>
      </c>
      <c r="AH396" s="238">
        <v>12.335000000000001</v>
      </c>
    </row>
    <row r="397" spans="1:34" x14ac:dyDescent="0.25">
      <c r="A397" s="51" t="s">
        <v>1108</v>
      </c>
      <c r="B397" s="177">
        <v>271816</v>
      </c>
      <c r="C397" s="175" t="s">
        <v>674</v>
      </c>
      <c r="D397" s="175">
        <v>50</v>
      </c>
      <c r="E397" s="175">
        <v>144</v>
      </c>
      <c r="F397" s="237">
        <v>1267.43</v>
      </c>
      <c r="G397" s="237">
        <v>9318.39</v>
      </c>
      <c r="H397" s="237">
        <v>6823.9809999999998</v>
      </c>
      <c r="I397" s="237">
        <v>0.57899999999999996</v>
      </c>
      <c r="J397" s="237">
        <v>15.393000000000001</v>
      </c>
      <c r="K397" s="237">
        <v>1.2E-2</v>
      </c>
      <c r="L397" s="237">
        <v>4.9930000000000003</v>
      </c>
      <c r="M397" s="175">
        <v>2000</v>
      </c>
      <c r="N397" s="55">
        <v>10</v>
      </c>
      <c r="O397" s="60">
        <v>19.849</v>
      </c>
      <c r="P397" s="237">
        <v>19.236999999999998</v>
      </c>
      <c r="Q397" s="237">
        <v>18.661999999999999</v>
      </c>
      <c r="R397" s="237">
        <v>18.117000000000001</v>
      </c>
      <c r="S397" s="237">
        <v>17.603999999999999</v>
      </c>
      <c r="T397" s="237">
        <v>17.117999999999999</v>
      </c>
      <c r="U397" s="237">
        <v>16.652000000000001</v>
      </c>
      <c r="V397" s="237">
        <v>16.219000000000001</v>
      </c>
      <c r="W397" s="237">
        <v>15.808999999999999</v>
      </c>
      <c r="X397" s="237">
        <v>15.417999999999999</v>
      </c>
      <c r="Y397" s="237">
        <v>15.045999999999999</v>
      </c>
      <c r="Z397" s="237">
        <v>14.693</v>
      </c>
      <c r="AA397" s="237">
        <v>14.352</v>
      </c>
      <c r="AB397" s="237">
        <v>14.026999999999999</v>
      </c>
      <c r="AC397" s="237">
        <v>13.714</v>
      </c>
      <c r="AD397" s="237">
        <v>13.419</v>
      </c>
      <c r="AE397" s="237">
        <v>13.132999999999999</v>
      </c>
      <c r="AF397" s="237">
        <v>12.856999999999999</v>
      </c>
      <c r="AG397" s="237">
        <v>12.593</v>
      </c>
      <c r="AH397" s="238">
        <v>12.336</v>
      </c>
    </row>
    <row r="398" spans="1:34" x14ac:dyDescent="0.25">
      <c r="A398" s="51" t="s">
        <v>1108</v>
      </c>
      <c r="B398" s="177">
        <v>271816</v>
      </c>
      <c r="C398" s="175" t="s">
        <v>674</v>
      </c>
      <c r="D398" s="175">
        <v>50</v>
      </c>
      <c r="E398" s="175">
        <v>144</v>
      </c>
      <c r="F398" s="237">
        <v>1272.5</v>
      </c>
      <c r="G398" s="237">
        <v>9359.67</v>
      </c>
      <c r="H398" s="237">
        <v>6852.6390000000001</v>
      </c>
      <c r="I398" s="237">
        <v>0.68899999999999995</v>
      </c>
      <c r="J398" s="237">
        <v>15.571</v>
      </c>
      <c r="K398" s="237">
        <v>4.0000000000000001E-3</v>
      </c>
      <c r="L398" s="237">
        <v>4.992</v>
      </c>
      <c r="M398" s="175">
        <v>2000</v>
      </c>
      <c r="N398" s="55">
        <v>10</v>
      </c>
      <c r="O398" s="60">
        <v>19.882000000000001</v>
      </c>
      <c r="P398" s="237">
        <v>19.268000000000001</v>
      </c>
      <c r="Q398" s="237">
        <v>18.690999999999999</v>
      </c>
      <c r="R398" s="237">
        <v>18.149000000000001</v>
      </c>
      <c r="S398" s="237">
        <v>17.635999999999999</v>
      </c>
      <c r="T398" s="237">
        <v>17.151</v>
      </c>
      <c r="U398" s="237">
        <v>16.692</v>
      </c>
      <c r="V398" s="237">
        <v>16.257999999999999</v>
      </c>
      <c r="W398" s="237">
        <v>15.845000000000001</v>
      </c>
      <c r="X398" s="237">
        <v>15.451000000000001</v>
      </c>
      <c r="Y398" s="237">
        <v>15.079000000000001</v>
      </c>
      <c r="Z398" s="237">
        <v>14.721</v>
      </c>
      <c r="AA398" s="237">
        <v>14.378</v>
      </c>
      <c r="AB398" s="237">
        <v>14.048</v>
      </c>
      <c r="AC398" s="237">
        <v>13.734999999999999</v>
      </c>
      <c r="AD398" s="237">
        <v>13.436999999999999</v>
      </c>
      <c r="AE398" s="237">
        <v>13.15</v>
      </c>
      <c r="AF398" s="237">
        <v>12.872999999999999</v>
      </c>
      <c r="AG398" s="237">
        <v>12.608000000000001</v>
      </c>
      <c r="AH398" s="238">
        <v>12.353</v>
      </c>
    </row>
    <row r="399" spans="1:34" x14ac:dyDescent="0.25">
      <c r="A399" s="51" t="s">
        <v>1109</v>
      </c>
      <c r="B399" s="177">
        <v>271817</v>
      </c>
      <c r="C399" s="175" t="s">
        <v>674</v>
      </c>
      <c r="D399" s="175">
        <v>50</v>
      </c>
      <c r="E399" s="175">
        <v>134</v>
      </c>
      <c r="F399" s="237">
        <v>1001.91</v>
      </c>
      <c r="G399" s="237">
        <v>7922.05</v>
      </c>
      <c r="H399" s="237">
        <v>5409.183</v>
      </c>
      <c r="I399" s="237">
        <v>3.5550000000000002</v>
      </c>
      <c r="J399" s="237">
        <v>15.342000000000001</v>
      </c>
      <c r="K399" s="237">
        <v>2E-3</v>
      </c>
      <c r="L399" s="237">
        <v>5.0030000000000001</v>
      </c>
      <c r="M399" s="175">
        <v>2000</v>
      </c>
      <c r="N399" s="55">
        <v>10</v>
      </c>
      <c r="O399" s="60">
        <v>19.742000000000001</v>
      </c>
      <c r="P399" s="237">
        <v>19.113</v>
      </c>
      <c r="Q399" s="237">
        <v>18.524999999999999</v>
      </c>
      <c r="R399" s="237">
        <v>17.971</v>
      </c>
      <c r="S399" s="237">
        <v>17.448</v>
      </c>
      <c r="T399" s="237">
        <v>16.954000000000001</v>
      </c>
      <c r="U399" s="237">
        <v>16.488</v>
      </c>
      <c r="V399" s="237">
        <v>16.045999999999999</v>
      </c>
      <c r="W399" s="237">
        <v>15.627000000000001</v>
      </c>
      <c r="X399" s="237">
        <v>15.227</v>
      </c>
      <c r="Y399" s="237">
        <v>14.848000000000001</v>
      </c>
      <c r="Z399" s="237">
        <v>14.486000000000001</v>
      </c>
      <c r="AA399" s="237">
        <v>14.14</v>
      </c>
      <c r="AB399" s="237">
        <v>13.811</v>
      </c>
      <c r="AC399" s="237">
        <v>13.496</v>
      </c>
      <c r="AD399" s="237">
        <v>13.195</v>
      </c>
      <c r="AE399" s="237">
        <v>12.906000000000001</v>
      </c>
      <c r="AF399" s="237">
        <v>12.625</v>
      </c>
      <c r="AG399" s="237">
        <v>12.356999999999999</v>
      </c>
      <c r="AH399" s="238">
        <v>12.102</v>
      </c>
    </row>
    <row r="400" spans="1:34" x14ac:dyDescent="0.25">
      <c r="A400" s="51" t="s">
        <v>1109</v>
      </c>
      <c r="B400" s="177">
        <v>271817</v>
      </c>
      <c r="C400" s="175" t="s">
        <v>674</v>
      </c>
      <c r="D400" s="175">
        <v>50</v>
      </c>
      <c r="E400" s="175">
        <v>134</v>
      </c>
      <c r="F400" s="237">
        <v>993.62</v>
      </c>
      <c r="G400" s="237">
        <v>7789.47</v>
      </c>
      <c r="H400" s="237">
        <v>5365.6049999999996</v>
      </c>
      <c r="I400" s="237">
        <v>2.403</v>
      </c>
      <c r="J400" s="237">
        <v>15.282</v>
      </c>
      <c r="K400" s="237">
        <v>4.0000000000000001E-3</v>
      </c>
      <c r="L400" s="237">
        <v>5.0469999999999997</v>
      </c>
      <c r="M400" s="175">
        <v>2000</v>
      </c>
      <c r="N400" s="55">
        <v>10</v>
      </c>
      <c r="O400" s="60">
        <v>19.667999999999999</v>
      </c>
      <c r="P400" s="237">
        <v>19.041</v>
      </c>
      <c r="Q400" s="237">
        <v>18.452999999999999</v>
      </c>
      <c r="R400" s="237">
        <v>17.902000000000001</v>
      </c>
      <c r="S400" s="237">
        <v>17.381</v>
      </c>
      <c r="T400" s="237">
        <v>16.887</v>
      </c>
      <c r="U400" s="237">
        <v>16.422999999999998</v>
      </c>
      <c r="V400" s="237">
        <v>15.981</v>
      </c>
      <c r="W400" s="237">
        <v>15.561</v>
      </c>
      <c r="X400" s="237">
        <v>15.164</v>
      </c>
      <c r="Y400" s="237">
        <v>14.787000000000001</v>
      </c>
      <c r="Z400" s="237">
        <v>14.426</v>
      </c>
      <c r="AA400" s="237">
        <v>14.081</v>
      </c>
      <c r="AB400" s="237">
        <v>13.750999999999999</v>
      </c>
      <c r="AC400" s="237">
        <v>13.435</v>
      </c>
      <c r="AD400" s="237">
        <v>13.135999999999999</v>
      </c>
      <c r="AE400" s="237">
        <v>12.848000000000001</v>
      </c>
      <c r="AF400" s="237">
        <v>12.568</v>
      </c>
      <c r="AG400" s="237">
        <v>12.302</v>
      </c>
      <c r="AH400" s="238">
        <v>12.045999999999999</v>
      </c>
    </row>
    <row r="401" spans="1:34" x14ac:dyDescent="0.25">
      <c r="A401" s="51" t="s">
        <v>1109</v>
      </c>
      <c r="B401" s="177">
        <v>271817</v>
      </c>
      <c r="C401" s="175" t="s">
        <v>674</v>
      </c>
      <c r="D401" s="175">
        <v>50</v>
      </c>
      <c r="E401" s="175">
        <v>134</v>
      </c>
      <c r="F401" s="237">
        <v>992.02</v>
      </c>
      <c r="G401" s="237">
        <v>7777.58</v>
      </c>
      <c r="H401" s="237">
        <v>5354.1369999999997</v>
      </c>
      <c r="I401" s="237">
        <v>1.7569999999999999</v>
      </c>
      <c r="J401" s="237">
        <v>15.269</v>
      </c>
      <c r="K401" s="237">
        <v>1E-3</v>
      </c>
      <c r="L401" s="237">
        <v>5.0439999999999996</v>
      </c>
      <c r="M401" s="175">
        <v>2000</v>
      </c>
      <c r="N401" s="55">
        <v>10</v>
      </c>
      <c r="O401" s="60">
        <v>19.646999999999998</v>
      </c>
      <c r="P401" s="237">
        <v>19.02</v>
      </c>
      <c r="Q401" s="237">
        <v>18.431000000000001</v>
      </c>
      <c r="R401" s="237">
        <v>17.881</v>
      </c>
      <c r="S401" s="237">
        <v>17.358000000000001</v>
      </c>
      <c r="T401" s="237">
        <v>16.867000000000001</v>
      </c>
      <c r="U401" s="237">
        <v>16.402999999999999</v>
      </c>
      <c r="V401" s="237">
        <v>15.961</v>
      </c>
      <c r="W401" s="237">
        <v>15.541</v>
      </c>
      <c r="X401" s="237">
        <v>15.146000000000001</v>
      </c>
      <c r="Y401" s="237">
        <v>14.766999999999999</v>
      </c>
      <c r="Z401" s="237">
        <v>14.406000000000001</v>
      </c>
      <c r="AA401" s="237">
        <v>14.063000000000001</v>
      </c>
      <c r="AB401" s="237">
        <v>13.733000000000001</v>
      </c>
      <c r="AC401" s="237">
        <v>13.417</v>
      </c>
      <c r="AD401" s="237">
        <v>13.118</v>
      </c>
      <c r="AE401" s="237">
        <v>12.831</v>
      </c>
      <c r="AF401" s="237">
        <v>12.551</v>
      </c>
      <c r="AG401" s="237">
        <v>12.286</v>
      </c>
      <c r="AH401" s="238">
        <v>12.03</v>
      </c>
    </row>
    <row r="402" spans="1:34" x14ac:dyDescent="0.25">
      <c r="A402" s="51" t="s">
        <v>1110</v>
      </c>
      <c r="B402" s="177">
        <v>271818</v>
      </c>
      <c r="C402" s="175" t="s">
        <v>674</v>
      </c>
      <c r="D402" s="175">
        <v>50</v>
      </c>
      <c r="E402" s="175">
        <v>135</v>
      </c>
      <c r="F402" s="237">
        <v>259.61</v>
      </c>
      <c r="G402" s="237">
        <v>2007.55</v>
      </c>
      <c r="H402" s="237">
        <v>1382.788</v>
      </c>
      <c r="I402" s="237">
        <v>0.34499999999999997</v>
      </c>
      <c r="J402" s="237">
        <v>15.352</v>
      </c>
      <c r="K402" s="237">
        <v>5.0000000000000001E-3</v>
      </c>
      <c r="L402" s="237">
        <v>5.0090000000000003</v>
      </c>
      <c r="M402" s="175">
        <v>2000</v>
      </c>
      <c r="N402" s="55">
        <v>10</v>
      </c>
      <c r="O402" s="60">
        <v>19.193000000000001</v>
      </c>
      <c r="P402" s="237">
        <v>18.649000000000001</v>
      </c>
      <c r="Q402" s="237">
        <v>18.138999999999999</v>
      </c>
      <c r="R402" s="237">
        <v>17.655999999999999</v>
      </c>
      <c r="S402" s="237">
        <v>17.202000000000002</v>
      </c>
      <c r="T402" s="237">
        <v>16.768999999999998</v>
      </c>
      <c r="U402" s="237">
        <v>16.355</v>
      </c>
      <c r="V402" s="237">
        <v>15.962</v>
      </c>
      <c r="W402" s="237">
        <v>15.592000000000001</v>
      </c>
      <c r="X402" s="237">
        <v>15.238</v>
      </c>
      <c r="Y402" s="237">
        <v>14.897</v>
      </c>
      <c r="Z402" s="237">
        <v>14.571999999999999</v>
      </c>
      <c r="AA402" s="237">
        <v>14.263</v>
      </c>
      <c r="AB402" s="237">
        <v>13.967000000000001</v>
      </c>
      <c r="AC402" s="237">
        <v>13.686</v>
      </c>
      <c r="AD402" s="237">
        <v>13.411</v>
      </c>
      <c r="AE402" s="237">
        <v>13.147</v>
      </c>
      <c r="AF402" s="237">
        <v>12.895</v>
      </c>
      <c r="AG402" s="237">
        <v>12.651999999999999</v>
      </c>
      <c r="AH402" s="238">
        <v>12.416</v>
      </c>
    </row>
    <row r="403" spans="1:34" x14ac:dyDescent="0.25">
      <c r="A403" s="51" t="s">
        <v>1110</v>
      </c>
      <c r="B403" s="177">
        <v>271818</v>
      </c>
      <c r="C403" s="175" t="s">
        <v>674</v>
      </c>
      <c r="D403" s="175">
        <v>50</v>
      </c>
      <c r="E403" s="175">
        <v>135</v>
      </c>
      <c r="F403" s="237">
        <v>259.38</v>
      </c>
      <c r="G403" s="237">
        <v>2008.23</v>
      </c>
      <c r="H403" s="237">
        <v>1382.846</v>
      </c>
      <c r="I403" s="237">
        <v>0.14000000000000001</v>
      </c>
      <c r="J403" s="237">
        <v>15.34</v>
      </c>
      <c r="K403" s="237">
        <v>3.0000000000000001E-3</v>
      </c>
      <c r="L403" s="237">
        <v>5.008</v>
      </c>
      <c r="M403" s="175">
        <v>2000</v>
      </c>
      <c r="N403" s="55">
        <v>10</v>
      </c>
      <c r="O403" s="60">
        <v>19.242999999999999</v>
      </c>
      <c r="P403" s="237">
        <v>18.693999999999999</v>
      </c>
      <c r="Q403" s="237">
        <v>18.18</v>
      </c>
      <c r="R403" s="237">
        <v>17.690000000000001</v>
      </c>
      <c r="S403" s="237">
        <v>17.23</v>
      </c>
      <c r="T403" s="237">
        <v>16.795000000000002</v>
      </c>
      <c r="U403" s="237">
        <v>16.379000000000001</v>
      </c>
      <c r="V403" s="237">
        <v>15.987</v>
      </c>
      <c r="W403" s="237">
        <v>15.612</v>
      </c>
      <c r="X403" s="237">
        <v>15.256</v>
      </c>
      <c r="Y403" s="237">
        <v>14.912000000000001</v>
      </c>
      <c r="Z403" s="237">
        <v>14.584</v>
      </c>
      <c r="AA403" s="237">
        <v>14.272</v>
      </c>
      <c r="AB403" s="237">
        <v>13.974</v>
      </c>
      <c r="AC403" s="237">
        <v>13.688000000000001</v>
      </c>
      <c r="AD403" s="237">
        <v>13.409000000000001</v>
      </c>
      <c r="AE403" s="237">
        <v>13.143000000000001</v>
      </c>
      <c r="AF403" s="237">
        <v>12.89</v>
      </c>
      <c r="AG403" s="237">
        <v>12.646000000000001</v>
      </c>
      <c r="AH403" s="238">
        <v>12.407</v>
      </c>
    </row>
    <row r="404" spans="1:34" x14ac:dyDescent="0.25">
      <c r="A404" s="51" t="s">
        <v>1110</v>
      </c>
      <c r="B404" s="177">
        <v>271818</v>
      </c>
      <c r="C404" s="175" t="s">
        <v>674</v>
      </c>
      <c r="D404" s="175">
        <v>50</v>
      </c>
      <c r="E404" s="175">
        <v>135</v>
      </c>
      <c r="F404" s="237">
        <v>258.86</v>
      </c>
      <c r="G404" s="237">
        <v>2000.87</v>
      </c>
      <c r="H404" s="237">
        <v>1378.598</v>
      </c>
      <c r="I404" s="237">
        <v>0.152</v>
      </c>
      <c r="J404" s="237">
        <v>15.297000000000001</v>
      </c>
      <c r="K404" s="237">
        <v>3.0000000000000001E-3</v>
      </c>
      <c r="L404" s="237">
        <v>5.0110000000000001</v>
      </c>
      <c r="M404" s="175">
        <v>2000</v>
      </c>
      <c r="N404" s="55">
        <v>10</v>
      </c>
      <c r="O404" s="60">
        <v>19.187999999999999</v>
      </c>
      <c r="P404" s="237">
        <v>18.643999999999998</v>
      </c>
      <c r="Q404" s="237">
        <v>18.128</v>
      </c>
      <c r="R404" s="237">
        <v>17.646999999999998</v>
      </c>
      <c r="S404" s="237">
        <v>17.190000000000001</v>
      </c>
      <c r="T404" s="237">
        <v>16.757000000000001</v>
      </c>
      <c r="U404" s="237">
        <v>16.346</v>
      </c>
      <c r="V404" s="237">
        <v>15.95</v>
      </c>
      <c r="W404" s="237">
        <v>15.577999999999999</v>
      </c>
      <c r="X404" s="237">
        <v>15.224</v>
      </c>
      <c r="Y404" s="237">
        <v>14.885</v>
      </c>
      <c r="Z404" s="237">
        <v>14.555</v>
      </c>
      <c r="AA404" s="237">
        <v>14.239000000000001</v>
      </c>
      <c r="AB404" s="237">
        <v>13.944000000000001</v>
      </c>
      <c r="AC404" s="237">
        <v>13.656000000000001</v>
      </c>
      <c r="AD404" s="237">
        <v>13.379</v>
      </c>
      <c r="AE404" s="237">
        <v>13.118</v>
      </c>
      <c r="AF404" s="237">
        <v>12.863</v>
      </c>
      <c r="AG404" s="237">
        <v>12.621</v>
      </c>
      <c r="AH404" s="238">
        <v>12.387</v>
      </c>
    </row>
    <row r="405" spans="1:34" x14ac:dyDescent="0.25">
      <c r="A405" s="51" t="s">
        <v>1111</v>
      </c>
      <c r="B405" s="177">
        <v>271819</v>
      </c>
      <c r="C405" s="175" t="s">
        <v>674</v>
      </c>
      <c r="D405" s="175">
        <v>50</v>
      </c>
      <c r="E405" s="175">
        <v>145</v>
      </c>
      <c r="F405" s="237">
        <v>286.54000000000002</v>
      </c>
      <c r="G405" s="237">
        <v>2039.39</v>
      </c>
      <c r="H405" s="237">
        <v>1509.385</v>
      </c>
      <c r="I405" s="237">
        <v>0.13600000000000001</v>
      </c>
      <c r="J405" s="237">
        <v>10.875</v>
      </c>
      <c r="K405" s="237">
        <v>1E-3</v>
      </c>
      <c r="L405" s="237">
        <v>5.0110000000000001</v>
      </c>
      <c r="M405" s="175">
        <v>2000</v>
      </c>
      <c r="N405" s="55">
        <v>10</v>
      </c>
      <c r="O405" s="60">
        <v>13.895</v>
      </c>
      <c r="P405" s="237">
        <v>13.465</v>
      </c>
      <c r="Q405" s="237">
        <v>13.061999999999999</v>
      </c>
      <c r="R405" s="237">
        <v>12.682</v>
      </c>
      <c r="S405" s="237">
        <v>12.324</v>
      </c>
      <c r="T405" s="237">
        <v>11.984999999999999</v>
      </c>
      <c r="U405" s="237">
        <v>11.664</v>
      </c>
      <c r="V405" s="237">
        <v>11.36</v>
      </c>
      <c r="W405" s="237">
        <v>11.067</v>
      </c>
      <c r="X405" s="237">
        <v>10.791</v>
      </c>
      <c r="Y405" s="237">
        <v>10.529</v>
      </c>
      <c r="Z405" s="237">
        <v>10.28</v>
      </c>
      <c r="AA405" s="237">
        <v>10.045</v>
      </c>
      <c r="AB405" s="237">
        <v>9.82</v>
      </c>
      <c r="AC405" s="237">
        <v>9.6010000000000009</v>
      </c>
      <c r="AD405" s="237">
        <v>9.391</v>
      </c>
      <c r="AE405" s="237">
        <v>9.19</v>
      </c>
      <c r="AF405" s="237">
        <v>8.9969999999999999</v>
      </c>
      <c r="AG405" s="237">
        <v>8.8119999999999994</v>
      </c>
      <c r="AH405" s="238">
        <v>8.6319999999999997</v>
      </c>
    </row>
    <row r="406" spans="1:34" x14ac:dyDescent="0.25">
      <c r="A406" s="51" t="s">
        <v>1111</v>
      </c>
      <c r="B406" s="177">
        <v>271819</v>
      </c>
      <c r="C406" s="175" t="s">
        <v>674</v>
      </c>
      <c r="D406" s="175">
        <v>50</v>
      </c>
      <c r="E406" s="175">
        <v>145</v>
      </c>
      <c r="F406" s="237">
        <v>286.39999999999998</v>
      </c>
      <c r="G406" s="237">
        <v>2037.17</v>
      </c>
      <c r="H406" s="237">
        <v>1508.067</v>
      </c>
      <c r="I406" s="237">
        <v>5.7000000000000002E-2</v>
      </c>
      <c r="J406" s="237">
        <v>10.877000000000001</v>
      </c>
      <c r="K406" s="237">
        <v>2E-3</v>
      </c>
      <c r="L406" s="237">
        <v>5.0119999999999996</v>
      </c>
      <c r="M406" s="175">
        <v>2000</v>
      </c>
      <c r="N406" s="55">
        <v>10</v>
      </c>
      <c r="O406" s="60">
        <v>13.888</v>
      </c>
      <c r="P406" s="237">
        <v>13.461</v>
      </c>
      <c r="Q406" s="237">
        <v>13.054</v>
      </c>
      <c r="R406" s="237">
        <v>12.672000000000001</v>
      </c>
      <c r="S406" s="237">
        <v>12.315</v>
      </c>
      <c r="T406" s="237">
        <v>11.978999999999999</v>
      </c>
      <c r="U406" s="237">
        <v>11.661</v>
      </c>
      <c r="V406" s="237">
        <v>11.356</v>
      </c>
      <c r="W406" s="237">
        <v>11.066000000000001</v>
      </c>
      <c r="X406" s="237">
        <v>10.792</v>
      </c>
      <c r="Y406" s="237">
        <v>10.528</v>
      </c>
      <c r="Z406" s="237">
        <v>10.276999999999999</v>
      </c>
      <c r="AA406" s="237">
        <v>10.041</v>
      </c>
      <c r="AB406" s="237">
        <v>9.8109999999999999</v>
      </c>
      <c r="AC406" s="237">
        <v>9.5869999999999997</v>
      </c>
      <c r="AD406" s="237">
        <v>9.3819999999999997</v>
      </c>
      <c r="AE406" s="237">
        <v>9.1850000000000005</v>
      </c>
      <c r="AF406" s="237">
        <v>8.9879999999999995</v>
      </c>
      <c r="AG406" s="237">
        <v>8.8030000000000008</v>
      </c>
      <c r="AH406" s="238">
        <v>8.6280000000000001</v>
      </c>
    </row>
    <row r="407" spans="1:34" x14ac:dyDescent="0.25">
      <c r="A407" s="51" t="s">
        <v>1111</v>
      </c>
      <c r="B407" s="177">
        <v>271819</v>
      </c>
      <c r="C407" s="175" t="s">
        <v>674</v>
      </c>
      <c r="D407" s="175">
        <v>50</v>
      </c>
      <c r="E407" s="175">
        <v>145</v>
      </c>
      <c r="F407" s="237">
        <v>286.68</v>
      </c>
      <c r="G407" s="237">
        <v>2040.05</v>
      </c>
      <c r="H407" s="237">
        <v>1509.8320000000001</v>
      </c>
      <c r="I407" s="237">
        <v>1.7000000000000001E-2</v>
      </c>
      <c r="J407" s="237">
        <v>10.882</v>
      </c>
      <c r="K407" s="237">
        <v>5.0000000000000001E-3</v>
      </c>
      <c r="L407" s="237">
        <v>5.0110000000000001</v>
      </c>
      <c r="M407" s="175">
        <v>2000</v>
      </c>
      <c r="N407" s="55">
        <v>10</v>
      </c>
      <c r="O407" s="60">
        <v>13.885</v>
      </c>
      <c r="P407" s="237">
        <v>13.455</v>
      </c>
      <c r="Q407" s="237">
        <v>13.052</v>
      </c>
      <c r="R407" s="237">
        <v>12.67</v>
      </c>
      <c r="S407" s="237">
        <v>12.311</v>
      </c>
      <c r="T407" s="237">
        <v>11.975</v>
      </c>
      <c r="U407" s="237">
        <v>11.654</v>
      </c>
      <c r="V407" s="237">
        <v>11.349</v>
      </c>
      <c r="W407" s="237">
        <v>11.057</v>
      </c>
      <c r="X407" s="237">
        <v>10.782</v>
      </c>
      <c r="Y407" s="237">
        <v>10.521000000000001</v>
      </c>
      <c r="Z407" s="237">
        <v>10.271000000000001</v>
      </c>
      <c r="AA407" s="237">
        <v>10.034000000000001</v>
      </c>
      <c r="AB407" s="237">
        <v>9.8019999999999996</v>
      </c>
      <c r="AC407" s="237">
        <v>9.5830000000000002</v>
      </c>
      <c r="AD407" s="237">
        <v>9.3729999999999993</v>
      </c>
      <c r="AE407" s="237">
        <v>9.173</v>
      </c>
      <c r="AF407" s="237">
        <v>8.9809999999999999</v>
      </c>
      <c r="AG407" s="237">
        <v>8.7949999999999999</v>
      </c>
      <c r="AH407" s="238">
        <v>8.6150000000000002</v>
      </c>
    </row>
    <row r="408" spans="1:34" x14ac:dyDescent="0.25">
      <c r="A408" s="51" t="s">
        <v>1112</v>
      </c>
      <c r="B408" s="177">
        <v>271820</v>
      </c>
      <c r="C408" s="175" t="s">
        <v>674</v>
      </c>
      <c r="D408" s="175">
        <v>50</v>
      </c>
      <c r="E408" s="175">
        <v>147</v>
      </c>
      <c r="F408" s="237">
        <v>168.29</v>
      </c>
      <c r="G408" s="237">
        <v>1192.3599999999999</v>
      </c>
      <c r="H408" s="237">
        <v>892.96400000000006</v>
      </c>
      <c r="I408" s="237">
        <v>0.01</v>
      </c>
      <c r="J408" s="237">
        <v>19.21</v>
      </c>
      <c r="K408" s="237">
        <v>1.0999999999999999E-2</v>
      </c>
      <c r="L408" s="237">
        <v>5.0019999999999998</v>
      </c>
      <c r="M408" s="175">
        <v>2000</v>
      </c>
      <c r="N408" s="55">
        <v>10</v>
      </c>
      <c r="O408" s="60">
        <v>23.396000000000001</v>
      </c>
      <c r="P408" s="237">
        <v>22.818999999999999</v>
      </c>
      <c r="Q408" s="237">
        <v>22.277000000000001</v>
      </c>
      <c r="R408" s="237">
        <v>21.763999999999999</v>
      </c>
      <c r="S408" s="237">
        <v>21.273</v>
      </c>
      <c r="T408" s="237">
        <v>20.803999999999998</v>
      </c>
      <c r="U408" s="237">
        <v>20.364000000000001</v>
      </c>
      <c r="V408" s="237">
        <v>19.949000000000002</v>
      </c>
      <c r="W408" s="237">
        <v>19.555</v>
      </c>
      <c r="X408" s="237">
        <v>19.167999999999999</v>
      </c>
      <c r="Y408" s="237">
        <v>18.797000000000001</v>
      </c>
      <c r="Z408" s="237">
        <v>18.439</v>
      </c>
      <c r="AA408" s="237">
        <v>18.103000000000002</v>
      </c>
      <c r="AB408" s="237">
        <v>17.771000000000001</v>
      </c>
      <c r="AC408" s="237">
        <v>17.449000000000002</v>
      </c>
      <c r="AD408" s="237">
        <v>17.143999999999998</v>
      </c>
      <c r="AE408" s="237">
        <v>16.852</v>
      </c>
      <c r="AF408" s="237">
        <v>16.568999999999999</v>
      </c>
      <c r="AG408" s="237">
        <v>16.294</v>
      </c>
      <c r="AH408" s="238">
        <v>16.029</v>
      </c>
    </row>
    <row r="409" spans="1:34" x14ac:dyDescent="0.25">
      <c r="A409" s="51" t="s">
        <v>1112</v>
      </c>
      <c r="B409" s="177">
        <v>271820</v>
      </c>
      <c r="C409" s="175" t="s">
        <v>674</v>
      </c>
      <c r="D409" s="175">
        <v>50</v>
      </c>
      <c r="E409" s="175">
        <v>147</v>
      </c>
      <c r="F409" s="237">
        <v>166.09</v>
      </c>
      <c r="G409" s="237">
        <v>1176.83</v>
      </c>
      <c r="H409" s="237">
        <v>881.54300000000001</v>
      </c>
      <c r="I409" s="237">
        <v>0.33500000000000002</v>
      </c>
      <c r="J409" s="237">
        <v>19.413</v>
      </c>
      <c r="K409" s="237">
        <v>6.0000000000000001E-3</v>
      </c>
      <c r="L409" s="237">
        <v>5.0030000000000001</v>
      </c>
      <c r="M409" s="175">
        <v>2000</v>
      </c>
      <c r="N409" s="55">
        <v>10</v>
      </c>
      <c r="O409" s="60">
        <v>23.593</v>
      </c>
      <c r="P409" s="237">
        <v>23.018999999999998</v>
      </c>
      <c r="Q409" s="237">
        <v>22.472999999999999</v>
      </c>
      <c r="R409" s="237">
        <v>21.957000000000001</v>
      </c>
      <c r="S409" s="237">
        <v>21.460999999999999</v>
      </c>
      <c r="T409" s="237">
        <v>20.991</v>
      </c>
      <c r="U409" s="237">
        <v>20.544</v>
      </c>
      <c r="V409" s="237">
        <v>20.117000000000001</v>
      </c>
      <c r="W409" s="237">
        <v>19.712</v>
      </c>
      <c r="X409" s="237">
        <v>19.324999999999999</v>
      </c>
      <c r="Y409" s="237">
        <v>18.952000000000002</v>
      </c>
      <c r="Z409" s="237">
        <v>18.593</v>
      </c>
      <c r="AA409" s="237">
        <v>18.242999999999999</v>
      </c>
      <c r="AB409" s="237">
        <v>17.914000000000001</v>
      </c>
      <c r="AC409" s="237">
        <v>17.597999999999999</v>
      </c>
      <c r="AD409" s="237">
        <v>17.288</v>
      </c>
      <c r="AE409" s="237">
        <v>16.989999999999998</v>
      </c>
      <c r="AF409" s="237">
        <v>16.704999999999998</v>
      </c>
      <c r="AG409" s="237">
        <v>16.428000000000001</v>
      </c>
      <c r="AH409" s="238">
        <v>16.154</v>
      </c>
    </row>
    <row r="410" spans="1:34" x14ac:dyDescent="0.25">
      <c r="A410" s="51" t="s">
        <v>1112</v>
      </c>
      <c r="B410" s="177">
        <v>271820</v>
      </c>
      <c r="C410" s="175" t="s">
        <v>674</v>
      </c>
      <c r="D410" s="175">
        <v>50</v>
      </c>
      <c r="E410" s="175">
        <v>147</v>
      </c>
      <c r="F410" s="237">
        <v>164.46</v>
      </c>
      <c r="G410" s="237">
        <v>1166.24</v>
      </c>
      <c r="H410" s="237">
        <v>873.52</v>
      </c>
      <c r="I410" s="237">
        <v>0.18099999999999999</v>
      </c>
      <c r="J410" s="237">
        <v>19.545000000000002</v>
      </c>
      <c r="K410" s="237">
        <v>4.0000000000000001E-3</v>
      </c>
      <c r="L410" s="237">
        <v>5.0019999999999998</v>
      </c>
      <c r="M410" s="175">
        <v>2000</v>
      </c>
      <c r="N410" s="55">
        <v>10</v>
      </c>
      <c r="O410" s="60">
        <v>23.768000000000001</v>
      </c>
      <c r="P410" s="237">
        <v>23.19</v>
      </c>
      <c r="Q410" s="237">
        <v>22.643000000000001</v>
      </c>
      <c r="R410" s="237">
        <v>22.122</v>
      </c>
      <c r="S410" s="237">
        <v>21.629000000000001</v>
      </c>
      <c r="T410" s="237">
        <v>21.155999999999999</v>
      </c>
      <c r="U410" s="237">
        <v>20.707999999999998</v>
      </c>
      <c r="V410" s="237">
        <v>20.276</v>
      </c>
      <c r="W410" s="237">
        <v>19.858000000000001</v>
      </c>
      <c r="X410" s="237">
        <v>19.459</v>
      </c>
      <c r="Y410" s="237">
        <v>19.085999999999999</v>
      </c>
      <c r="Z410" s="237">
        <v>18.728999999999999</v>
      </c>
      <c r="AA410" s="237">
        <v>18.382999999999999</v>
      </c>
      <c r="AB410" s="237">
        <v>18.056999999999999</v>
      </c>
      <c r="AC410" s="237">
        <v>17.73</v>
      </c>
      <c r="AD410" s="237">
        <v>17.423999999999999</v>
      </c>
      <c r="AE410" s="237">
        <v>17.123999999999999</v>
      </c>
      <c r="AF410" s="237">
        <v>16.837</v>
      </c>
      <c r="AG410" s="237">
        <v>16.564</v>
      </c>
      <c r="AH410" s="238">
        <v>16.298999999999999</v>
      </c>
    </row>
    <row r="411" spans="1:34" x14ac:dyDescent="0.25">
      <c r="A411" s="51" t="s">
        <v>1113</v>
      </c>
      <c r="B411" s="177">
        <v>271821</v>
      </c>
      <c r="C411" s="175" t="s">
        <v>674</v>
      </c>
      <c r="D411" s="175">
        <v>50</v>
      </c>
      <c r="E411" s="175">
        <v>147</v>
      </c>
      <c r="F411" s="237">
        <v>198.42</v>
      </c>
      <c r="G411" s="237">
        <v>1395.01</v>
      </c>
      <c r="H411" s="237">
        <v>1045.414</v>
      </c>
      <c r="I411" s="237">
        <v>0.32200000000000001</v>
      </c>
      <c r="J411" s="237">
        <v>10.456</v>
      </c>
      <c r="K411" s="237">
        <v>2E-3</v>
      </c>
      <c r="L411" s="237">
        <v>5.0049999999999999</v>
      </c>
      <c r="M411" s="175">
        <v>2000</v>
      </c>
      <c r="N411" s="55">
        <v>10</v>
      </c>
      <c r="O411" s="60">
        <v>13.367000000000001</v>
      </c>
      <c r="P411" s="237">
        <v>12.955</v>
      </c>
      <c r="Q411" s="237">
        <v>12.563000000000001</v>
      </c>
      <c r="R411" s="237">
        <v>12.191000000000001</v>
      </c>
      <c r="S411" s="237">
        <v>11.848000000000001</v>
      </c>
      <c r="T411" s="237">
        <v>11.526</v>
      </c>
      <c r="U411" s="237">
        <v>11.212999999999999</v>
      </c>
      <c r="V411" s="237">
        <v>10.92</v>
      </c>
      <c r="W411" s="237">
        <v>10.641999999999999</v>
      </c>
      <c r="X411" s="237">
        <v>10.377000000000001</v>
      </c>
      <c r="Y411" s="237">
        <v>10.119999999999999</v>
      </c>
      <c r="Z411" s="237">
        <v>9.8789999999999996</v>
      </c>
      <c r="AA411" s="237">
        <v>9.6509999999999998</v>
      </c>
      <c r="AB411" s="237">
        <v>9.4309999999999992</v>
      </c>
      <c r="AC411" s="237">
        <v>9.2219999999999995</v>
      </c>
      <c r="AD411" s="237">
        <v>9.016</v>
      </c>
      <c r="AE411" s="237">
        <v>8.8209999999999997</v>
      </c>
      <c r="AF411" s="237">
        <v>8.641</v>
      </c>
      <c r="AG411" s="237">
        <v>8.4629999999999992</v>
      </c>
      <c r="AH411" s="238">
        <v>8.2870000000000008</v>
      </c>
    </row>
    <row r="412" spans="1:34" x14ac:dyDescent="0.25">
      <c r="A412" s="51" t="s">
        <v>1113</v>
      </c>
      <c r="B412" s="177">
        <v>271821</v>
      </c>
      <c r="C412" s="175" t="s">
        <v>674</v>
      </c>
      <c r="D412" s="175">
        <v>50</v>
      </c>
      <c r="E412" s="175">
        <v>147</v>
      </c>
      <c r="F412" s="237">
        <v>197.37</v>
      </c>
      <c r="G412" s="237">
        <v>1387.7</v>
      </c>
      <c r="H412" s="237">
        <v>1040.019</v>
      </c>
      <c r="I412" s="237">
        <v>7.0999999999999994E-2</v>
      </c>
      <c r="J412" s="237">
        <v>10.519</v>
      </c>
      <c r="K412" s="237">
        <v>4.0000000000000001E-3</v>
      </c>
      <c r="L412" s="237">
        <v>5.0049999999999999</v>
      </c>
      <c r="M412" s="175">
        <v>2000</v>
      </c>
      <c r="N412" s="55">
        <v>10</v>
      </c>
      <c r="O412" s="60">
        <v>13.448</v>
      </c>
      <c r="P412" s="237">
        <v>13.031000000000001</v>
      </c>
      <c r="Q412" s="237">
        <v>12.638999999999999</v>
      </c>
      <c r="R412" s="237">
        <v>12.273999999999999</v>
      </c>
      <c r="S412" s="237">
        <v>11.928000000000001</v>
      </c>
      <c r="T412" s="237">
        <v>11.597</v>
      </c>
      <c r="U412" s="237">
        <v>11.284000000000001</v>
      </c>
      <c r="V412" s="237">
        <v>10.99</v>
      </c>
      <c r="W412" s="237">
        <v>10.711</v>
      </c>
      <c r="X412" s="237">
        <v>10.439</v>
      </c>
      <c r="Y412" s="237">
        <v>10.186999999999999</v>
      </c>
      <c r="Z412" s="237">
        <v>9.9469999999999992</v>
      </c>
      <c r="AA412" s="237">
        <v>9.7170000000000005</v>
      </c>
      <c r="AB412" s="237">
        <v>9.4939999999999998</v>
      </c>
      <c r="AC412" s="237">
        <v>9.2759999999999998</v>
      </c>
      <c r="AD412" s="237">
        <v>9.0730000000000004</v>
      </c>
      <c r="AE412" s="237">
        <v>8.8800000000000008</v>
      </c>
      <c r="AF412" s="237">
        <v>8.6929999999999996</v>
      </c>
      <c r="AG412" s="237">
        <v>8.5139999999999993</v>
      </c>
      <c r="AH412" s="238">
        <v>8.3390000000000004</v>
      </c>
    </row>
    <row r="413" spans="1:34" x14ac:dyDescent="0.25">
      <c r="A413" s="51" t="s">
        <v>1113</v>
      </c>
      <c r="B413" s="177">
        <v>271821</v>
      </c>
      <c r="C413" s="175" t="s">
        <v>674</v>
      </c>
      <c r="D413" s="175">
        <v>50</v>
      </c>
      <c r="E413" s="175">
        <v>147</v>
      </c>
      <c r="F413" s="237">
        <v>195.86</v>
      </c>
      <c r="G413" s="237">
        <v>1378.17</v>
      </c>
      <c r="H413" s="237">
        <v>1032.9179999999999</v>
      </c>
      <c r="I413" s="237">
        <v>0.19</v>
      </c>
      <c r="J413" s="237">
        <v>10.581</v>
      </c>
      <c r="K413" s="237">
        <v>7.0000000000000001E-3</v>
      </c>
      <c r="L413" s="237">
        <v>5.0049999999999999</v>
      </c>
      <c r="M413" s="175">
        <v>2000</v>
      </c>
      <c r="N413" s="55">
        <v>10</v>
      </c>
      <c r="O413" s="60">
        <v>13.472</v>
      </c>
      <c r="P413" s="237">
        <v>13.053000000000001</v>
      </c>
      <c r="Q413" s="237">
        <v>12.664</v>
      </c>
      <c r="R413" s="237">
        <v>12.292</v>
      </c>
      <c r="S413" s="237">
        <v>11.945</v>
      </c>
      <c r="T413" s="237">
        <v>11.621</v>
      </c>
      <c r="U413" s="237">
        <v>11.31</v>
      </c>
      <c r="V413" s="237">
        <v>11.009</v>
      </c>
      <c r="W413" s="237">
        <v>10.725</v>
      </c>
      <c r="X413" s="237">
        <v>10.455</v>
      </c>
      <c r="Y413" s="237">
        <v>10.199</v>
      </c>
      <c r="Z413" s="237">
        <v>9.9529999999999994</v>
      </c>
      <c r="AA413" s="237">
        <v>9.7240000000000002</v>
      </c>
      <c r="AB413" s="237">
        <v>9.5050000000000008</v>
      </c>
      <c r="AC413" s="237">
        <v>9.2940000000000005</v>
      </c>
      <c r="AD413" s="237">
        <v>9.0830000000000002</v>
      </c>
      <c r="AE413" s="237">
        <v>8.8859999999999992</v>
      </c>
      <c r="AF413" s="237">
        <v>8.6999999999999993</v>
      </c>
      <c r="AG413" s="237">
        <v>8.5169999999999995</v>
      </c>
      <c r="AH413" s="238">
        <v>8.3490000000000002</v>
      </c>
    </row>
    <row r="414" spans="1:34" x14ac:dyDescent="0.25">
      <c r="A414" s="51" t="s">
        <v>1114</v>
      </c>
      <c r="B414" s="177">
        <v>271822</v>
      </c>
      <c r="C414" s="175" t="s">
        <v>674</v>
      </c>
      <c r="D414" s="175">
        <v>50</v>
      </c>
      <c r="E414" s="175">
        <v>147</v>
      </c>
      <c r="F414" s="237">
        <v>37.61</v>
      </c>
      <c r="G414" s="237">
        <v>282.35000000000002</v>
      </c>
      <c r="H414" s="237">
        <v>211.20099999999999</v>
      </c>
      <c r="I414" s="237">
        <v>2.1000000000000001E-2</v>
      </c>
      <c r="J414" s="237">
        <v>65.875</v>
      </c>
      <c r="K414" s="237">
        <v>1.9E-2</v>
      </c>
      <c r="L414" s="237">
        <v>4.9960000000000004</v>
      </c>
      <c r="M414" s="175">
        <v>2000</v>
      </c>
      <c r="N414" s="55">
        <v>10</v>
      </c>
      <c r="O414" s="60">
        <v>75.159000000000006</v>
      </c>
      <c r="P414" s="237">
        <v>73.936000000000007</v>
      </c>
      <c r="Q414" s="237">
        <v>72.772999999999996</v>
      </c>
      <c r="R414" s="237">
        <v>71.661000000000001</v>
      </c>
      <c r="S414" s="237">
        <v>70.606999999999999</v>
      </c>
      <c r="T414" s="237">
        <v>69.585999999999999</v>
      </c>
      <c r="U414" s="237">
        <v>68.587999999999994</v>
      </c>
      <c r="V414" s="237">
        <v>67.680000000000007</v>
      </c>
      <c r="W414" s="237">
        <v>66.789000000000001</v>
      </c>
      <c r="X414" s="237">
        <v>65.915999999999997</v>
      </c>
      <c r="Y414" s="237">
        <v>65.075000000000003</v>
      </c>
      <c r="Z414" s="237">
        <v>64.257999999999996</v>
      </c>
      <c r="AA414" s="237">
        <v>63.475999999999999</v>
      </c>
      <c r="AB414" s="237">
        <v>62.709000000000003</v>
      </c>
      <c r="AC414" s="237">
        <v>61.96</v>
      </c>
      <c r="AD414" s="237">
        <v>61.267000000000003</v>
      </c>
      <c r="AE414" s="237">
        <v>60.585000000000001</v>
      </c>
      <c r="AF414" s="237">
        <v>59.927999999999997</v>
      </c>
      <c r="AG414" s="237">
        <v>59.292999999999999</v>
      </c>
      <c r="AH414" s="238">
        <v>58.648000000000003</v>
      </c>
    </row>
    <row r="415" spans="1:34" x14ac:dyDescent="0.25">
      <c r="A415" s="51" t="s">
        <v>1114</v>
      </c>
      <c r="B415" s="177">
        <v>271822</v>
      </c>
      <c r="C415" s="175" t="s">
        <v>674</v>
      </c>
      <c r="D415" s="175">
        <v>50</v>
      </c>
      <c r="E415" s="175">
        <v>147</v>
      </c>
      <c r="F415" s="237">
        <v>37.53</v>
      </c>
      <c r="G415" s="237">
        <v>281.81</v>
      </c>
      <c r="H415" s="237">
        <v>210.81200000000001</v>
      </c>
      <c r="I415" s="237">
        <v>5.0999999999999997E-2</v>
      </c>
      <c r="J415" s="237">
        <v>65.233000000000004</v>
      </c>
      <c r="K415" s="237">
        <v>3.9E-2</v>
      </c>
      <c r="L415" s="237">
        <v>4.9960000000000004</v>
      </c>
      <c r="M415" s="175">
        <v>2000</v>
      </c>
      <c r="N415" s="55">
        <v>10</v>
      </c>
      <c r="O415" s="60">
        <v>74.582999999999998</v>
      </c>
      <c r="P415" s="237">
        <v>73.367999999999995</v>
      </c>
      <c r="Q415" s="237">
        <v>72.192999999999998</v>
      </c>
      <c r="R415" s="237">
        <v>71.088999999999999</v>
      </c>
      <c r="S415" s="237">
        <v>70.048000000000002</v>
      </c>
      <c r="T415" s="237">
        <v>69.013000000000005</v>
      </c>
      <c r="U415" s="237">
        <v>68.034999999999997</v>
      </c>
      <c r="V415" s="237">
        <v>67.094999999999999</v>
      </c>
      <c r="W415" s="237">
        <v>66.197000000000003</v>
      </c>
      <c r="X415" s="237">
        <v>65.326999999999998</v>
      </c>
      <c r="Y415" s="237">
        <v>64.489000000000004</v>
      </c>
      <c r="Z415" s="237">
        <v>63.674999999999997</v>
      </c>
      <c r="AA415" s="237">
        <v>62.901000000000003</v>
      </c>
      <c r="AB415" s="237">
        <v>62.131</v>
      </c>
      <c r="AC415" s="237">
        <v>61.393000000000001</v>
      </c>
      <c r="AD415" s="237">
        <v>60.692999999999998</v>
      </c>
      <c r="AE415" s="237">
        <v>59.997999999999998</v>
      </c>
      <c r="AF415" s="237">
        <v>59.301000000000002</v>
      </c>
      <c r="AG415" s="237">
        <v>58.645000000000003</v>
      </c>
      <c r="AH415" s="238">
        <v>58.015999999999998</v>
      </c>
    </row>
    <row r="416" spans="1:34" x14ac:dyDescent="0.25">
      <c r="A416" s="51" t="s">
        <v>1114</v>
      </c>
      <c r="B416" s="177">
        <v>271822</v>
      </c>
      <c r="C416" s="175" t="s">
        <v>674</v>
      </c>
      <c r="D416" s="175">
        <v>50</v>
      </c>
      <c r="E416" s="175">
        <v>147</v>
      </c>
      <c r="F416" s="237">
        <v>37.47</v>
      </c>
      <c r="G416" s="237">
        <v>281.35000000000002</v>
      </c>
      <c r="H416" s="237">
        <v>210.39099999999999</v>
      </c>
      <c r="I416" s="237">
        <v>1.7000000000000001E-2</v>
      </c>
      <c r="J416" s="237">
        <v>65.197999999999993</v>
      </c>
      <c r="K416" s="237">
        <v>1.7999999999999999E-2</v>
      </c>
      <c r="L416" s="237">
        <v>4.9939999999999998</v>
      </c>
      <c r="M416" s="175">
        <v>2000</v>
      </c>
      <c r="N416" s="55">
        <v>10</v>
      </c>
      <c r="O416" s="60">
        <v>74.441999999999993</v>
      </c>
      <c r="P416" s="237">
        <v>73.231999999999999</v>
      </c>
      <c r="Q416" s="237">
        <v>72.072999999999993</v>
      </c>
      <c r="R416" s="237">
        <v>70.929000000000002</v>
      </c>
      <c r="S416" s="237">
        <v>69.853999999999999</v>
      </c>
      <c r="T416" s="237">
        <v>68.849999999999994</v>
      </c>
      <c r="U416" s="237">
        <v>67.869</v>
      </c>
      <c r="V416" s="237">
        <v>66.947000000000003</v>
      </c>
      <c r="W416" s="237">
        <v>66.031000000000006</v>
      </c>
      <c r="X416" s="237">
        <v>65.132999999999996</v>
      </c>
      <c r="Y416" s="237">
        <v>64.295000000000002</v>
      </c>
      <c r="Z416" s="237">
        <v>63.488999999999997</v>
      </c>
      <c r="AA416" s="237">
        <v>62.695999999999998</v>
      </c>
      <c r="AB416" s="237">
        <v>61.938000000000002</v>
      </c>
      <c r="AC416" s="237">
        <v>61.201999999999998</v>
      </c>
      <c r="AD416" s="237">
        <v>60.49</v>
      </c>
      <c r="AE416" s="237">
        <v>59.801000000000002</v>
      </c>
      <c r="AF416" s="237">
        <v>59.12</v>
      </c>
      <c r="AG416" s="237">
        <v>58.459000000000003</v>
      </c>
      <c r="AH416" s="238">
        <v>57.822000000000003</v>
      </c>
    </row>
    <row r="417" spans="1:34" x14ac:dyDescent="0.25">
      <c r="A417" s="51" t="s">
        <v>1115</v>
      </c>
      <c r="B417" s="177">
        <v>271823</v>
      </c>
      <c r="C417" s="175" t="s">
        <v>674</v>
      </c>
      <c r="D417" s="175">
        <v>50</v>
      </c>
      <c r="E417" s="175">
        <v>142</v>
      </c>
      <c r="F417" s="237">
        <v>352.32</v>
      </c>
      <c r="G417" s="237">
        <v>2526.1999999999998</v>
      </c>
      <c r="H417" s="237">
        <v>1832.92</v>
      </c>
      <c r="I417" s="237">
        <v>0.219</v>
      </c>
      <c r="J417" s="237">
        <v>11.19</v>
      </c>
      <c r="K417" s="237">
        <v>1E-3</v>
      </c>
      <c r="L417" s="237">
        <v>5.016</v>
      </c>
      <c r="M417" s="175">
        <v>2000</v>
      </c>
      <c r="N417" s="55">
        <v>10</v>
      </c>
      <c r="O417" s="60">
        <v>13.897</v>
      </c>
      <c r="P417" s="237">
        <v>13.52</v>
      </c>
      <c r="Q417" s="237">
        <v>13.164</v>
      </c>
      <c r="R417" s="237">
        <v>12.831</v>
      </c>
      <c r="S417" s="237">
        <v>12.510999999999999</v>
      </c>
      <c r="T417" s="237">
        <v>12.207000000000001</v>
      </c>
      <c r="U417" s="237">
        <v>11.92</v>
      </c>
      <c r="V417" s="237">
        <v>11.646000000000001</v>
      </c>
      <c r="W417" s="237">
        <v>11.382</v>
      </c>
      <c r="X417" s="237">
        <v>11.132</v>
      </c>
      <c r="Y417" s="237">
        <v>10.891999999999999</v>
      </c>
      <c r="Z417" s="237">
        <v>10.662000000000001</v>
      </c>
      <c r="AA417" s="237">
        <v>10.441000000000001</v>
      </c>
      <c r="AB417" s="237">
        <v>10.23</v>
      </c>
      <c r="AC417" s="237">
        <v>10.026999999999999</v>
      </c>
      <c r="AD417" s="237">
        <v>9.8330000000000002</v>
      </c>
      <c r="AE417" s="237">
        <v>9.6430000000000007</v>
      </c>
      <c r="AF417" s="237">
        <v>9.4629999999999992</v>
      </c>
      <c r="AG417" s="237">
        <v>9.2910000000000004</v>
      </c>
      <c r="AH417" s="238">
        <v>9.125</v>
      </c>
    </row>
    <row r="418" spans="1:34" x14ac:dyDescent="0.25">
      <c r="A418" s="51" t="s">
        <v>1115</v>
      </c>
      <c r="B418" s="177">
        <v>271823</v>
      </c>
      <c r="C418" s="175" t="s">
        <v>674</v>
      </c>
      <c r="D418" s="175">
        <v>50</v>
      </c>
      <c r="E418" s="175">
        <v>142</v>
      </c>
      <c r="F418" s="237">
        <v>353.81</v>
      </c>
      <c r="G418" s="237">
        <v>2542.7600000000002</v>
      </c>
      <c r="H418" s="237">
        <v>1844.645</v>
      </c>
      <c r="I418" s="237">
        <v>0.219</v>
      </c>
      <c r="J418" s="237">
        <v>11.172000000000001</v>
      </c>
      <c r="K418" s="237">
        <v>1E-3</v>
      </c>
      <c r="L418" s="237">
        <v>5.016</v>
      </c>
      <c r="M418" s="175">
        <v>2000</v>
      </c>
      <c r="N418" s="55">
        <v>10</v>
      </c>
      <c r="O418" s="60">
        <v>13.882999999999999</v>
      </c>
      <c r="P418" s="237">
        <v>13.505000000000001</v>
      </c>
      <c r="Q418" s="237">
        <v>13.15</v>
      </c>
      <c r="R418" s="237">
        <v>12.811999999999999</v>
      </c>
      <c r="S418" s="237">
        <v>12.494</v>
      </c>
      <c r="T418" s="237">
        <v>12.191000000000001</v>
      </c>
      <c r="U418" s="237">
        <v>11.903</v>
      </c>
      <c r="V418" s="237">
        <v>11.627000000000001</v>
      </c>
      <c r="W418" s="237">
        <v>11.366</v>
      </c>
      <c r="X418" s="237">
        <v>11.115</v>
      </c>
      <c r="Y418" s="237">
        <v>10.874000000000001</v>
      </c>
      <c r="Z418" s="237">
        <v>10.646000000000001</v>
      </c>
      <c r="AA418" s="237">
        <v>10.426</v>
      </c>
      <c r="AB418" s="237">
        <v>10.215999999999999</v>
      </c>
      <c r="AC418" s="237">
        <v>10.015000000000001</v>
      </c>
      <c r="AD418" s="237">
        <v>9.8190000000000008</v>
      </c>
      <c r="AE418" s="237">
        <v>9.6329999999999991</v>
      </c>
      <c r="AF418" s="237">
        <v>9.4529999999999994</v>
      </c>
      <c r="AG418" s="237">
        <v>9.2750000000000004</v>
      </c>
      <c r="AH418" s="238">
        <v>9.1080000000000005</v>
      </c>
    </row>
    <row r="419" spans="1:34" x14ac:dyDescent="0.25">
      <c r="A419" s="51" t="s">
        <v>1115</v>
      </c>
      <c r="B419" s="177">
        <v>271823</v>
      </c>
      <c r="C419" s="175" t="s">
        <v>674</v>
      </c>
      <c r="D419" s="175">
        <v>50</v>
      </c>
      <c r="E419" s="175">
        <v>142</v>
      </c>
      <c r="F419" s="237">
        <v>356.77</v>
      </c>
      <c r="G419" s="237">
        <v>2561.81</v>
      </c>
      <c r="H419" s="237">
        <v>1857.854</v>
      </c>
      <c r="I419" s="237">
        <v>0.31900000000000001</v>
      </c>
      <c r="J419" s="237">
        <v>11.18</v>
      </c>
      <c r="K419" s="237">
        <v>2E-3</v>
      </c>
      <c r="L419" s="237">
        <v>5.0140000000000002</v>
      </c>
      <c r="M419" s="175">
        <v>2000</v>
      </c>
      <c r="N419" s="55">
        <v>10</v>
      </c>
      <c r="O419" s="60">
        <v>13.856</v>
      </c>
      <c r="P419" s="237">
        <v>13.48</v>
      </c>
      <c r="Q419" s="237">
        <v>13.124000000000001</v>
      </c>
      <c r="R419" s="237">
        <v>12.787000000000001</v>
      </c>
      <c r="S419" s="237">
        <v>12.468</v>
      </c>
      <c r="T419" s="237">
        <v>12.164999999999999</v>
      </c>
      <c r="U419" s="237">
        <v>11.884</v>
      </c>
      <c r="V419" s="237">
        <v>11.613</v>
      </c>
      <c r="W419" s="237">
        <v>11.35</v>
      </c>
      <c r="X419" s="237">
        <v>11.099</v>
      </c>
      <c r="Y419" s="237">
        <v>10.853999999999999</v>
      </c>
      <c r="Z419" s="237">
        <v>10.624000000000001</v>
      </c>
      <c r="AA419" s="237">
        <v>10.404</v>
      </c>
      <c r="AB419" s="237">
        <v>10.189</v>
      </c>
      <c r="AC419" s="237">
        <v>9.9849999999999994</v>
      </c>
      <c r="AD419" s="237">
        <v>9.7919999999999998</v>
      </c>
      <c r="AE419" s="237">
        <v>9.6069999999999993</v>
      </c>
      <c r="AF419" s="237">
        <v>9.4250000000000007</v>
      </c>
      <c r="AG419" s="237">
        <v>9.2520000000000007</v>
      </c>
      <c r="AH419" s="238">
        <v>9.0860000000000003</v>
      </c>
    </row>
    <row r="420" spans="1:34" x14ac:dyDescent="0.25">
      <c r="A420" s="51" t="s">
        <v>1116</v>
      </c>
      <c r="B420" s="177">
        <v>271824</v>
      </c>
      <c r="C420" s="175" t="s">
        <v>674</v>
      </c>
      <c r="D420" s="175">
        <v>50</v>
      </c>
      <c r="E420" s="175">
        <v>144</v>
      </c>
      <c r="F420" s="237">
        <v>257.58999999999997</v>
      </c>
      <c r="G420" s="237">
        <v>1853.4</v>
      </c>
      <c r="H420" s="237">
        <v>1361.721</v>
      </c>
      <c r="I420" s="237">
        <v>3.4000000000000002E-2</v>
      </c>
      <c r="J420" s="237">
        <v>10.893000000000001</v>
      </c>
      <c r="K420" s="237">
        <v>1E-3</v>
      </c>
      <c r="L420" s="237">
        <v>5.0090000000000003</v>
      </c>
      <c r="M420" s="175">
        <v>2000</v>
      </c>
      <c r="N420" s="55">
        <v>10</v>
      </c>
      <c r="O420" s="60">
        <v>13.965</v>
      </c>
      <c r="P420" s="237">
        <v>13.525</v>
      </c>
      <c r="Q420" s="237">
        <v>13.111000000000001</v>
      </c>
      <c r="R420" s="237">
        <v>12.727</v>
      </c>
      <c r="S420" s="237">
        <v>12.359</v>
      </c>
      <c r="T420" s="237">
        <v>12.010999999999999</v>
      </c>
      <c r="U420" s="237">
        <v>11.686999999999999</v>
      </c>
      <c r="V420" s="237">
        <v>11.38</v>
      </c>
      <c r="W420" s="237">
        <v>11.084</v>
      </c>
      <c r="X420" s="237">
        <v>10.805999999999999</v>
      </c>
      <c r="Y420" s="237">
        <v>10.536</v>
      </c>
      <c r="Z420" s="237">
        <v>10.284000000000001</v>
      </c>
      <c r="AA420" s="237">
        <v>10.045999999999999</v>
      </c>
      <c r="AB420" s="237">
        <v>9.8130000000000006</v>
      </c>
      <c r="AC420" s="237">
        <v>9.59</v>
      </c>
      <c r="AD420" s="237">
        <v>9.3800000000000008</v>
      </c>
      <c r="AE420" s="237">
        <v>9.1780000000000008</v>
      </c>
      <c r="AF420" s="237">
        <v>8.98</v>
      </c>
      <c r="AG420" s="237">
        <v>8.7899999999999991</v>
      </c>
      <c r="AH420" s="238">
        <v>8.6080000000000005</v>
      </c>
    </row>
    <row r="421" spans="1:34" x14ac:dyDescent="0.25">
      <c r="A421" s="51" t="s">
        <v>1116</v>
      </c>
      <c r="B421" s="177">
        <v>271824</v>
      </c>
      <c r="C421" s="175" t="s">
        <v>674</v>
      </c>
      <c r="D421" s="175">
        <v>50</v>
      </c>
      <c r="E421" s="175">
        <v>144</v>
      </c>
      <c r="F421" s="237">
        <v>257.44</v>
      </c>
      <c r="G421" s="237">
        <v>1851.25</v>
      </c>
      <c r="H421" s="237">
        <v>1360.3530000000001</v>
      </c>
      <c r="I421" s="237">
        <v>2.4E-2</v>
      </c>
      <c r="J421" s="237">
        <v>10.92</v>
      </c>
      <c r="K421" s="237">
        <v>2E-3</v>
      </c>
      <c r="L421" s="237">
        <v>5.01</v>
      </c>
      <c r="M421" s="175">
        <v>2000</v>
      </c>
      <c r="N421" s="55">
        <v>10</v>
      </c>
      <c r="O421" s="60">
        <v>14.007</v>
      </c>
      <c r="P421" s="237">
        <v>13.565</v>
      </c>
      <c r="Q421" s="237">
        <v>13.151</v>
      </c>
      <c r="R421" s="237">
        <v>12.762</v>
      </c>
      <c r="S421" s="237">
        <v>12.391999999999999</v>
      </c>
      <c r="T421" s="237">
        <v>12.045999999999999</v>
      </c>
      <c r="U421" s="237">
        <v>11.721</v>
      </c>
      <c r="V421" s="237">
        <v>11.41</v>
      </c>
      <c r="W421" s="237">
        <v>11.118</v>
      </c>
      <c r="X421" s="237">
        <v>10.836</v>
      </c>
      <c r="Y421" s="237">
        <v>10.571999999999999</v>
      </c>
      <c r="Z421" s="237">
        <v>10.314</v>
      </c>
      <c r="AA421" s="237">
        <v>10.07</v>
      </c>
      <c r="AB421" s="237">
        <v>9.8360000000000003</v>
      </c>
      <c r="AC421" s="237">
        <v>9.61</v>
      </c>
      <c r="AD421" s="237">
        <v>9.3960000000000008</v>
      </c>
      <c r="AE421" s="237">
        <v>9.1950000000000003</v>
      </c>
      <c r="AF421" s="237">
        <v>8.9969999999999999</v>
      </c>
      <c r="AG421" s="237">
        <v>8.8089999999999993</v>
      </c>
      <c r="AH421" s="238">
        <v>8.6270000000000007</v>
      </c>
    </row>
    <row r="422" spans="1:34" x14ac:dyDescent="0.25">
      <c r="A422" s="51" t="s">
        <v>1116</v>
      </c>
      <c r="B422" s="177">
        <v>271824</v>
      </c>
      <c r="C422" s="175" t="s">
        <v>674</v>
      </c>
      <c r="D422" s="175">
        <v>50</v>
      </c>
      <c r="E422" s="175">
        <v>144</v>
      </c>
      <c r="F422" s="237">
        <v>257.24</v>
      </c>
      <c r="G422" s="237">
        <v>1851.06</v>
      </c>
      <c r="H422" s="237">
        <v>1360.029</v>
      </c>
      <c r="I422" s="237">
        <v>6.2E-2</v>
      </c>
      <c r="J422" s="237">
        <v>10.930999999999999</v>
      </c>
      <c r="K422" s="237">
        <v>2E-3</v>
      </c>
      <c r="L422" s="237">
        <v>5.0090000000000003</v>
      </c>
      <c r="M422" s="175">
        <v>2000</v>
      </c>
      <c r="N422" s="55">
        <v>10</v>
      </c>
      <c r="O422" s="60">
        <v>14.013</v>
      </c>
      <c r="P422" s="237">
        <v>13.573</v>
      </c>
      <c r="Q422" s="237">
        <v>13.161</v>
      </c>
      <c r="R422" s="237">
        <v>12.771000000000001</v>
      </c>
      <c r="S422" s="237">
        <v>12.401999999999999</v>
      </c>
      <c r="T422" s="237">
        <v>12.058</v>
      </c>
      <c r="U422" s="237">
        <v>11.733000000000001</v>
      </c>
      <c r="V422" s="237">
        <v>11.423</v>
      </c>
      <c r="W422" s="237">
        <v>11.125999999999999</v>
      </c>
      <c r="X422" s="237">
        <v>10.845000000000001</v>
      </c>
      <c r="Y422" s="237">
        <v>10.576000000000001</v>
      </c>
      <c r="Z422" s="237">
        <v>10.317</v>
      </c>
      <c r="AA422" s="237">
        <v>10.069000000000001</v>
      </c>
      <c r="AB422" s="237">
        <v>9.84</v>
      </c>
      <c r="AC422" s="237">
        <v>9.6170000000000009</v>
      </c>
      <c r="AD422" s="237">
        <v>9.4019999999999992</v>
      </c>
      <c r="AE422" s="237">
        <v>9.1969999999999992</v>
      </c>
      <c r="AF422" s="237">
        <v>9.0030000000000001</v>
      </c>
      <c r="AG422" s="237">
        <v>8.8160000000000007</v>
      </c>
      <c r="AH422" s="238">
        <v>8.6319999999999997</v>
      </c>
    </row>
    <row r="423" spans="1:34" x14ac:dyDescent="0.25">
      <c r="A423" s="51" t="s">
        <v>1117</v>
      </c>
      <c r="B423" s="177">
        <v>271825</v>
      </c>
      <c r="C423" s="175" t="s">
        <v>674</v>
      </c>
      <c r="D423" s="175">
        <v>50</v>
      </c>
      <c r="E423" s="175">
        <v>117</v>
      </c>
      <c r="F423" s="237">
        <v>305.35000000000002</v>
      </c>
      <c r="G423" s="237">
        <v>2633.38</v>
      </c>
      <c r="H423" s="237">
        <v>1572.797</v>
      </c>
      <c r="I423" s="237">
        <v>0.79800000000000004</v>
      </c>
      <c r="J423" s="237">
        <v>7.2060000000000004</v>
      </c>
      <c r="K423" s="237">
        <v>1E-3</v>
      </c>
      <c r="L423" s="237">
        <v>5.0119999999999996</v>
      </c>
      <c r="M423" s="175">
        <v>2000</v>
      </c>
      <c r="N423" s="55">
        <v>10</v>
      </c>
      <c r="O423" s="60">
        <v>9.2129999999999992</v>
      </c>
      <c r="P423" s="237">
        <v>8.9269999999999996</v>
      </c>
      <c r="Q423" s="237">
        <v>8.6590000000000007</v>
      </c>
      <c r="R423" s="237">
        <v>8.4079999999999995</v>
      </c>
      <c r="S423" s="237">
        <v>8.1679999999999993</v>
      </c>
      <c r="T423" s="237">
        <v>7.94</v>
      </c>
      <c r="U423" s="237">
        <v>7.7279999999999998</v>
      </c>
      <c r="V423" s="237">
        <v>7.5270000000000001</v>
      </c>
      <c r="W423" s="237">
        <v>7.3360000000000003</v>
      </c>
      <c r="X423" s="237">
        <v>7.1559999999999997</v>
      </c>
      <c r="Y423" s="237">
        <v>6.984</v>
      </c>
      <c r="Z423" s="237">
        <v>6.8159999999999998</v>
      </c>
      <c r="AA423" s="237">
        <v>6.657</v>
      </c>
      <c r="AB423" s="237">
        <v>6.508</v>
      </c>
      <c r="AC423" s="237">
        <v>6.3650000000000002</v>
      </c>
      <c r="AD423" s="237">
        <v>6.2270000000000003</v>
      </c>
      <c r="AE423" s="237">
        <v>6.0940000000000003</v>
      </c>
      <c r="AF423" s="237">
        <v>5.9649999999999999</v>
      </c>
      <c r="AG423" s="237">
        <v>5.843</v>
      </c>
      <c r="AH423" s="238">
        <v>5.7290000000000001</v>
      </c>
    </row>
    <row r="424" spans="1:34" x14ac:dyDescent="0.25">
      <c r="A424" s="51" t="s">
        <v>1117</v>
      </c>
      <c r="B424" s="177">
        <v>271825</v>
      </c>
      <c r="C424" s="175" t="s">
        <v>674</v>
      </c>
      <c r="D424" s="175">
        <v>50</v>
      </c>
      <c r="E424" s="175">
        <v>117</v>
      </c>
      <c r="F424" s="237">
        <v>297.98</v>
      </c>
      <c r="G424" s="237">
        <v>2577.41</v>
      </c>
      <c r="H424" s="237">
        <v>1539.184</v>
      </c>
      <c r="I424" s="237">
        <v>0.78400000000000003</v>
      </c>
      <c r="J424" s="237">
        <v>7.15</v>
      </c>
      <c r="K424" s="237">
        <v>2E-3</v>
      </c>
      <c r="L424" s="237">
        <v>5.0110000000000001</v>
      </c>
      <c r="M424" s="175">
        <v>2000</v>
      </c>
      <c r="N424" s="55">
        <v>10</v>
      </c>
      <c r="O424" s="60">
        <v>9.1419999999999995</v>
      </c>
      <c r="P424" s="237">
        <v>8.8559999999999999</v>
      </c>
      <c r="Q424" s="237">
        <v>8.5869999999999997</v>
      </c>
      <c r="R424" s="237">
        <v>8.3360000000000003</v>
      </c>
      <c r="S424" s="237">
        <v>8.1</v>
      </c>
      <c r="T424" s="237">
        <v>7.8760000000000003</v>
      </c>
      <c r="U424" s="237">
        <v>7.6660000000000004</v>
      </c>
      <c r="V424" s="237">
        <v>7.4669999999999996</v>
      </c>
      <c r="W424" s="237">
        <v>7.2759999999999998</v>
      </c>
      <c r="X424" s="237">
        <v>7.0949999999999998</v>
      </c>
      <c r="Y424" s="237">
        <v>6.9249999999999998</v>
      </c>
      <c r="Z424" s="237">
        <v>6.7610000000000001</v>
      </c>
      <c r="AA424" s="237">
        <v>6.6040000000000001</v>
      </c>
      <c r="AB424" s="237">
        <v>6.4560000000000004</v>
      </c>
      <c r="AC424" s="237">
        <v>6.3129999999999997</v>
      </c>
      <c r="AD424" s="237">
        <v>6.1740000000000004</v>
      </c>
      <c r="AE424" s="237">
        <v>6.0449999999999999</v>
      </c>
      <c r="AF424" s="237">
        <v>5.9210000000000003</v>
      </c>
      <c r="AG424" s="237">
        <v>5.8010000000000002</v>
      </c>
      <c r="AH424" s="238">
        <v>5.68</v>
      </c>
    </row>
    <row r="425" spans="1:34" x14ac:dyDescent="0.25">
      <c r="A425" s="51" t="s">
        <v>1117</v>
      </c>
      <c r="B425" s="177">
        <v>271825</v>
      </c>
      <c r="C425" s="175" t="s">
        <v>674</v>
      </c>
      <c r="D425" s="175">
        <v>50</v>
      </c>
      <c r="E425" s="175">
        <v>117</v>
      </c>
      <c r="F425" s="237">
        <v>295.48</v>
      </c>
      <c r="G425" s="237">
        <v>2557.16</v>
      </c>
      <c r="H425" s="237">
        <v>1527.18</v>
      </c>
      <c r="I425" s="237">
        <v>0.44900000000000001</v>
      </c>
      <c r="J425" s="237">
        <v>7.1289999999999996</v>
      </c>
      <c r="K425" s="237">
        <v>1E-3</v>
      </c>
      <c r="L425" s="237">
        <v>5.0110000000000001</v>
      </c>
      <c r="M425" s="175">
        <v>2000</v>
      </c>
      <c r="N425" s="55">
        <v>10</v>
      </c>
      <c r="O425" s="60">
        <v>9.11</v>
      </c>
      <c r="P425" s="237">
        <v>8.8279999999999994</v>
      </c>
      <c r="Q425" s="237">
        <v>8.5619999999999994</v>
      </c>
      <c r="R425" s="237">
        <v>8.31</v>
      </c>
      <c r="S425" s="237">
        <v>8.0760000000000005</v>
      </c>
      <c r="T425" s="237">
        <v>7.851</v>
      </c>
      <c r="U425" s="237">
        <v>7.641</v>
      </c>
      <c r="V425" s="237">
        <v>7.44</v>
      </c>
      <c r="W425" s="237">
        <v>7.2539999999999996</v>
      </c>
      <c r="X425" s="237">
        <v>7.0750000000000002</v>
      </c>
      <c r="Y425" s="237">
        <v>6.899</v>
      </c>
      <c r="Z425" s="237">
        <v>6.7359999999999998</v>
      </c>
      <c r="AA425" s="237">
        <v>6.5810000000000004</v>
      </c>
      <c r="AB425" s="237">
        <v>6.431</v>
      </c>
      <c r="AC425" s="237">
        <v>6.2859999999999996</v>
      </c>
      <c r="AD425" s="237">
        <v>6.1520000000000001</v>
      </c>
      <c r="AE425" s="237">
        <v>6.0220000000000002</v>
      </c>
      <c r="AF425" s="237">
        <v>5.8959999999999999</v>
      </c>
      <c r="AG425" s="237">
        <v>5.7779999999999996</v>
      </c>
      <c r="AH425" s="238">
        <v>5.6589999999999998</v>
      </c>
    </row>
    <row r="426" spans="1:34" x14ac:dyDescent="0.25">
      <c r="A426" s="51" t="s">
        <v>1118</v>
      </c>
      <c r="B426" s="177">
        <v>271826</v>
      </c>
      <c r="C426" s="175" t="s">
        <v>674</v>
      </c>
      <c r="D426" s="175">
        <v>50</v>
      </c>
      <c r="E426" s="175">
        <v>134</v>
      </c>
      <c r="F426" s="237">
        <v>406.59</v>
      </c>
      <c r="G426" s="237">
        <v>3114.71</v>
      </c>
      <c r="H426" s="237">
        <v>2133.4270000000001</v>
      </c>
      <c r="I426" s="237">
        <v>0.18099999999999999</v>
      </c>
      <c r="J426" s="237">
        <v>13.036</v>
      </c>
      <c r="K426" s="237">
        <v>3.0000000000000001E-3</v>
      </c>
      <c r="L426" s="237">
        <v>5.0179999999999998</v>
      </c>
      <c r="M426" s="175">
        <v>2000</v>
      </c>
      <c r="N426" s="55">
        <v>10</v>
      </c>
      <c r="O426" s="60">
        <v>16.308</v>
      </c>
      <c r="P426" s="237">
        <v>15.851000000000001</v>
      </c>
      <c r="Q426" s="237">
        <v>15.420999999999999</v>
      </c>
      <c r="R426" s="237">
        <v>15.009</v>
      </c>
      <c r="S426" s="237">
        <v>14.622</v>
      </c>
      <c r="T426" s="237">
        <v>14.253</v>
      </c>
      <c r="U426" s="237">
        <v>13.904</v>
      </c>
      <c r="V426" s="237">
        <v>13.571</v>
      </c>
      <c r="W426" s="237">
        <v>13.255000000000001</v>
      </c>
      <c r="X426" s="237">
        <v>12.952999999999999</v>
      </c>
      <c r="Y426" s="237">
        <v>12.666</v>
      </c>
      <c r="Z426" s="237">
        <v>12.391</v>
      </c>
      <c r="AA426" s="237">
        <v>12.125</v>
      </c>
      <c r="AB426" s="237">
        <v>11.871</v>
      </c>
      <c r="AC426" s="237">
        <v>11.63</v>
      </c>
      <c r="AD426" s="237">
        <v>11.395</v>
      </c>
      <c r="AE426" s="237">
        <v>11.167999999999999</v>
      </c>
      <c r="AF426" s="237">
        <v>10.951000000000001</v>
      </c>
      <c r="AG426" s="237">
        <v>10.74</v>
      </c>
      <c r="AH426" s="238">
        <v>10.54</v>
      </c>
    </row>
    <row r="427" spans="1:34" x14ac:dyDescent="0.25">
      <c r="A427" s="51" t="s">
        <v>1118</v>
      </c>
      <c r="B427" s="177">
        <v>271826</v>
      </c>
      <c r="C427" s="175" t="s">
        <v>674</v>
      </c>
      <c r="D427" s="175">
        <v>50</v>
      </c>
      <c r="E427" s="175">
        <v>134</v>
      </c>
      <c r="F427" s="237">
        <v>406.76</v>
      </c>
      <c r="G427" s="237">
        <v>3130.18</v>
      </c>
      <c r="H427" s="237">
        <v>2144.0140000000001</v>
      </c>
      <c r="I427" s="237">
        <v>0.35599999999999998</v>
      </c>
      <c r="J427" s="237">
        <v>13.071</v>
      </c>
      <c r="K427" s="237">
        <v>2E-3</v>
      </c>
      <c r="L427" s="237">
        <v>5.0179999999999998</v>
      </c>
      <c r="M427" s="175">
        <v>2000</v>
      </c>
      <c r="N427" s="55">
        <v>10</v>
      </c>
      <c r="O427" s="60">
        <v>16.338000000000001</v>
      </c>
      <c r="P427" s="237">
        <v>15.881</v>
      </c>
      <c r="Q427" s="237">
        <v>15.446999999999999</v>
      </c>
      <c r="R427" s="237">
        <v>15.037000000000001</v>
      </c>
      <c r="S427" s="237">
        <v>14.648</v>
      </c>
      <c r="T427" s="237">
        <v>14.282</v>
      </c>
      <c r="U427" s="237">
        <v>13.930999999999999</v>
      </c>
      <c r="V427" s="237">
        <v>13.601000000000001</v>
      </c>
      <c r="W427" s="237">
        <v>13.282999999999999</v>
      </c>
      <c r="X427" s="237">
        <v>12.978999999999999</v>
      </c>
      <c r="Y427" s="237">
        <v>12.688000000000001</v>
      </c>
      <c r="Z427" s="237">
        <v>12.409000000000001</v>
      </c>
      <c r="AA427" s="237">
        <v>12.144</v>
      </c>
      <c r="AB427" s="237">
        <v>11.89</v>
      </c>
      <c r="AC427" s="237">
        <v>11.645</v>
      </c>
      <c r="AD427" s="237">
        <v>11.41</v>
      </c>
      <c r="AE427" s="237">
        <v>11.183999999999999</v>
      </c>
      <c r="AF427" s="237">
        <v>10.967000000000001</v>
      </c>
      <c r="AG427" s="237">
        <v>10.757999999999999</v>
      </c>
      <c r="AH427" s="238">
        <v>10.554</v>
      </c>
    </row>
    <row r="428" spans="1:34" x14ac:dyDescent="0.25">
      <c r="A428" s="51" t="s">
        <v>1118</v>
      </c>
      <c r="B428" s="177">
        <v>271826</v>
      </c>
      <c r="C428" s="175" t="s">
        <v>674</v>
      </c>
      <c r="D428" s="175">
        <v>50</v>
      </c>
      <c r="E428" s="175">
        <v>134</v>
      </c>
      <c r="F428" s="237">
        <v>412.54</v>
      </c>
      <c r="G428" s="237">
        <v>3168.47</v>
      </c>
      <c r="H428" s="237">
        <v>2170.79</v>
      </c>
      <c r="I428" s="237">
        <v>0.63600000000000001</v>
      </c>
      <c r="J428" s="237">
        <v>13.063000000000001</v>
      </c>
      <c r="K428" s="237">
        <v>2E-3</v>
      </c>
      <c r="L428" s="237">
        <v>5.0199999999999996</v>
      </c>
      <c r="M428" s="175">
        <v>2000</v>
      </c>
      <c r="N428" s="55">
        <v>10</v>
      </c>
      <c r="O428" s="60">
        <v>16.361000000000001</v>
      </c>
      <c r="P428" s="237">
        <v>15.901999999999999</v>
      </c>
      <c r="Q428" s="237">
        <v>15.465</v>
      </c>
      <c r="R428" s="237">
        <v>15.053000000000001</v>
      </c>
      <c r="S428" s="237">
        <v>14.664</v>
      </c>
      <c r="T428" s="237">
        <v>14.294</v>
      </c>
      <c r="U428" s="237">
        <v>13.945</v>
      </c>
      <c r="V428" s="237">
        <v>13.613</v>
      </c>
      <c r="W428" s="237">
        <v>13.294</v>
      </c>
      <c r="X428" s="237">
        <v>12.993</v>
      </c>
      <c r="Y428" s="237">
        <v>12.7</v>
      </c>
      <c r="Z428" s="237">
        <v>12.42</v>
      </c>
      <c r="AA428" s="237">
        <v>12.154</v>
      </c>
      <c r="AB428" s="237">
        <v>11.898</v>
      </c>
      <c r="AC428" s="237">
        <v>11.651999999999999</v>
      </c>
      <c r="AD428" s="237">
        <v>11.417999999999999</v>
      </c>
      <c r="AE428" s="237">
        <v>11.191000000000001</v>
      </c>
      <c r="AF428" s="237">
        <v>10.973000000000001</v>
      </c>
      <c r="AG428" s="237">
        <v>10.763</v>
      </c>
      <c r="AH428" s="238">
        <v>10.56</v>
      </c>
    </row>
    <row r="429" spans="1:34" x14ac:dyDescent="0.25">
      <c r="A429" s="51" t="s">
        <v>1119</v>
      </c>
      <c r="B429" s="177">
        <v>271827</v>
      </c>
      <c r="C429" s="175" t="s">
        <v>674</v>
      </c>
      <c r="D429" s="175">
        <v>50</v>
      </c>
      <c r="E429" s="175">
        <v>130</v>
      </c>
      <c r="F429" s="237">
        <v>267.37</v>
      </c>
      <c r="G429" s="237">
        <v>2123.6</v>
      </c>
      <c r="H429" s="237">
        <v>1408.473</v>
      </c>
      <c r="I429" s="237">
        <v>0.40200000000000002</v>
      </c>
      <c r="J429" s="237">
        <v>10.105</v>
      </c>
      <c r="K429" s="237">
        <v>2E-3</v>
      </c>
      <c r="L429" s="237">
        <v>5.0090000000000003</v>
      </c>
      <c r="M429" s="175">
        <v>2000</v>
      </c>
      <c r="N429" s="55">
        <v>10</v>
      </c>
      <c r="O429" s="60">
        <v>12.952</v>
      </c>
      <c r="P429" s="237">
        <v>12.545</v>
      </c>
      <c r="Q429" s="237">
        <v>12.164999999999999</v>
      </c>
      <c r="R429" s="237">
        <v>11.808999999999999</v>
      </c>
      <c r="S429" s="237">
        <v>11.471</v>
      </c>
      <c r="T429" s="237">
        <v>11.148</v>
      </c>
      <c r="U429" s="237">
        <v>10.845000000000001</v>
      </c>
      <c r="V429" s="237">
        <v>10.557</v>
      </c>
      <c r="W429" s="237">
        <v>10.284000000000001</v>
      </c>
      <c r="X429" s="237">
        <v>10.023</v>
      </c>
      <c r="Y429" s="237">
        <v>9.7799999999999994</v>
      </c>
      <c r="Z429" s="237">
        <v>9.5459999999999994</v>
      </c>
      <c r="AA429" s="237">
        <v>9.3190000000000008</v>
      </c>
      <c r="AB429" s="237">
        <v>9.1029999999999998</v>
      </c>
      <c r="AC429" s="237">
        <v>8.8960000000000008</v>
      </c>
      <c r="AD429" s="237">
        <v>8.6989999999999998</v>
      </c>
      <c r="AE429" s="237">
        <v>8.51</v>
      </c>
      <c r="AF429" s="237">
        <v>8.3309999999999995</v>
      </c>
      <c r="AG429" s="237">
        <v>8.16</v>
      </c>
      <c r="AH429" s="238">
        <v>7.9950000000000001</v>
      </c>
    </row>
    <row r="430" spans="1:34" x14ac:dyDescent="0.25">
      <c r="A430" s="51" t="s">
        <v>1119</v>
      </c>
      <c r="B430" s="177">
        <v>271827</v>
      </c>
      <c r="C430" s="175" t="s">
        <v>674</v>
      </c>
      <c r="D430" s="175">
        <v>50</v>
      </c>
      <c r="E430" s="175">
        <v>130</v>
      </c>
      <c r="F430" s="237">
        <v>268.68</v>
      </c>
      <c r="G430" s="237">
        <v>2133.7199999999998</v>
      </c>
      <c r="H430" s="237">
        <v>1415.8150000000001</v>
      </c>
      <c r="I430" s="237">
        <v>0.123</v>
      </c>
      <c r="J430" s="237">
        <v>10.116</v>
      </c>
      <c r="K430" s="237">
        <v>4.0000000000000001E-3</v>
      </c>
      <c r="L430" s="237">
        <v>5.0110000000000001</v>
      </c>
      <c r="M430" s="175">
        <v>2000</v>
      </c>
      <c r="N430" s="55">
        <v>10</v>
      </c>
      <c r="O430" s="60">
        <v>12.965</v>
      </c>
      <c r="P430" s="237">
        <v>12.558</v>
      </c>
      <c r="Q430" s="237">
        <v>12.177</v>
      </c>
      <c r="R430" s="237">
        <v>11.815</v>
      </c>
      <c r="S430" s="237">
        <v>11.473000000000001</v>
      </c>
      <c r="T430" s="237">
        <v>11.15</v>
      </c>
      <c r="U430" s="237">
        <v>10.846</v>
      </c>
      <c r="V430" s="237">
        <v>10.56</v>
      </c>
      <c r="W430" s="237">
        <v>10.285</v>
      </c>
      <c r="X430" s="237">
        <v>10.023</v>
      </c>
      <c r="Y430" s="237">
        <v>9.7769999999999992</v>
      </c>
      <c r="Z430" s="237">
        <v>9.5440000000000005</v>
      </c>
      <c r="AA430" s="237">
        <v>9.32</v>
      </c>
      <c r="AB430" s="237">
        <v>9.1059999999999999</v>
      </c>
      <c r="AC430" s="237">
        <v>8.8970000000000002</v>
      </c>
      <c r="AD430" s="237">
        <v>8.7040000000000006</v>
      </c>
      <c r="AE430" s="237">
        <v>8.5150000000000006</v>
      </c>
      <c r="AF430" s="237">
        <v>8.3309999999999995</v>
      </c>
      <c r="AG430" s="237">
        <v>8.157</v>
      </c>
      <c r="AH430" s="238">
        <v>7.9880000000000004</v>
      </c>
    </row>
    <row r="431" spans="1:34" x14ac:dyDescent="0.25">
      <c r="A431" s="51" t="s">
        <v>1119</v>
      </c>
      <c r="B431" s="177">
        <v>271827</v>
      </c>
      <c r="C431" s="175" t="s">
        <v>674</v>
      </c>
      <c r="D431" s="175">
        <v>50</v>
      </c>
      <c r="E431" s="175">
        <v>130</v>
      </c>
      <c r="F431" s="237">
        <v>270.14</v>
      </c>
      <c r="G431" s="237">
        <v>2145.56</v>
      </c>
      <c r="H431" s="237">
        <v>1423.2249999999999</v>
      </c>
      <c r="I431" s="237">
        <v>0.188</v>
      </c>
      <c r="J431" s="237">
        <v>10.102</v>
      </c>
      <c r="K431" s="237">
        <v>2E-3</v>
      </c>
      <c r="L431" s="237">
        <v>5.0090000000000003</v>
      </c>
      <c r="M431" s="175">
        <v>2000</v>
      </c>
      <c r="N431" s="55">
        <v>10</v>
      </c>
      <c r="O431" s="60">
        <v>12.965999999999999</v>
      </c>
      <c r="P431" s="237">
        <v>12.555</v>
      </c>
      <c r="Q431" s="237">
        <v>12.17</v>
      </c>
      <c r="R431" s="237">
        <v>11.811</v>
      </c>
      <c r="S431" s="237">
        <v>11.472</v>
      </c>
      <c r="T431" s="237">
        <v>11.151</v>
      </c>
      <c r="U431" s="237">
        <v>10.847</v>
      </c>
      <c r="V431" s="237">
        <v>10.558</v>
      </c>
      <c r="W431" s="237">
        <v>10.282</v>
      </c>
      <c r="X431" s="237">
        <v>10.023</v>
      </c>
      <c r="Y431" s="237">
        <v>9.7759999999999998</v>
      </c>
      <c r="Z431" s="237">
        <v>9.5399999999999991</v>
      </c>
      <c r="AA431" s="237">
        <v>9.3179999999999996</v>
      </c>
      <c r="AB431" s="237">
        <v>9.1010000000000009</v>
      </c>
      <c r="AC431" s="237">
        <v>8.8930000000000007</v>
      </c>
      <c r="AD431" s="237">
        <v>8.6950000000000003</v>
      </c>
      <c r="AE431" s="237">
        <v>8.5069999999999997</v>
      </c>
      <c r="AF431" s="237">
        <v>8.3239999999999998</v>
      </c>
      <c r="AG431" s="237">
        <v>8.1489999999999991</v>
      </c>
      <c r="AH431" s="238">
        <v>7.9809999999999999</v>
      </c>
    </row>
    <row r="432" spans="1:34" x14ac:dyDescent="0.25">
      <c r="A432" s="51" t="s">
        <v>1120</v>
      </c>
      <c r="B432" s="177">
        <v>271828</v>
      </c>
      <c r="C432" s="175" t="s">
        <v>674</v>
      </c>
      <c r="D432" s="175">
        <v>50</v>
      </c>
      <c r="E432" s="175">
        <v>124</v>
      </c>
      <c r="F432" s="237">
        <v>587.59</v>
      </c>
      <c r="G432" s="237">
        <v>5023.66</v>
      </c>
      <c r="H432" s="237">
        <v>3190.5360000000001</v>
      </c>
      <c r="I432" s="237">
        <v>2.2799999999999998</v>
      </c>
      <c r="J432" s="237">
        <v>9.4190000000000005</v>
      </c>
      <c r="K432" s="237">
        <v>1.6E-2</v>
      </c>
      <c r="L432" s="237">
        <v>5.0279999999999996</v>
      </c>
      <c r="M432" s="175">
        <v>2000</v>
      </c>
      <c r="N432" s="55">
        <v>10</v>
      </c>
      <c r="O432" s="60">
        <v>11.616</v>
      </c>
      <c r="P432" s="237">
        <v>11.308</v>
      </c>
      <c r="Q432" s="237">
        <v>11.015000000000001</v>
      </c>
      <c r="R432" s="237">
        <v>10.736000000000001</v>
      </c>
      <c r="S432" s="237">
        <v>10.473000000000001</v>
      </c>
      <c r="T432" s="237">
        <v>10.222</v>
      </c>
      <c r="U432" s="237">
        <v>9.9860000000000007</v>
      </c>
      <c r="V432" s="237">
        <v>9.7609999999999992</v>
      </c>
      <c r="W432" s="237">
        <v>9.5440000000000005</v>
      </c>
      <c r="X432" s="237">
        <v>9.3379999999999992</v>
      </c>
      <c r="Y432" s="237">
        <v>9.1419999999999995</v>
      </c>
      <c r="Z432" s="237">
        <v>8.9540000000000006</v>
      </c>
      <c r="AA432" s="237">
        <v>8.7729999999999997</v>
      </c>
      <c r="AB432" s="237">
        <v>8.5969999999999995</v>
      </c>
      <c r="AC432" s="237">
        <v>8.4320000000000004</v>
      </c>
      <c r="AD432" s="237">
        <v>8.27</v>
      </c>
      <c r="AE432" s="237">
        <v>8.1150000000000002</v>
      </c>
      <c r="AF432" s="237">
        <v>7.9640000000000004</v>
      </c>
      <c r="AG432" s="237">
        <v>7.8209999999999997</v>
      </c>
      <c r="AH432" s="238">
        <v>7.6820000000000004</v>
      </c>
    </row>
    <row r="433" spans="1:34" x14ac:dyDescent="0.25">
      <c r="A433" s="51" t="s">
        <v>1120</v>
      </c>
      <c r="B433" s="177">
        <v>271828</v>
      </c>
      <c r="C433" s="175" t="s">
        <v>674</v>
      </c>
      <c r="D433" s="175">
        <v>50</v>
      </c>
      <c r="E433" s="175">
        <v>124</v>
      </c>
      <c r="F433" s="237">
        <v>622.98</v>
      </c>
      <c r="G433" s="237">
        <v>5071.47</v>
      </c>
      <c r="H433" s="237">
        <v>3221.585</v>
      </c>
      <c r="I433" s="237">
        <v>0.35</v>
      </c>
      <c r="J433" s="237">
        <v>9.5570000000000004</v>
      </c>
      <c r="K433" s="237">
        <v>2E-3</v>
      </c>
      <c r="L433" s="237">
        <v>5.0289999999999999</v>
      </c>
      <c r="M433" s="175">
        <v>2000</v>
      </c>
      <c r="N433" s="55">
        <v>10</v>
      </c>
      <c r="O433" s="60">
        <v>11.836</v>
      </c>
      <c r="P433" s="237">
        <v>11.521000000000001</v>
      </c>
      <c r="Q433" s="237">
        <v>11.221</v>
      </c>
      <c r="R433" s="237">
        <v>10.938000000000001</v>
      </c>
      <c r="S433" s="237">
        <v>10.669</v>
      </c>
      <c r="T433" s="237">
        <v>10.413</v>
      </c>
      <c r="U433" s="237">
        <v>10.170999999999999</v>
      </c>
      <c r="V433" s="237">
        <v>9.9420000000000002</v>
      </c>
      <c r="W433" s="237">
        <v>9.7230000000000008</v>
      </c>
      <c r="X433" s="237">
        <v>9.5120000000000005</v>
      </c>
      <c r="Y433" s="237">
        <v>9.3079999999999998</v>
      </c>
      <c r="Z433" s="237">
        <v>9.1150000000000002</v>
      </c>
      <c r="AA433" s="237">
        <v>8.9290000000000003</v>
      </c>
      <c r="AB433" s="237">
        <v>8.7509999999999994</v>
      </c>
      <c r="AC433" s="237">
        <v>8.5809999999999995</v>
      </c>
      <c r="AD433" s="237">
        <v>8.4160000000000004</v>
      </c>
      <c r="AE433" s="237">
        <v>8.2569999999999997</v>
      </c>
      <c r="AF433" s="237">
        <v>8.1050000000000004</v>
      </c>
      <c r="AG433" s="237">
        <v>7.9569999999999999</v>
      </c>
      <c r="AH433" s="238">
        <v>7.8170000000000002</v>
      </c>
    </row>
    <row r="434" spans="1:34" x14ac:dyDescent="0.25">
      <c r="A434" s="51" t="s">
        <v>1120</v>
      </c>
      <c r="B434" s="177">
        <v>271828</v>
      </c>
      <c r="C434" s="175" t="s">
        <v>674</v>
      </c>
      <c r="D434" s="175">
        <v>50</v>
      </c>
      <c r="E434" s="175">
        <v>124</v>
      </c>
      <c r="F434" s="237">
        <v>625.12</v>
      </c>
      <c r="G434" s="237">
        <v>5088.1499999999996</v>
      </c>
      <c r="H434" s="237">
        <v>3231.7190000000001</v>
      </c>
      <c r="I434" s="237">
        <v>0.184</v>
      </c>
      <c r="J434" s="237">
        <v>9.5670000000000002</v>
      </c>
      <c r="K434" s="237">
        <v>1E-3</v>
      </c>
      <c r="L434" s="237">
        <v>5.0289999999999999</v>
      </c>
      <c r="M434" s="175">
        <v>2000</v>
      </c>
      <c r="N434" s="55">
        <v>10</v>
      </c>
      <c r="O434" s="60">
        <v>11.843999999999999</v>
      </c>
      <c r="P434" s="237">
        <v>11.526</v>
      </c>
      <c r="Q434" s="237">
        <v>11.227</v>
      </c>
      <c r="R434" s="237">
        <v>10.943</v>
      </c>
      <c r="S434" s="237">
        <v>10.673999999999999</v>
      </c>
      <c r="T434" s="237">
        <v>10.42</v>
      </c>
      <c r="U434" s="237">
        <v>10.177</v>
      </c>
      <c r="V434" s="237">
        <v>9.9459999999999997</v>
      </c>
      <c r="W434" s="237">
        <v>9.7260000000000009</v>
      </c>
      <c r="X434" s="237">
        <v>9.516</v>
      </c>
      <c r="Y434" s="237">
        <v>9.3130000000000006</v>
      </c>
      <c r="Z434" s="237">
        <v>9.1210000000000004</v>
      </c>
      <c r="AA434" s="237">
        <v>8.9350000000000005</v>
      </c>
      <c r="AB434" s="237">
        <v>8.7550000000000008</v>
      </c>
      <c r="AC434" s="237">
        <v>8.5839999999999996</v>
      </c>
      <c r="AD434" s="237">
        <v>8.4209999999999994</v>
      </c>
      <c r="AE434" s="237">
        <v>8.2620000000000005</v>
      </c>
      <c r="AF434" s="237">
        <v>8.11</v>
      </c>
      <c r="AG434" s="237">
        <v>7.9630000000000001</v>
      </c>
      <c r="AH434" s="238">
        <v>7.82</v>
      </c>
    </row>
    <row r="435" spans="1:34" x14ac:dyDescent="0.25">
      <c r="A435" s="51" t="s">
        <v>1121</v>
      </c>
      <c r="B435" s="177">
        <v>271829</v>
      </c>
      <c r="C435" s="175" t="s">
        <v>674</v>
      </c>
      <c r="D435" s="175">
        <v>50</v>
      </c>
      <c r="E435" s="175">
        <v>143</v>
      </c>
      <c r="F435" s="237">
        <v>90.6</v>
      </c>
      <c r="G435" s="237">
        <v>645.37</v>
      </c>
      <c r="H435" s="237">
        <v>469.584</v>
      </c>
      <c r="I435" s="237">
        <v>3.2000000000000001E-2</v>
      </c>
      <c r="J435" s="237">
        <v>8.5220000000000002</v>
      </c>
      <c r="K435" s="237">
        <v>5.0000000000000001E-3</v>
      </c>
      <c r="L435" s="237">
        <v>4.9950000000000001</v>
      </c>
      <c r="M435" s="175">
        <v>2000</v>
      </c>
      <c r="N435" s="55">
        <v>10</v>
      </c>
      <c r="O435" s="60">
        <v>10.694000000000001</v>
      </c>
      <c r="P435" s="237">
        <v>10.382</v>
      </c>
      <c r="Q435" s="237">
        <v>10.103999999999999</v>
      </c>
      <c r="R435" s="237">
        <v>9.8309999999999995</v>
      </c>
      <c r="S435" s="237">
        <v>9.5679999999999996</v>
      </c>
      <c r="T435" s="237">
        <v>9.3190000000000008</v>
      </c>
      <c r="U435" s="237">
        <v>9.0839999999999996</v>
      </c>
      <c r="V435" s="237">
        <v>8.8640000000000008</v>
      </c>
      <c r="W435" s="237">
        <v>8.6660000000000004</v>
      </c>
      <c r="X435" s="237">
        <v>8.4570000000000007</v>
      </c>
      <c r="Y435" s="237">
        <v>8.2680000000000007</v>
      </c>
      <c r="Z435" s="237">
        <v>8.093</v>
      </c>
      <c r="AA435" s="237">
        <v>7.92</v>
      </c>
      <c r="AB435" s="237">
        <v>7.7489999999999997</v>
      </c>
      <c r="AC435" s="237">
        <v>7.5739999999999998</v>
      </c>
      <c r="AD435" s="237">
        <v>7.4180000000000001</v>
      </c>
      <c r="AE435" s="237">
        <v>7.2679999999999998</v>
      </c>
      <c r="AF435" s="237">
        <v>7.1280000000000001</v>
      </c>
      <c r="AG435" s="237">
        <v>6.9859999999999998</v>
      </c>
      <c r="AH435" s="238">
        <v>6.8529999999999998</v>
      </c>
    </row>
    <row r="436" spans="1:34" x14ac:dyDescent="0.25">
      <c r="A436" s="51" t="s">
        <v>1121</v>
      </c>
      <c r="B436" s="177">
        <v>271829</v>
      </c>
      <c r="C436" s="175" t="s">
        <v>674</v>
      </c>
      <c r="D436" s="175">
        <v>50</v>
      </c>
      <c r="E436" s="175">
        <v>143</v>
      </c>
      <c r="F436" s="237">
        <v>90.72</v>
      </c>
      <c r="G436" s="237">
        <v>645.19000000000005</v>
      </c>
      <c r="H436" s="237">
        <v>469.46800000000002</v>
      </c>
      <c r="I436" s="237">
        <v>8.6999999999999994E-2</v>
      </c>
      <c r="J436" s="237">
        <v>8.5340000000000007</v>
      </c>
      <c r="K436" s="237">
        <v>1.4999999999999999E-2</v>
      </c>
      <c r="L436" s="237">
        <v>4.9960000000000004</v>
      </c>
      <c r="M436" s="175">
        <v>2000</v>
      </c>
      <c r="N436" s="55">
        <v>10</v>
      </c>
      <c r="O436" s="60">
        <v>10.754</v>
      </c>
      <c r="P436" s="237">
        <v>10.444000000000001</v>
      </c>
      <c r="Q436" s="237">
        <v>10.15</v>
      </c>
      <c r="R436" s="237">
        <v>9.8770000000000007</v>
      </c>
      <c r="S436" s="237">
        <v>9.6189999999999998</v>
      </c>
      <c r="T436" s="237">
        <v>9.3680000000000003</v>
      </c>
      <c r="U436" s="237">
        <v>9.141</v>
      </c>
      <c r="V436" s="237">
        <v>8.9130000000000003</v>
      </c>
      <c r="W436" s="237">
        <v>8.7029999999999994</v>
      </c>
      <c r="X436" s="237">
        <v>8.5050000000000008</v>
      </c>
      <c r="Y436" s="237">
        <v>8.3160000000000007</v>
      </c>
      <c r="Z436" s="237">
        <v>8.1419999999999995</v>
      </c>
      <c r="AA436" s="237">
        <v>7.9509999999999996</v>
      </c>
      <c r="AB436" s="237">
        <v>7.7759999999999998</v>
      </c>
      <c r="AC436" s="237">
        <v>7.6189999999999998</v>
      </c>
      <c r="AD436" s="237">
        <v>7.47</v>
      </c>
      <c r="AE436" s="237">
        <v>7.3049999999999997</v>
      </c>
      <c r="AF436" s="237">
        <v>7.1680000000000001</v>
      </c>
      <c r="AG436" s="237">
        <v>7.03</v>
      </c>
      <c r="AH436" s="238">
        <v>6.8949999999999996</v>
      </c>
    </row>
    <row r="437" spans="1:34" x14ac:dyDescent="0.25">
      <c r="A437" s="51" t="s">
        <v>1121</v>
      </c>
      <c r="B437" s="177">
        <v>271829</v>
      </c>
      <c r="C437" s="175" t="s">
        <v>674</v>
      </c>
      <c r="D437" s="175">
        <v>50</v>
      </c>
      <c r="E437" s="175">
        <v>143</v>
      </c>
      <c r="F437" s="237">
        <v>91.03</v>
      </c>
      <c r="G437" s="237">
        <v>648.01</v>
      </c>
      <c r="H437" s="237">
        <v>471.46199999999999</v>
      </c>
      <c r="I437" s="237">
        <v>0.11799999999999999</v>
      </c>
      <c r="J437" s="237">
        <v>8.6530000000000005</v>
      </c>
      <c r="K437" s="237">
        <v>6.0000000000000001E-3</v>
      </c>
      <c r="L437" s="237">
        <v>4.9950000000000001</v>
      </c>
      <c r="M437" s="175">
        <v>2000</v>
      </c>
      <c r="N437" s="55">
        <v>10</v>
      </c>
      <c r="O437" s="60">
        <v>10.848000000000001</v>
      </c>
      <c r="P437" s="237">
        <v>10.532</v>
      </c>
      <c r="Q437" s="237">
        <v>10.23</v>
      </c>
      <c r="R437" s="237">
        <v>9.952</v>
      </c>
      <c r="S437" s="237">
        <v>9.6989999999999998</v>
      </c>
      <c r="T437" s="237">
        <v>9.4529999999999994</v>
      </c>
      <c r="U437" s="237">
        <v>9.2110000000000003</v>
      </c>
      <c r="V437" s="237">
        <v>8.9849999999999994</v>
      </c>
      <c r="W437" s="237">
        <v>8.7780000000000005</v>
      </c>
      <c r="X437" s="237">
        <v>8.5839999999999996</v>
      </c>
      <c r="Y437" s="237">
        <v>8.3849999999999998</v>
      </c>
      <c r="Z437" s="237">
        <v>8.1890000000000001</v>
      </c>
      <c r="AA437" s="237">
        <v>8.0109999999999992</v>
      </c>
      <c r="AB437" s="237">
        <v>7.8449999999999998</v>
      </c>
      <c r="AC437" s="237">
        <v>7.681</v>
      </c>
      <c r="AD437" s="237">
        <v>7.5270000000000001</v>
      </c>
      <c r="AE437" s="237">
        <v>7.3769999999999998</v>
      </c>
      <c r="AF437" s="237">
        <v>7.2290000000000001</v>
      </c>
      <c r="AG437" s="237">
        <v>7.101</v>
      </c>
      <c r="AH437" s="238">
        <v>6.97</v>
      </c>
    </row>
    <row r="438" spans="1:34" x14ac:dyDescent="0.25">
      <c r="A438" s="51" t="s">
        <v>1122</v>
      </c>
      <c r="B438" s="177">
        <v>271830</v>
      </c>
      <c r="C438" s="175" t="s">
        <v>674</v>
      </c>
      <c r="D438" s="175">
        <v>50</v>
      </c>
      <c r="E438" s="175">
        <v>142</v>
      </c>
      <c r="F438" s="237">
        <v>439.13</v>
      </c>
      <c r="G438" s="237">
        <v>3073.98</v>
      </c>
      <c r="H438" s="237">
        <v>2231.1669999999999</v>
      </c>
      <c r="I438" s="237">
        <v>1.2310000000000001</v>
      </c>
      <c r="J438" s="237">
        <v>2.5779999999999998</v>
      </c>
      <c r="K438" s="237">
        <v>3.0000000000000001E-3</v>
      </c>
      <c r="L438" s="237">
        <v>5.0179999999999998</v>
      </c>
      <c r="M438" s="175">
        <v>2000</v>
      </c>
      <c r="N438" s="55">
        <v>10</v>
      </c>
      <c r="O438" s="60">
        <v>3.2069999999999999</v>
      </c>
      <c r="P438" s="237">
        <v>3.1190000000000002</v>
      </c>
      <c r="Q438" s="237">
        <v>3.0339999999999998</v>
      </c>
      <c r="R438" s="237">
        <v>2.9529999999999998</v>
      </c>
      <c r="S438" s="237">
        <v>2.8769999999999998</v>
      </c>
      <c r="T438" s="237">
        <v>2.806</v>
      </c>
      <c r="U438" s="237">
        <v>2.7360000000000002</v>
      </c>
      <c r="V438" s="237">
        <v>2.67</v>
      </c>
      <c r="W438" s="237">
        <v>2.609</v>
      </c>
      <c r="X438" s="237">
        <v>2.5489999999999999</v>
      </c>
      <c r="Y438" s="237">
        <v>2.4950000000000001</v>
      </c>
      <c r="Z438" s="237">
        <v>2.4430000000000001</v>
      </c>
      <c r="AA438" s="237">
        <v>2.391</v>
      </c>
      <c r="AB438" s="237">
        <v>2.343</v>
      </c>
      <c r="AC438" s="237">
        <v>2.2989999999999999</v>
      </c>
      <c r="AD438" s="237">
        <v>2.2519999999999998</v>
      </c>
      <c r="AE438" s="237">
        <v>2.2090000000000001</v>
      </c>
      <c r="AF438" s="237">
        <v>2.169</v>
      </c>
      <c r="AG438" s="237">
        <v>2.1269999999999998</v>
      </c>
      <c r="AH438" s="238">
        <v>2.0880000000000001</v>
      </c>
    </row>
    <row r="439" spans="1:34" x14ac:dyDescent="0.25">
      <c r="A439" s="51" t="s">
        <v>1122</v>
      </c>
      <c r="B439" s="177">
        <v>271830</v>
      </c>
      <c r="C439" s="175" t="s">
        <v>674</v>
      </c>
      <c r="D439" s="175">
        <v>50</v>
      </c>
      <c r="E439" s="175">
        <v>142</v>
      </c>
      <c r="F439" s="237">
        <v>447.68</v>
      </c>
      <c r="G439" s="237">
        <v>3131.69</v>
      </c>
      <c r="H439" s="237">
        <v>2273.9160000000002</v>
      </c>
      <c r="I439" s="237">
        <v>1.1299999999999999</v>
      </c>
      <c r="J439" s="237">
        <v>2.609</v>
      </c>
      <c r="K439" s="237">
        <v>1E-3</v>
      </c>
      <c r="L439" s="237">
        <v>5.0199999999999996</v>
      </c>
      <c r="M439" s="175">
        <v>2000</v>
      </c>
      <c r="N439" s="55">
        <v>10</v>
      </c>
      <c r="O439" s="60">
        <v>3.2589999999999999</v>
      </c>
      <c r="P439" s="237">
        <v>3.1659999999999999</v>
      </c>
      <c r="Q439" s="237">
        <v>3.0779999999999998</v>
      </c>
      <c r="R439" s="237">
        <v>2.9969999999999999</v>
      </c>
      <c r="S439" s="237">
        <v>2.919</v>
      </c>
      <c r="T439" s="237">
        <v>2.847</v>
      </c>
      <c r="U439" s="237">
        <v>2.778</v>
      </c>
      <c r="V439" s="237">
        <v>2.7120000000000002</v>
      </c>
      <c r="W439" s="237">
        <v>2.6480000000000001</v>
      </c>
      <c r="X439" s="237">
        <v>2.5880000000000001</v>
      </c>
      <c r="Y439" s="237">
        <v>2.536</v>
      </c>
      <c r="Z439" s="237">
        <v>2.4809999999999999</v>
      </c>
      <c r="AA439" s="237">
        <v>2.4279999999999999</v>
      </c>
      <c r="AB439" s="237">
        <v>2.3759999999999999</v>
      </c>
      <c r="AC439" s="237">
        <v>2.3290000000000002</v>
      </c>
      <c r="AD439" s="237">
        <v>2.2839999999999998</v>
      </c>
      <c r="AE439" s="237">
        <v>2.2389999999999999</v>
      </c>
      <c r="AF439" s="237">
        <v>2.1949999999999998</v>
      </c>
      <c r="AG439" s="237">
        <v>2.153</v>
      </c>
      <c r="AH439" s="238">
        <v>2.1139999999999999</v>
      </c>
    </row>
    <row r="440" spans="1:34" x14ac:dyDescent="0.25">
      <c r="A440" s="51" t="s">
        <v>1122</v>
      </c>
      <c r="B440" s="177">
        <v>271830</v>
      </c>
      <c r="C440" s="175" t="s">
        <v>674</v>
      </c>
      <c r="D440" s="175">
        <v>50</v>
      </c>
      <c r="E440" s="175">
        <v>142</v>
      </c>
      <c r="F440" s="237">
        <v>452.04</v>
      </c>
      <c r="G440" s="237">
        <v>3149.52</v>
      </c>
      <c r="H440" s="237">
        <v>2285.6260000000002</v>
      </c>
      <c r="I440" s="237">
        <v>0.53500000000000003</v>
      </c>
      <c r="J440" s="237">
        <v>2.625</v>
      </c>
      <c r="K440" s="237">
        <v>1E-3</v>
      </c>
      <c r="L440" s="237">
        <v>5.0170000000000003</v>
      </c>
      <c r="M440" s="175">
        <v>2000</v>
      </c>
      <c r="N440" s="55">
        <v>10</v>
      </c>
      <c r="O440" s="60">
        <v>3.278</v>
      </c>
      <c r="P440" s="237">
        <v>3.1869999999999998</v>
      </c>
      <c r="Q440" s="237">
        <v>3.1</v>
      </c>
      <c r="R440" s="237">
        <v>3.0179999999999998</v>
      </c>
      <c r="S440" s="237">
        <v>2.9390000000000001</v>
      </c>
      <c r="T440" s="237">
        <v>2.8660000000000001</v>
      </c>
      <c r="U440" s="237">
        <v>2.7970000000000002</v>
      </c>
      <c r="V440" s="237">
        <v>2.7280000000000002</v>
      </c>
      <c r="W440" s="237">
        <v>2.6659999999999999</v>
      </c>
      <c r="X440" s="237">
        <v>2.6059999999999999</v>
      </c>
      <c r="Y440" s="237">
        <v>2.5489999999999999</v>
      </c>
      <c r="Z440" s="237">
        <v>2.4929999999999999</v>
      </c>
      <c r="AA440" s="237">
        <v>2.4430000000000001</v>
      </c>
      <c r="AB440" s="237">
        <v>2.3919999999999999</v>
      </c>
      <c r="AC440" s="237">
        <v>2.3450000000000002</v>
      </c>
      <c r="AD440" s="237">
        <v>2.2970000000000002</v>
      </c>
      <c r="AE440" s="237">
        <v>2.25</v>
      </c>
      <c r="AF440" s="237">
        <v>2.2090000000000001</v>
      </c>
      <c r="AG440" s="237">
        <v>2.169</v>
      </c>
      <c r="AH440" s="238">
        <v>2.1269999999999998</v>
      </c>
    </row>
    <row r="441" spans="1:34" x14ac:dyDescent="0.25">
      <c r="A441" s="51" t="s">
        <v>1123</v>
      </c>
      <c r="B441" s="177">
        <v>271831</v>
      </c>
      <c r="C441" s="175" t="s">
        <v>674</v>
      </c>
      <c r="D441" s="175">
        <v>50</v>
      </c>
      <c r="E441" s="175">
        <v>137</v>
      </c>
      <c r="F441" s="237">
        <v>849.39</v>
      </c>
      <c r="G441" s="237">
        <v>6186.62</v>
      </c>
      <c r="H441" s="237">
        <v>4348.4350000000004</v>
      </c>
      <c r="I441" s="237">
        <v>3.7589999999999999</v>
      </c>
      <c r="J441" s="237">
        <v>5.3029999999999999</v>
      </c>
      <c r="K441" s="237">
        <v>6.0000000000000001E-3</v>
      </c>
      <c r="L441" s="237">
        <v>5.0369999999999999</v>
      </c>
      <c r="M441" s="175">
        <v>2000</v>
      </c>
      <c r="N441" s="55">
        <v>10</v>
      </c>
      <c r="O441" s="60">
        <v>6.5709999999999997</v>
      </c>
      <c r="P441" s="237">
        <v>6.3940000000000001</v>
      </c>
      <c r="Q441" s="237">
        <v>6.2249999999999996</v>
      </c>
      <c r="R441" s="237">
        <v>6.0659999999999998</v>
      </c>
      <c r="S441" s="237">
        <v>5.9169999999999998</v>
      </c>
      <c r="T441" s="237">
        <v>5.7729999999999997</v>
      </c>
      <c r="U441" s="237">
        <v>5.6379999999999999</v>
      </c>
      <c r="V441" s="237">
        <v>5.508</v>
      </c>
      <c r="W441" s="237">
        <v>5.3840000000000003</v>
      </c>
      <c r="X441" s="237">
        <v>5.266</v>
      </c>
      <c r="Y441" s="237">
        <v>5.1539999999999999</v>
      </c>
      <c r="Z441" s="237">
        <v>5.0449999999999999</v>
      </c>
      <c r="AA441" s="237">
        <v>4.9420000000000002</v>
      </c>
      <c r="AB441" s="237">
        <v>4.843</v>
      </c>
      <c r="AC441" s="237">
        <v>4.7460000000000004</v>
      </c>
      <c r="AD441" s="237">
        <v>4.6550000000000002</v>
      </c>
      <c r="AE441" s="237">
        <v>4.5659999999999998</v>
      </c>
      <c r="AF441" s="237">
        <v>4.4820000000000002</v>
      </c>
      <c r="AG441" s="237">
        <v>4.4009999999999998</v>
      </c>
      <c r="AH441" s="238">
        <v>4.3209999999999997</v>
      </c>
    </row>
    <row r="442" spans="1:34" x14ac:dyDescent="0.25">
      <c r="A442" s="51" t="s">
        <v>1123</v>
      </c>
      <c r="B442" s="177">
        <v>271831</v>
      </c>
      <c r="C442" s="175" t="s">
        <v>674</v>
      </c>
      <c r="D442" s="175">
        <v>50</v>
      </c>
      <c r="E442" s="175">
        <v>137</v>
      </c>
      <c r="F442" s="237">
        <v>861.28</v>
      </c>
      <c r="G442" s="237">
        <v>6244.77</v>
      </c>
      <c r="H442" s="237">
        <v>4391.1840000000002</v>
      </c>
      <c r="I442" s="237">
        <v>3.9609999999999999</v>
      </c>
      <c r="J442" s="237">
        <v>5.3769999999999998</v>
      </c>
      <c r="K442" s="237">
        <v>4.0000000000000001E-3</v>
      </c>
      <c r="L442" s="237">
        <v>5.0389999999999997</v>
      </c>
      <c r="M442" s="175">
        <v>2000</v>
      </c>
      <c r="N442" s="55">
        <v>10</v>
      </c>
      <c r="O442" s="60">
        <v>6.6539999999999999</v>
      </c>
      <c r="P442" s="237">
        <v>6.4749999999999996</v>
      </c>
      <c r="Q442" s="237">
        <v>6.3049999999999997</v>
      </c>
      <c r="R442" s="237">
        <v>6.1449999999999996</v>
      </c>
      <c r="S442" s="237">
        <v>5.9939999999999998</v>
      </c>
      <c r="T442" s="237">
        <v>5.85</v>
      </c>
      <c r="U442" s="237">
        <v>5.7110000000000003</v>
      </c>
      <c r="V442" s="237">
        <v>5.5789999999999997</v>
      </c>
      <c r="W442" s="237">
        <v>5.4530000000000003</v>
      </c>
      <c r="X442" s="237">
        <v>5.3339999999999996</v>
      </c>
      <c r="Y442" s="237">
        <v>5.2190000000000003</v>
      </c>
      <c r="Z442" s="237">
        <v>5.1130000000000004</v>
      </c>
      <c r="AA442" s="237">
        <v>5.01</v>
      </c>
      <c r="AB442" s="237">
        <v>4.9080000000000004</v>
      </c>
      <c r="AC442" s="237">
        <v>4.8109999999999999</v>
      </c>
      <c r="AD442" s="237">
        <v>4.7169999999999996</v>
      </c>
      <c r="AE442" s="237">
        <v>4.6260000000000003</v>
      </c>
      <c r="AF442" s="237">
        <v>4.54</v>
      </c>
      <c r="AG442" s="237">
        <v>4.4569999999999999</v>
      </c>
      <c r="AH442" s="238">
        <v>4.3769999999999998</v>
      </c>
    </row>
    <row r="443" spans="1:34" x14ac:dyDescent="0.25">
      <c r="A443" s="51" t="s">
        <v>1123</v>
      </c>
      <c r="B443" s="177">
        <v>271831</v>
      </c>
      <c r="C443" s="175" t="s">
        <v>674</v>
      </c>
      <c r="D443" s="175">
        <v>50</v>
      </c>
      <c r="E443" s="175">
        <v>137</v>
      </c>
      <c r="F443" s="237">
        <v>869.37</v>
      </c>
      <c r="G443" s="237">
        <v>6284.55</v>
      </c>
      <c r="H443" s="237">
        <v>4419.2790000000005</v>
      </c>
      <c r="I443" s="237">
        <v>2.9540000000000002</v>
      </c>
      <c r="J443" s="237">
        <v>5.38</v>
      </c>
      <c r="K443" s="237">
        <v>4.0000000000000001E-3</v>
      </c>
      <c r="L443" s="237">
        <v>5.0389999999999997</v>
      </c>
      <c r="M443" s="175">
        <v>2000</v>
      </c>
      <c r="N443" s="55">
        <v>10</v>
      </c>
      <c r="O443" s="60">
        <v>6.6959999999999997</v>
      </c>
      <c r="P443" s="237">
        <v>6.516</v>
      </c>
      <c r="Q443" s="237">
        <v>6.3449999999999998</v>
      </c>
      <c r="R443" s="237">
        <v>6.1829999999999998</v>
      </c>
      <c r="S443" s="237">
        <v>6.0289999999999999</v>
      </c>
      <c r="T443" s="237">
        <v>5.8819999999999997</v>
      </c>
      <c r="U443" s="237">
        <v>5.7439999999999998</v>
      </c>
      <c r="V443" s="237">
        <v>5.6120000000000001</v>
      </c>
      <c r="W443" s="237">
        <v>5.4859999999999998</v>
      </c>
      <c r="X443" s="237">
        <v>5.3659999999999997</v>
      </c>
      <c r="Y443" s="237">
        <v>5.2530000000000001</v>
      </c>
      <c r="Z443" s="237">
        <v>5.1420000000000003</v>
      </c>
      <c r="AA443" s="237">
        <v>5.0359999999999996</v>
      </c>
      <c r="AB443" s="237">
        <v>4.9370000000000003</v>
      </c>
      <c r="AC443" s="237">
        <v>4.84</v>
      </c>
      <c r="AD443" s="237">
        <v>4.7460000000000004</v>
      </c>
      <c r="AE443" s="237">
        <v>4.6559999999999997</v>
      </c>
      <c r="AF443" s="237">
        <v>4.5679999999999996</v>
      </c>
      <c r="AG443" s="237">
        <v>4.4859999999999998</v>
      </c>
      <c r="AH443" s="238">
        <v>4.4050000000000002</v>
      </c>
    </row>
    <row r="444" spans="1:34" x14ac:dyDescent="0.25">
      <c r="A444" s="51" t="s">
        <v>1124</v>
      </c>
      <c r="B444" s="177">
        <v>271832</v>
      </c>
      <c r="C444" s="175" t="s">
        <v>674</v>
      </c>
      <c r="D444" s="175">
        <v>50</v>
      </c>
      <c r="E444" s="175">
        <v>121</v>
      </c>
      <c r="F444" s="237">
        <v>382.27</v>
      </c>
      <c r="G444" s="237">
        <v>3242.85</v>
      </c>
      <c r="H444" s="237">
        <v>2004.4169999999999</v>
      </c>
      <c r="I444" s="237">
        <v>1.714</v>
      </c>
      <c r="J444" s="237">
        <v>8.4169999999999998</v>
      </c>
      <c r="K444" s="237">
        <v>1.4999999999999999E-2</v>
      </c>
      <c r="L444" s="237">
        <v>5.0149999999999997</v>
      </c>
      <c r="M444" s="175">
        <v>2000</v>
      </c>
      <c r="N444" s="55">
        <v>10</v>
      </c>
      <c r="O444" s="60">
        <v>10.601000000000001</v>
      </c>
      <c r="P444" s="237">
        <v>10.292</v>
      </c>
      <c r="Q444" s="237">
        <v>10</v>
      </c>
      <c r="R444" s="237">
        <v>9.7230000000000008</v>
      </c>
      <c r="S444" s="237">
        <v>9.4619999999999997</v>
      </c>
      <c r="T444" s="237">
        <v>9.2100000000000009</v>
      </c>
      <c r="U444" s="237">
        <v>8.9749999999999996</v>
      </c>
      <c r="V444" s="237">
        <v>8.7509999999999994</v>
      </c>
      <c r="W444" s="237">
        <v>8.5389999999999997</v>
      </c>
      <c r="X444" s="237">
        <v>8.3360000000000003</v>
      </c>
      <c r="Y444" s="237">
        <v>8.1440000000000001</v>
      </c>
      <c r="Z444" s="237">
        <v>7.9610000000000003</v>
      </c>
      <c r="AA444" s="237">
        <v>7.7889999999999997</v>
      </c>
      <c r="AB444" s="237">
        <v>7.62</v>
      </c>
      <c r="AC444" s="237">
        <v>7.4560000000000004</v>
      </c>
      <c r="AD444" s="237">
        <v>7.3</v>
      </c>
      <c r="AE444" s="237">
        <v>7.1550000000000002</v>
      </c>
      <c r="AF444" s="237">
        <v>7.0119999999999996</v>
      </c>
      <c r="AG444" s="237">
        <v>6.8710000000000004</v>
      </c>
      <c r="AH444" s="238">
        <v>6.7380000000000004</v>
      </c>
    </row>
    <row r="445" spans="1:34" x14ac:dyDescent="0.25">
      <c r="A445" s="51" t="s">
        <v>1124</v>
      </c>
      <c r="B445" s="177">
        <v>271832</v>
      </c>
      <c r="C445" s="175" t="s">
        <v>674</v>
      </c>
      <c r="D445" s="175">
        <v>50</v>
      </c>
      <c r="E445" s="175">
        <v>121</v>
      </c>
      <c r="F445" s="237">
        <v>389.31</v>
      </c>
      <c r="G445" s="237">
        <v>3262.3</v>
      </c>
      <c r="H445" s="237">
        <v>2017.047</v>
      </c>
      <c r="I445" s="237">
        <v>0.48599999999999999</v>
      </c>
      <c r="J445" s="237">
        <v>8.4879999999999995</v>
      </c>
      <c r="K445" s="237">
        <v>2E-3</v>
      </c>
      <c r="L445" s="237">
        <v>5.0170000000000003</v>
      </c>
      <c r="M445" s="175">
        <v>2000</v>
      </c>
      <c r="N445" s="55">
        <v>10</v>
      </c>
      <c r="O445" s="60">
        <v>10.7</v>
      </c>
      <c r="P445" s="237">
        <v>10.385</v>
      </c>
      <c r="Q445" s="237">
        <v>10.089</v>
      </c>
      <c r="R445" s="237">
        <v>9.8130000000000006</v>
      </c>
      <c r="S445" s="237">
        <v>9.5510000000000002</v>
      </c>
      <c r="T445" s="237">
        <v>9.3010000000000002</v>
      </c>
      <c r="U445" s="237">
        <v>9.0630000000000006</v>
      </c>
      <c r="V445" s="237">
        <v>8.8390000000000004</v>
      </c>
      <c r="W445" s="237">
        <v>8.625</v>
      </c>
      <c r="X445" s="237">
        <v>8.4190000000000005</v>
      </c>
      <c r="Y445" s="237">
        <v>8.2240000000000002</v>
      </c>
      <c r="Z445" s="237">
        <v>8.0380000000000003</v>
      </c>
      <c r="AA445" s="237">
        <v>7.8609999999999998</v>
      </c>
      <c r="AB445" s="237">
        <v>7.6920000000000002</v>
      </c>
      <c r="AC445" s="237">
        <v>7.5270000000000001</v>
      </c>
      <c r="AD445" s="237">
        <v>7.3689999999999998</v>
      </c>
      <c r="AE445" s="237">
        <v>7.2190000000000003</v>
      </c>
      <c r="AF445" s="237">
        <v>7.077</v>
      </c>
      <c r="AG445" s="237">
        <v>6.9370000000000003</v>
      </c>
      <c r="AH445" s="238">
        <v>6.8029999999999999</v>
      </c>
    </row>
    <row r="446" spans="1:34" x14ac:dyDescent="0.25">
      <c r="A446" s="51" t="s">
        <v>1124</v>
      </c>
      <c r="B446" s="177">
        <v>271832</v>
      </c>
      <c r="C446" s="175" t="s">
        <v>674</v>
      </c>
      <c r="D446" s="175">
        <v>50</v>
      </c>
      <c r="E446" s="175">
        <v>121</v>
      </c>
      <c r="F446" s="237">
        <v>390.1</v>
      </c>
      <c r="G446" s="237">
        <v>3269.24</v>
      </c>
      <c r="H446" s="237">
        <v>2021.8389999999999</v>
      </c>
      <c r="I446" s="237">
        <v>0.35399999999999998</v>
      </c>
      <c r="J446" s="237">
        <v>8.5280000000000005</v>
      </c>
      <c r="K446" s="237">
        <v>3.0000000000000001E-3</v>
      </c>
      <c r="L446" s="237">
        <v>5.0179999999999998</v>
      </c>
      <c r="M446" s="175">
        <v>2000</v>
      </c>
      <c r="N446" s="55">
        <v>10</v>
      </c>
      <c r="O446" s="60">
        <v>10.763999999999999</v>
      </c>
      <c r="P446" s="237">
        <v>10.446999999999999</v>
      </c>
      <c r="Q446" s="237">
        <v>10.153</v>
      </c>
      <c r="R446" s="237">
        <v>9.8710000000000004</v>
      </c>
      <c r="S446" s="237">
        <v>9.6059999999999999</v>
      </c>
      <c r="T446" s="237">
        <v>9.3539999999999992</v>
      </c>
      <c r="U446" s="237">
        <v>9.1159999999999997</v>
      </c>
      <c r="V446" s="237">
        <v>8.8879999999999999</v>
      </c>
      <c r="W446" s="237">
        <v>8.6709999999999994</v>
      </c>
      <c r="X446" s="237">
        <v>8.4689999999999994</v>
      </c>
      <c r="Y446" s="237">
        <v>8.2739999999999991</v>
      </c>
      <c r="Z446" s="237">
        <v>8.0869999999999997</v>
      </c>
      <c r="AA446" s="237">
        <v>7.907</v>
      </c>
      <c r="AB446" s="237">
        <v>7.7350000000000003</v>
      </c>
      <c r="AC446" s="237">
        <v>7.5709999999999997</v>
      </c>
      <c r="AD446" s="237">
        <v>7.4130000000000003</v>
      </c>
      <c r="AE446" s="237">
        <v>7.2629999999999999</v>
      </c>
      <c r="AF446" s="237">
        <v>7.1180000000000003</v>
      </c>
      <c r="AG446" s="237">
        <v>6.9809999999999999</v>
      </c>
      <c r="AH446" s="238">
        <v>6.8460000000000001</v>
      </c>
    </row>
    <row r="447" spans="1:34" x14ac:dyDescent="0.25">
      <c r="A447" s="51" t="s">
        <v>1125</v>
      </c>
      <c r="B447" s="177">
        <v>271833</v>
      </c>
      <c r="C447" s="175" t="s">
        <v>674</v>
      </c>
      <c r="D447" s="175">
        <v>50</v>
      </c>
      <c r="E447" s="175">
        <v>135</v>
      </c>
      <c r="F447" s="237">
        <v>335.87</v>
      </c>
      <c r="G447" s="237">
        <v>2611.61</v>
      </c>
      <c r="H447" s="237">
        <v>1800.124</v>
      </c>
      <c r="I447" s="237">
        <v>2.7909999999999999</v>
      </c>
      <c r="J447" s="237">
        <v>12.128</v>
      </c>
      <c r="K447" s="237">
        <v>2.8000000000000001E-2</v>
      </c>
      <c r="L447" s="237">
        <v>5.0129999999999999</v>
      </c>
      <c r="M447" s="175">
        <v>2000</v>
      </c>
      <c r="N447" s="55">
        <v>10</v>
      </c>
      <c r="O447" s="60">
        <v>15.367000000000001</v>
      </c>
      <c r="P447" s="237">
        <v>14.895</v>
      </c>
      <c r="Q447" s="237">
        <v>14.458</v>
      </c>
      <c r="R447" s="237">
        <v>14.048</v>
      </c>
      <c r="S447" s="237">
        <v>13.661</v>
      </c>
      <c r="T447" s="237">
        <v>13.292</v>
      </c>
      <c r="U447" s="237">
        <v>12.941000000000001</v>
      </c>
      <c r="V447" s="237">
        <v>12.612</v>
      </c>
      <c r="W447" s="237">
        <v>12.302</v>
      </c>
      <c r="X447" s="237">
        <v>12.006</v>
      </c>
      <c r="Y447" s="237">
        <v>11.718999999999999</v>
      </c>
      <c r="Z447" s="237">
        <v>11.452</v>
      </c>
      <c r="AA447" s="237">
        <v>11.196</v>
      </c>
      <c r="AB447" s="237">
        <v>10.95</v>
      </c>
      <c r="AC447" s="237">
        <v>10.712999999999999</v>
      </c>
      <c r="AD447" s="237">
        <v>10.48</v>
      </c>
      <c r="AE447" s="237">
        <v>10.262</v>
      </c>
      <c r="AF447" s="237">
        <v>10.051</v>
      </c>
      <c r="AG447" s="237">
        <v>9.8460000000000001</v>
      </c>
      <c r="AH447" s="238">
        <v>9.6479999999999997</v>
      </c>
    </row>
    <row r="448" spans="1:34" x14ac:dyDescent="0.25">
      <c r="A448" s="51" t="s">
        <v>1125</v>
      </c>
      <c r="B448" s="177">
        <v>271833</v>
      </c>
      <c r="C448" s="175" t="s">
        <v>674</v>
      </c>
      <c r="D448" s="175">
        <v>50</v>
      </c>
      <c r="E448" s="175">
        <v>135</v>
      </c>
      <c r="F448" s="237">
        <v>351.22</v>
      </c>
      <c r="G448" s="237">
        <v>2696.05</v>
      </c>
      <c r="H448" s="237">
        <v>1859.1489999999999</v>
      </c>
      <c r="I448" s="237">
        <v>0.193</v>
      </c>
      <c r="J448" s="237">
        <v>12.61</v>
      </c>
      <c r="K448" s="237">
        <v>8.0000000000000002E-3</v>
      </c>
      <c r="L448" s="237">
        <v>5.0149999999999997</v>
      </c>
      <c r="M448" s="175">
        <v>2000</v>
      </c>
      <c r="N448" s="55">
        <v>10</v>
      </c>
      <c r="O448" s="60">
        <v>16.012</v>
      </c>
      <c r="P448" s="237">
        <v>15.525</v>
      </c>
      <c r="Q448" s="237">
        <v>15.071999999999999</v>
      </c>
      <c r="R448" s="237">
        <v>14.638999999999999</v>
      </c>
      <c r="S448" s="237">
        <v>14.238</v>
      </c>
      <c r="T448" s="237">
        <v>13.856</v>
      </c>
      <c r="U448" s="237">
        <v>13.497</v>
      </c>
      <c r="V448" s="237">
        <v>13.154999999999999</v>
      </c>
      <c r="W448" s="237">
        <v>12.826000000000001</v>
      </c>
      <c r="X448" s="237">
        <v>12.519</v>
      </c>
      <c r="Y448" s="237">
        <v>12.231</v>
      </c>
      <c r="Z448" s="237">
        <v>11.938000000000001</v>
      </c>
      <c r="AA448" s="237">
        <v>11.663</v>
      </c>
      <c r="AB448" s="237">
        <v>11.4</v>
      </c>
      <c r="AC448" s="237">
        <v>11.135999999999999</v>
      </c>
      <c r="AD448" s="237">
        <v>10.901</v>
      </c>
      <c r="AE448" s="237">
        <v>10.679</v>
      </c>
      <c r="AF448" s="237">
        <v>10.457000000000001</v>
      </c>
      <c r="AG448" s="237">
        <v>10.243</v>
      </c>
      <c r="AH448" s="238">
        <v>10.039999999999999</v>
      </c>
    </row>
    <row r="449" spans="1:34" x14ac:dyDescent="0.25">
      <c r="A449" s="51" t="s">
        <v>1125</v>
      </c>
      <c r="B449" s="177">
        <v>271833</v>
      </c>
      <c r="C449" s="175" t="s">
        <v>674</v>
      </c>
      <c r="D449" s="175">
        <v>50</v>
      </c>
      <c r="E449" s="175">
        <v>135</v>
      </c>
      <c r="F449" s="237">
        <v>351.18</v>
      </c>
      <c r="G449" s="237">
        <v>2699.99</v>
      </c>
      <c r="H449" s="237">
        <v>1861.5260000000001</v>
      </c>
      <c r="I449" s="237">
        <v>8.7999999999999995E-2</v>
      </c>
      <c r="J449" s="237">
        <v>12.621</v>
      </c>
      <c r="K449" s="237">
        <v>3.0000000000000001E-3</v>
      </c>
      <c r="L449" s="237">
        <v>5.0140000000000002</v>
      </c>
      <c r="M449" s="175">
        <v>2000</v>
      </c>
      <c r="N449" s="55">
        <v>10</v>
      </c>
      <c r="O449" s="60">
        <v>16.061</v>
      </c>
      <c r="P449" s="237">
        <v>15.571999999999999</v>
      </c>
      <c r="Q449" s="237">
        <v>15.113</v>
      </c>
      <c r="R449" s="237">
        <v>14.682</v>
      </c>
      <c r="S449" s="237">
        <v>14.276</v>
      </c>
      <c r="T449" s="237">
        <v>13.891</v>
      </c>
      <c r="U449" s="237">
        <v>13.525</v>
      </c>
      <c r="V449" s="237">
        <v>13.178000000000001</v>
      </c>
      <c r="W449" s="237">
        <v>12.847</v>
      </c>
      <c r="X449" s="237">
        <v>12.531000000000001</v>
      </c>
      <c r="Y449" s="237">
        <v>12.233000000000001</v>
      </c>
      <c r="Z449" s="237">
        <v>11.946999999999999</v>
      </c>
      <c r="AA449" s="237">
        <v>11.670999999999999</v>
      </c>
      <c r="AB449" s="237">
        <v>11.407</v>
      </c>
      <c r="AC449" s="237">
        <v>11.16</v>
      </c>
      <c r="AD449" s="237">
        <v>10.919</v>
      </c>
      <c r="AE449" s="237">
        <v>10.688000000000001</v>
      </c>
      <c r="AF449" s="237">
        <v>10.468</v>
      </c>
      <c r="AG449" s="237">
        <v>10.259</v>
      </c>
      <c r="AH449" s="238">
        <v>10.053000000000001</v>
      </c>
    </row>
    <row r="450" spans="1:34" x14ac:dyDescent="0.25">
      <c r="A450" s="51" t="s">
        <v>1126</v>
      </c>
      <c r="B450" s="177">
        <v>271834</v>
      </c>
      <c r="C450" s="175" t="s">
        <v>674</v>
      </c>
      <c r="D450" s="175">
        <v>50</v>
      </c>
      <c r="E450" s="175">
        <v>140</v>
      </c>
      <c r="F450" s="237">
        <v>104.86</v>
      </c>
      <c r="G450" s="237">
        <v>814.13</v>
      </c>
      <c r="H450" s="237">
        <v>580.19899999999996</v>
      </c>
      <c r="I450" s="237">
        <v>0.13700000000000001</v>
      </c>
      <c r="J450" s="237">
        <v>3.9830000000000001</v>
      </c>
      <c r="K450" s="237">
        <v>7.0000000000000001E-3</v>
      </c>
      <c r="L450" s="237">
        <v>4.9980000000000002</v>
      </c>
      <c r="M450" s="175">
        <v>2000</v>
      </c>
      <c r="N450" s="55">
        <v>10</v>
      </c>
      <c r="O450" s="60">
        <v>4.9119999999999999</v>
      </c>
      <c r="P450" s="237">
        <v>4.7910000000000004</v>
      </c>
      <c r="Q450" s="237">
        <v>4.6710000000000003</v>
      </c>
      <c r="R450" s="237">
        <v>4.5590000000000002</v>
      </c>
      <c r="S450" s="237">
        <v>4.4420000000000002</v>
      </c>
      <c r="T450" s="237">
        <v>4.3319999999999999</v>
      </c>
      <c r="U450" s="237">
        <v>4.2359999999999998</v>
      </c>
      <c r="V450" s="237">
        <v>4.1459999999999999</v>
      </c>
      <c r="W450" s="237">
        <v>4.0519999999999996</v>
      </c>
      <c r="X450" s="237">
        <v>3.9550000000000001</v>
      </c>
      <c r="Y450" s="237">
        <v>3.8719999999999999</v>
      </c>
      <c r="Z450" s="237">
        <v>3.8010000000000002</v>
      </c>
      <c r="AA450" s="237">
        <v>3.7330000000000001</v>
      </c>
      <c r="AB450" s="237">
        <v>3.6539999999999999</v>
      </c>
      <c r="AC450" s="237">
        <v>3.5819999999999999</v>
      </c>
      <c r="AD450" s="237">
        <v>3.5169999999999999</v>
      </c>
      <c r="AE450" s="237">
        <v>3.45</v>
      </c>
      <c r="AF450" s="237">
        <v>3.3839999999999999</v>
      </c>
      <c r="AG450" s="237">
        <v>3.3290000000000002</v>
      </c>
      <c r="AH450" s="238">
        <v>3.2770000000000001</v>
      </c>
    </row>
    <row r="451" spans="1:34" x14ac:dyDescent="0.25">
      <c r="A451" s="51" t="s">
        <v>1126</v>
      </c>
      <c r="B451" s="177">
        <v>271834</v>
      </c>
      <c r="C451" s="175" t="s">
        <v>674</v>
      </c>
      <c r="D451" s="175">
        <v>50</v>
      </c>
      <c r="E451" s="175">
        <v>140</v>
      </c>
      <c r="F451" s="237">
        <v>115.48</v>
      </c>
      <c r="G451" s="237">
        <v>825.42</v>
      </c>
      <c r="H451" s="237">
        <v>588.31799999999998</v>
      </c>
      <c r="I451" s="237">
        <v>7.8E-2</v>
      </c>
      <c r="J451" s="237">
        <v>3.92</v>
      </c>
      <c r="K451" s="237">
        <v>1.2E-2</v>
      </c>
      <c r="L451" s="237">
        <v>4.9980000000000002</v>
      </c>
      <c r="M451" s="175">
        <v>2000</v>
      </c>
      <c r="N451" s="55">
        <v>10</v>
      </c>
      <c r="O451" s="60">
        <v>4.883</v>
      </c>
      <c r="P451" s="237">
        <v>4.7469999999999999</v>
      </c>
      <c r="Q451" s="237">
        <v>4.6219999999999999</v>
      </c>
      <c r="R451" s="237">
        <v>4.4989999999999997</v>
      </c>
      <c r="S451" s="237">
        <v>4.3929999999999998</v>
      </c>
      <c r="T451" s="237">
        <v>4.2939999999999996</v>
      </c>
      <c r="U451" s="237">
        <v>4.1929999999999996</v>
      </c>
      <c r="V451" s="237">
        <v>4.0990000000000002</v>
      </c>
      <c r="W451" s="237">
        <v>4.0140000000000002</v>
      </c>
      <c r="X451" s="237">
        <v>3.9369999999999998</v>
      </c>
      <c r="Y451" s="237">
        <v>3.85</v>
      </c>
      <c r="Z451" s="237">
        <v>3.7749999999999999</v>
      </c>
      <c r="AA451" s="237">
        <v>3.702</v>
      </c>
      <c r="AB451" s="237">
        <v>3.6259999999999999</v>
      </c>
      <c r="AC451" s="237">
        <v>3.5489999999999999</v>
      </c>
      <c r="AD451" s="237">
        <v>3.48</v>
      </c>
      <c r="AE451" s="237">
        <v>3.4239999999999999</v>
      </c>
      <c r="AF451" s="237">
        <v>3.36</v>
      </c>
      <c r="AG451" s="237">
        <v>3.2989999999999999</v>
      </c>
      <c r="AH451" s="238">
        <v>3.246</v>
      </c>
    </row>
    <row r="452" spans="1:34" x14ac:dyDescent="0.25">
      <c r="A452" s="51" t="s">
        <v>1126</v>
      </c>
      <c r="B452" s="177">
        <v>271834</v>
      </c>
      <c r="C452" s="175" t="s">
        <v>674</v>
      </c>
      <c r="D452" s="175">
        <v>50</v>
      </c>
      <c r="E452" s="175">
        <v>140</v>
      </c>
      <c r="F452" s="237">
        <v>116.12</v>
      </c>
      <c r="G452" s="237">
        <v>824.78</v>
      </c>
      <c r="H452" s="237">
        <v>587.83399999999995</v>
      </c>
      <c r="I452" s="237">
        <v>0.16900000000000001</v>
      </c>
      <c r="J452" s="237">
        <v>3.9409999999999998</v>
      </c>
      <c r="K452" s="237">
        <v>6.0000000000000001E-3</v>
      </c>
      <c r="L452" s="237">
        <v>4.9980000000000002</v>
      </c>
      <c r="M452" s="175">
        <v>2000</v>
      </c>
      <c r="N452" s="55">
        <v>10</v>
      </c>
      <c r="O452" s="60">
        <v>4.8620000000000001</v>
      </c>
      <c r="P452" s="237">
        <v>4.7320000000000002</v>
      </c>
      <c r="Q452" s="237">
        <v>4.6079999999999997</v>
      </c>
      <c r="R452" s="237">
        <v>4.4960000000000004</v>
      </c>
      <c r="S452" s="237">
        <v>4.3879999999999999</v>
      </c>
      <c r="T452" s="237">
        <v>4.2889999999999997</v>
      </c>
      <c r="U452" s="237">
        <v>4.1950000000000003</v>
      </c>
      <c r="V452" s="237">
        <v>4.1070000000000002</v>
      </c>
      <c r="W452" s="237">
        <v>4.016</v>
      </c>
      <c r="X452" s="237">
        <v>3.9260000000000002</v>
      </c>
      <c r="Y452" s="237">
        <v>3.8450000000000002</v>
      </c>
      <c r="Z452" s="237">
        <v>3.7650000000000001</v>
      </c>
      <c r="AA452" s="237">
        <v>3.6859999999999999</v>
      </c>
      <c r="AB452" s="237">
        <v>3.621</v>
      </c>
      <c r="AC452" s="237">
        <v>3.5539999999999998</v>
      </c>
      <c r="AD452" s="237">
        <v>3.4870000000000001</v>
      </c>
      <c r="AE452" s="237">
        <v>3.4249999999999998</v>
      </c>
      <c r="AF452" s="237">
        <v>3.363</v>
      </c>
      <c r="AG452" s="237">
        <v>3.3090000000000002</v>
      </c>
      <c r="AH452" s="238">
        <v>3.2519999999999998</v>
      </c>
    </row>
    <row r="453" spans="1:34" x14ac:dyDescent="0.25">
      <c r="A453" s="51" t="s">
        <v>1127</v>
      </c>
      <c r="B453" s="177">
        <v>271835</v>
      </c>
      <c r="C453" s="175" t="s">
        <v>674</v>
      </c>
      <c r="D453" s="175">
        <v>50</v>
      </c>
      <c r="E453" s="175">
        <v>96</v>
      </c>
      <c r="F453" s="237">
        <v>674.59</v>
      </c>
      <c r="G453" s="237">
        <v>7379.65</v>
      </c>
      <c r="H453" s="237">
        <v>3629.982</v>
      </c>
      <c r="I453" s="237">
        <v>8.2729999999999997</v>
      </c>
      <c r="J453" s="237">
        <v>15.976000000000001</v>
      </c>
      <c r="K453" s="237">
        <v>3.3000000000000002E-2</v>
      </c>
      <c r="L453" s="237">
        <v>5.03</v>
      </c>
      <c r="M453" s="175">
        <v>2000</v>
      </c>
      <c r="N453" s="55">
        <v>10</v>
      </c>
      <c r="O453" s="60">
        <v>19.661999999999999</v>
      </c>
      <c r="P453" s="237">
        <v>19.132000000000001</v>
      </c>
      <c r="Q453" s="237">
        <v>18.632999999999999</v>
      </c>
      <c r="R453" s="237">
        <v>18.164000000000001</v>
      </c>
      <c r="S453" s="237">
        <v>17.719000000000001</v>
      </c>
      <c r="T453" s="237">
        <v>17.295000000000002</v>
      </c>
      <c r="U453" s="237">
        <v>16.890999999999998</v>
      </c>
      <c r="V453" s="237">
        <v>16.498000000000001</v>
      </c>
      <c r="W453" s="237">
        <v>16.125</v>
      </c>
      <c r="X453" s="237">
        <v>15.784000000000001</v>
      </c>
      <c r="Y453" s="237">
        <v>15.458</v>
      </c>
      <c r="Z453" s="237">
        <v>15.135999999999999</v>
      </c>
      <c r="AA453" s="237">
        <v>14.835000000000001</v>
      </c>
      <c r="AB453" s="237">
        <v>14.553000000000001</v>
      </c>
      <c r="AC453" s="237">
        <v>14.266999999999999</v>
      </c>
      <c r="AD453" s="237">
        <v>13.987</v>
      </c>
      <c r="AE453" s="237">
        <v>13.722</v>
      </c>
      <c r="AF453" s="237">
        <v>13.467000000000001</v>
      </c>
      <c r="AG453" s="237">
        <v>13.218999999999999</v>
      </c>
      <c r="AH453" s="238">
        <v>12.986000000000001</v>
      </c>
    </row>
    <row r="454" spans="1:34" x14ac:dyDescent="0.25">
      <c r="A454" s="51" t="s">
        <v>1127</v>
      </c>
      <c r="B454" s="177">
        <v>271835</v>
      </c>
      <c r="C454" s="175" t="s">
        <v>674</v>
      </c>
      <c r="D454" s="175">
        <v>50</v>
      </c>
      <c r="E454" s="175">
        <v>96</v>
      </c>
      <c r="F454" s="237">
        <v>698.98</v>
      </c>
      <c r="G454" s="237">
        <v>7592.22</v>
      </c>
      <c r="H454" s="237">
        <v>3736.7669999999998</v>
      </c>
      <c r="I454" s="237">
        <v>12.289</v>
      </c>
      <c r="J454" s="237">
        <v>16.265999999999998</v>
      </c>
      <c r="K454" s="237">
        <v>1.9E-2</v>
      </c>
      <c r="L454" s="237">
        <v>5.0330000000000004</v>
      </c>
      <c r="M454" s="175">
        <v>2000</v>
      </c>
      <c r="N454" s="55">
        <v>10</v>
      </c>
      <c r="O454" s="60">
        <v>20.071999999999999</v>
      </c>
      <c r="P454" s="237">
        <v>19.54</v>
      </c>
      <c r="Q454" s="237">
        <v>19.035</v>
      </c>
      <c r="R454" s="237">
        <v>18.556000000000001</v>
      </c>
      <c r="S454" s="237">
        <v>18.100999999999999</v>
      </c>
      <c r="T454" s="237">
        <v>17.667000000000002</v>
      </c>
      <c r="U454" s="237">
        <v>17.251999999999999</v>
      </c>
      <c r="V454" s="237">
        <v>16.856000000000002</v>
      </c>
      <c r="W454" s="237">
        <v>16.477</v>
      </c>
      <c r="X454" s="237">
        <v>16.119</v>
      </c>
      <c r="Y454" s="237">
        <v>15.775</v>
      </c>
      <c r="Z454" s="237">
        <v>15.451000000000001</v>
      </c>
      <c r="AA454" s="237">
        <v>15.148999999999999</v>
      </c>
      <c r="AB454" s="237">
        <v>14.851000000000001</v>
      </c>
      <c r="AC454" s="237">
        <v>14.555999999999999</v>
      </c>
      <c r="AD454" s="237">
        <v>14.273</v>
      </c>
      <c r="AE454" s="237">
        <v>14.009</v>
      </c>
      <c r="AF454" s="237">
        <v>13.752000000000001</v>
      </c>
      <c r="AG454" s="237">
        <v>13.500999999999999</v>
      </c>
      <c r="AH454" s="238">
        <v>13.255000000000001</v>
      </c>
    </row>
    <row r="455" spans="1:34" x14ac:dyDescent="0.25">
      <c r="A455" s="51" t="s">
        <v>1127</v>
      </c>
      <c r="B455" s="177">
        <v>271835</v>
      </c>
      <c r="C455" s="175" t="s">
        <v>674</v>
      </c>
      <c r="D455" s="175">
        <v>50</v>
      </c>
      <c r="E455" s="175">
        <v>96</v>
      </c>
      <c r="F455" s="237">
        <v>714.82</v>
      </c>
      <c r="G455" s="237">
        <v>7733.63</v>
      </c>
      <c r="H455" s="237">
        <v>3806.3629999999998</v>
      </c>
      <c r="I455" s="237">
        <v>4.6440000000000001</v>
      </c>
      <c r="J455" s="237">
        <v>16.43</v>
      </c>
      <c r="K455" s="237">
        <v>1.7999999999999999E-2</v>
      </c>
      <c r="L455" s="237">
        <v>5.0330000000000004</v>
      </c>
      <c r="M455" s="175">
        <v>2000</v>
      </c>
      <c r="N455" s="55">
        <v>10</v>
      </c>
      <c r="O455" s="60">
        <v>20.302</v>
      </c>
      <c r="P455" s="237">
        <v>19.751000000000001</v>
      </c>
      <c r="Q455" s="237">
        <v>19.234999999999999</v>
      </c>
      <c r="R455" s="237">
        <v>18.753</v>
      </c>
      <c r="S455" s="237">
        <v>18.297000000000001</v>
      </c>
      <c r="T455" s="237">
        <v>17.867000000000001</v>
      </c>
      <c r="U455" s="237">
        <v>17.462</v>
      </c>
      <c r="V455" s="237">
        <v>17.071000000000002</v>
      </c>
      <c r="W455" s="237">
        <v>16.696000000000002</v>
      </c>
      <c r="X455" s="237">
        <v>16.34</v>
      </c>
      <c r="Y455" s="237">
        <v>15.994999999999999</v>
      </c>
      <c r="Z455" s="237">
        <v>15.663</v>
      </c>
      <c r="AA455" s="237">
        <v>15.343</v>
      </c>
      <c r="AB455" s="237">
        <v>15.036</v>
      </c>
      <c r="AC455" s="237">
        <v>14.744</v>
      </c>
      <c r="AD455" s="237">
        <v>14.461</v>
      </c>
      <c r="AE455" s="237">
        <v>14.183999999999999</v>
      </c>
      <c r="AF455" s="237">
        <v>13.917999999999999</v>
      </c>
      <c r="AG455" s="237">
        <v>13.664</v>
      </c>
      <c r="AH455" s="238">
        <v>13.419</v>
      </c>
    </row>
    <row r="456" spans="1:34" x14ac:dyDescent="0.25">
      <c r="A456" s="51" t="s">
        <v>1128</v>
      </c>
      <c r="B456" s="177">
        <v>271836</v>
      </c>
      <c r="C456" s="175">
        <v>615</v>
      </c>
      <c r="D456" s="175" t="s">
        <v>1230</v>
      </c>
      <c r="E456" s="175">
        <v>192</v>
      </c>
      <c r="F456" s="237">
        <v>1275.32</v>
      </c>
      <c r="G456" s="237">
        <v>5325.06</v>
      </c>
      <c r="H456" s="237">
        <v>824.75099999999998</v>
      </c>
      <c r="I456" s="237">
        <v>8.6519999999999992</v>
      </c>
      <c r="J456" s="237">
        <v>14.175000000000001</v>
      </c>
      <c r="K456" s="237">
        <v>6.0999999999999999E-2</v>
      </c>
      <c r="L456" s="237">
        <v>0.496</v>
      </c>
      <c r="M456" s="175">
        <v>2000</v>
      </c>
      <c r="N456" s="55">
        <v>10</v>
      </c>
      <c r="O456" s="60">
        <v>18.824000000000002</v>
      </c>
      <c r="P456" s="237">
        <v>18.135999999999999</v>
      </c>
      <c r="Q456" s="237">
        <v>17.510999999999999</v>
      </c>
      <c r="R456" s="237">
        <v>16.914999999999999</v>
      </c>
      <c r="S456" s="237">
        <v>16.338999999999999</v>
      </c>
      <c r="T456" s="237">
        <v>15.789</v>
      </c>
      <c r="U456" s="237">
        <v>15.29</v>
      </c>
      <c r="V456" s="237">
        <v>14.819000000000001</v>
      </c>
      <c r="W456" s="237">
        <v>14.396000000000001</v>
      </c>
      <c r="X456" s="237">
        <v>13.98</v>
      </c>
      <c r="Y456" s="237">
        <v>13.599</v>
      </c>
      <c r="Z456" s="237">
        <v>13.25</v>
      </c>
      <c r="AA456" s="237">
        <v>12.887</v>
      </c>
      <c r="AB456" s="237">
        <v>12.541</v>
      </c>
      <c r="AC456" s="237">
        <v>12.233000000000001</v>
      </c>
      <c r="AD456" s="237">
        <v>11.933999999999999</v>
      </c>
      <c r="AE456" s="237">
        <v>11.669</v>
      </c>
      <c r="AF456" s="237">
        <v>11.362</v>
      </c>
      <c r="AG456" s="237">
        <v>11.096</v>
      </c>
      <c r="AH456" s="238">
        <v>10.925000000000001</v>
      </c>
    </row>
    <row r="457" spans="1:34" x14ac:dyDescent="0.25">
      <c r="A457" s="51" t="s">
        <v>1128</v>
      </c>
      <c r="B457" s="177">
        <v>271836</v>
      </c>
      <c r="C457" s="175">
        <v>615</v>
      </c>
      <c r="D457" s="175" t="s">
        <v>1230</v>
      </c>
      <c r="E457" s="175">
        <v>192</v>
      </c>
      <c r="F457" s="237">
        <v>1676.41</v>
      </c>
      <c r="G457" s="237">
        <v>5834.74</v>
      </c>
      <c r="H457" s="237">
        <v>904.17700000000002</v>
      </c>
      <c r="I457" s="237">
        <v>2.1190000000000002</v>
      </c>
      <c r="J457" s="237">
        <v>14.3</v>
      </c>
      <c r="K457" s="237">
        <v>1.2999999999999999E-2</v>
      </c>
      <c r="L457" s="237">
        <v>0.496</v>
      </c>
      <c r="M457" s="175">
        <v>2000</v>
      </c>
      <c r="N457" s="55">
        <v>10</v>
      </c>
      <c r="O457" s="60">
        <v>19.085000000000001</v>
      </c>
      <c r="P457" s="237">
        <v>18.364999999999998</v>
      </c>
      <c r="Q457" s="237">
        <v>17.701000000000001</v>
      </c>
      <c r="R457" s="237">
        <v>17.084</v>
      </c>
      <c r="S457" s="237">
        <v>16.494</v>
      </c>
      <c r="T457" s="237">
        <v>15.952999999999999</v>
      </c>
      <c r="U457" s="237">
        <v>15.471</v>
      </c>
      <c r="V457" s="237">
        <v>14.983000000000001</v>
      </c>
      <c r="W457" s="237">
        <v>14.529</v>
      </c>
      <c r="X457" s="237">
        <v>14.098000000000001</v>
      </c>
      <c r="Y457" s="237">
        <v>13.723000000000001</v>
      </c>
      <c r="Z457" s="237">
        <v>13.323</v>
      </c>
      <c r="AA457" s="237">
        <v>12.968999999999999</v>
      </c>
      <c r="AB457" s="237">
        <v>12.637</v>
      </c>
      <c r="AC457" s="237">
        <v>12.324999999999999</v>
      </c>
      <c r="AD457" s="237">
        <v>12.016999999999999</v>
      </c>
      <c r="AE457" s="237">
        <v>11.737</v>
      </c>
      <c r="AF457" s="237">
        <v>11.448</v>
      </c>
      <c r="AG457" s="237">
        <v>11.161</v>
      </c>
      <c r="AH457" s="238">
        <v>10.898</v>
      </c>
    </row>
    <row r="458" spans="1:34" x14ac:dyDescent="0.25">
      <c r="A458" s="51" t="s">
        <v>1128</v>
      </c>
      <c r="B458" s="177">
        <v>271836</v>
      </c>
      <c r="C458" s="175">
        <v>615</v>
      </c>
      <c r="D458" s="175" t="s">
        <v>1230</v>
      </c>
      <c r="E458" s="175">
        <v>192</v>
      </c>
      <c r="F458" s="237">
        <v>1748.14</v>
      </c>
      <c r="G458" s="237">
        <v>5976.74</v>
      </c>
      <c r="H458" s="237">
        <v>926.12599999999998</v>
      </c>
      <c r="I458" s="237">
        <v>0.88700000000000001</v>
      </c>
      <c r="J458" s="237">
        <v>14.526</v>
      </c>
      <c r="K458" s="237">
        <v>8.9999999999999993E-3</v>
      </c>
      <c r="L458" s="237">
        <v>0.496</v>
      </c>
      <c r="M458" s="175">
        <v>2000</v>
      </c>
      <c r="N458" s="55">
        <v>10</v>
      </c>
      <c r="O458" s="60">
        <v>19.373000000000001</v>
      </c>
      <c r="P458" s="237">
        <v>18.646999999999998</v>
      </c>
      <c r="Q458" s="237">
        <v>17.966000000000001</v>
      </c>
      <c r="R458" s="237">
        <v>17.337</v>
      </c>
      <c r="S458" s="237">
        <v>16.754000000000001</v>
      </c>
      <c r="T458" s="237">
        <v>16.221</v>
      </c>
      <c r="U458" s="237">
        <v>15.682</v>
      </c>
      <c r="V458" s="237">
        <v>15.202</v>
      </c>
      <c r="W458" s="237">
        <v>14.77</v>
      </c>
      <c r="X458" s="237">
        <v>14.352</v>
      </c>
      <c r="Y458" s="237">
        <v>13.926</v>
      </c>
      <c r="Z458" s="237">
        <v>13.558999999999999</v>
      </c>
      <c r="AA458" s="237">
        <v>13.179</v>
      </c>
      <c r="AB458" s="237">
        <v>12.849</v>
      </c>
      <c r="AC458" s="237">
        <v>12.523999999999999</v>
      </c>
      <c r="AD458" s="237">
        <v>12.215999999999999</v>
      </c>
      <c r="AE458" s="237">
        <v>11.911</v>
      </c>
      <c r="AF458" s="237">
        <v>11.603</v>
      </c>
      <c r="AG458" s="237">
        <v>11.356999999999999</v>
      </c>
      <c r="AH458" s="238">
        <v>11.096</v>
      </c>
    </row>
    <row r="459" spans="1:34" x14ac:dyDescent="0.25">
      <c r="A459" s="51" t="s">
        <v>1129</v>
      </c>
      <c r="B459" s="177">
        <v>271837</v>
      </c>
      <c r="C459" s="175">
        <v>452</v>
      </c>
      <c r="D459" s="175" t="s">
        <v>1230</v>
      </c>
      <c r="E459" s="175">
        <v>199</v>
      </c>
      <c r="F459" s="237">
        <v>1469.54</v>
      </c>
      <c r="G459" s="237">
        <v>3517.76</v>
      </c>
      <c r="H459" s="237">
        <v>7579.3980000000001</v>
      </c>
      <c r="I459" s="237">
        <v>9.1829999999999998</v>
      </c>
      <c r="J459" s="237">
        <v>9.1110000000000007</v>
      </c>
      <c r="K459" s="237">
        <v>3.0000000000000001E-3</v>
      </c>
      <c r="L459" s="237">
        <v>4.8940000000000001</v>
      </c>
      <c r="M459" s="175">
        <v>2000</v>
      </c>
      <c r="N459" s="55">
        <v>10</v>
      </c>
      <c r="O459" s="60">
        <v>12.298</v>
      </c>
      <c r="P459" s="237">
        <v>11.815</v>
      </c>
      <c r="Q459" s="237">
        <v>11.366</v>
      </c>
      <c r="R459" s="237">
        <v>10.95</v>
      </c>
      <c r="S459" s="237">
        <v>10.565</v>
      </c>
      <c r="T459" s="237">
        <v>10.202999999999999</v>
      </c>
      <c r="U459" s="237">
        <v>9.8670000000000009</v>
      </c>
      <c r="V459" s="237">
        <v>9.5549999999999997</v>
      </c>
      <c r="W459" s="237">
        <v>9.2590000000000003</v>
      </c>
      <c r="X459" s="237">
        <v>8.9789999999999992</v>
      </c>
      <c r="Y459" s="237">
        <v>8.7149999999999999</v>
      </c>
      <c r="Z459" s="237">
        <v>8.468</v>
      </c>
      <c r="AA459" s="237">
        <v>8.2309999999999999</v>
      </c>
      <c r="AB459" s="237">
        <v>8.0079999999999991</v>
      </c>
      <c r="AC459" s="237">
        <v>7.7969999999999997</v>
      </c>
      <c r="AD459" s="237">
        <v>7.5960000000000001</v>
      </c>
      <c r="AE459" s="237">
        <v>7.4039999999999999</v>
      </c>
      <c r="AF459" s="237">
        <v>7.2210000000000001</v>
      </c>
      <c r="AG459" s="237">
        <v>7.0430000000000001</v>
      </c>
      <c r="AH459" s="238">
        <v>6.8760000000000003</v>
      </c>
    </row>
    <row r="460" spans="1:34" x14ac:dyDescent="0.25">
      <c r="A460" s="51" t="s">
        <v>1129</v>
      </c>
      <c r="B460" s="177">
        <v>271837</v>
      </c>
      <c r="C460" s="175">
        <v>452</v>
      </c>
      <c r="D460" s="175" t="s">
        <v>1230</v>
      </c>
      <c r="E460" s="175">
        <v>199</v>
      </c>
      <c r="F460" s="237">
        <v>1642.29</v>
      </c>
      <c r="G460" s="237">
        <v>3895.32</v>
      </c>
      <c r="H460" s="237">
        <v>8197.5450000000001</v>
      </c>
      <c r="I460" s="237">
        <v>3.2909999999999999</v>
      </c>
      <c r="J460" s="237">
        <v>9.468</v>
      </c>
      <c r="K460" s="237">
        <v>4.0000000000000001E-3</v>
      </c>
      <c r="L460" s="237">
        <v>4.78</v>
      </c>
      <c r="M460" s="175">
        <v>2000</v>
      </c>
      <c r="N460" s="55">
        <v>10</v>
      </c>
      <c r="O460" s="60">
        <v>12.77</v>
      </c>
      <c r="P460" s="237">
        <v>12.268000000000001</v>
      </c>
      <c r="Q460" s="237">
        <v>11.805</v>
      </c>
      <c r="R460" s="237">
        <v>11.375</v>
      </c>
      <c r="S460" s="237">
        <v>10.976000000000001</v>
      </c>
      <c r="T460" s="237">
        <v>10.602</v>
      </c>
      <c r="U460" s="237">
        <v>10.252000000000001</v>
      </c>
      <c r="V460" s="237">
        <v>9.9260000000000002</v>
      </c>
      <c r="W460" s="237">
        <v>9.6199999999999992</v>
      </c>
      <c r="X460" s="237">
        <v>9.3320000000000007</v>
      </c>
      <c r="Y460" s="237">
        <v>9.06</v>
      </c>
      <c r="Z460" s="237">
        <v>8.8019999999999996</v>
      </c>
      <c r="AA460" s="237">
        <v>8.5589999999999993</v>
      </c>
      <c r="AB460" s="237">
        <v>8.3260000000000005</v>
      </c>
      <c r="AC460" s="237">
        <v>8.1050000000000004</v>
      </c>
      <c r="AD460" s="237">
        <v>7.8979999999999997</v>
      </c>
      <c r="AE460" s="237">
        <v>7.6980000000000004</v>
      </c>
      <c r="AF460" s="237">
        <v>7.5090000000000003</v>
      </c>
      <c r="AG460" s="237">
        <v>7.327</v>
      </c>
      <c r="AH460" s="238">
        <v>7.1520000000000001</v>
      </c>
    </row>
    <row r="461" spans="1:34" x14ac:dyDescent="0.25">
      <c r="A461" s="51" t="s">
        <v>1129</v>
      </c>
      <c r="B461" s="177">
        <v>271837</v>
      </c>
      <c r="C461" s="175">
        <v>452</v>
      </c>
      <c r="D461" s="175" t="s">
        <v>1230</v>
      </c>
      <c r="E461" s="175">
        <v>199</v>
      </c>
      <c r="F461" s="237">
        <v>1659.27</v>
      </c>
      <c r="G461" s="237">
        <v>3925.25</v>
      </c>
      <c r="H461" s="237">
        <v>8246.652</v>
      </c>
      <c r="I461" s="237">
        <v>2.1539999999999999</v>
      </c>
      <c r="J461" s="237">
        <v>9.5459999999999994</v>
      </c>
      <c r="K461" s="237">
        <v>3.0000000000000001E-3</v>
      </c>
      <c r="L461" s="237">
        <v>4.7720000000000002</v>
      </c>
      <c r="M461" s="175">
        <v>2000</v>
      </c>
      <c r="N461" s="55">
        <v>10</v>
      </c>
      <c r="O461" s="60">
        <v>12.875</v>
      </c>
      <c r="P461" s="237">
        <v>12.365</v>
      </c>
      <c r="Q461" s="237">
        <v>11.897</v>
      </c>
      <c r="R461" s="237">
        <v>11.465999999999999</v>
      </c>
      <c r="S461" s="237">
        <v>11.061</v>
      </c>
      <c r="T461" s="237">
        <v>10.686</v>
      </c>
      <c r="U461" s="237">
        <v>10.337</v>
      </c>
      <c r="V461" s="237">
        <v>10.007999999999999</v>
      </c>
      <c r="W461" s="237">
        <v>9.6989999999999998</v>
      </c>
      <c r="X461" s="237">
        <v>9.407</v>
      </c>
      <c r="Y461" s="237">
        <v>9.1349999999999998</v>
      </c>
      <c r="Z461" s="237">
        <v>8.8770000000000007</v>
      </c>
      <c r="AA461" s="237">
        <v>8.6289999999999996</v>
      </c>
      <c r="AB461" s="237">
        <v>8.3949999999999996</v>
      </c>
      <c r="AC461" s="237">
        <v>8.1750000000000007</v>
      </c>
      <c r="AD461" s="237">
        <v>7.9649999999999999</v>
      </c>
      <c r="AE461" s="237">
        <v>7.7640000000000002</v>
      </c>
      <c r="AF461" s="237">
        <v>7.5720000000000001</v>
      </c>
      <c r="AG461" s="237">
        <v>7.3890000000000002</v>
      </c>
      <c r="AH461" s="238">
        <v>7.2119999999999997</v>
      </c>
    </row>
    <row r="462" spans="1:34" x14ac:dyDescent="0.25">
      <c r="A462" s="51" t="s">
        <v>1130</v>
      </c>
      <c r="B462" s="177">
        <v>271838</v>
      </c>
      <c r="C462" s="175" t="s">
        <v>674</v>
      </c>
      <c r="D462" s="175">
        <v>50</v>
      </c>
      <c r="E462" s="175">
        <v>97</v>
      </c>
      <c r="F462" s="237">
        <v>396.74</v>
      </c>
      <c r="G462" s="237">
        <v>4631.7700000000004</v>
      </c>
      <c r="H462" s="237">
        <v>2296.6489999999999</v>
      </c>
      <c r="I462" s="237">
        <v>7.0250000000000004</v>
      </c>
      <c r="J462" s="237">
        <v>13.576000000000001</v>
      </c>
      <c r="K462" s="237">
        <v>3.2000000000000001E-2</v>
      </c>
      <c r="L462" s="237">
        <v>5.0190000000000001</v>
      </c>
      <c r="M462" s="175">
        <v>2000</v>
      </c>
      <c r="N462" s="55">
        <v>10</v>
      </c>
      <c r="O462" s="60">
        <v>16.704000000000001</v>
      </c>
      <c r="P462" s="237">
        <v>16.254999999999999</v>
      </c>
      <c r="Q462" s="237">
        <v>15.83</v>
      </c>
      <c r="R462" s="237">
        <v>15.428000000000001</v>
      </c>
      <c r="S462" s="237">
        <v>15.048</v>
      </c>
      <c r="T462" s="237">
        <v>14.686999999999999</v>
      </c>
      <c r="U462" s="237">
        <v>14.34</v>
      </c>
      <c r="V462" s="237">
        <v>14.01</v>
      </c>
      <c r="W462" s="237">
        <v>13.696</v>
      </c>
      <c r="X462" s="237">
        <v>13.398999999999999</v>
      </c>
      <c r="Y462" s="237">
        <v>13.117000000000001</v>
      </c>
      <c r="Z462" s="237">
        <v>12.849</v>
      </c>
      <c r="AA462" s="237">
        <v>12.583</v>
      </c>
      <c r="AB462" s="237">
        <v>12.327</v>
      </c>
      <c r="AC462" s="237">
        <v>12.082000000000001</v>
      </c>
      <c r="AD462" s="237">
        <v>11.85</v>
      </c>
      <c r="AE462" s="237">
        <v>11.624000000000001</v>
      </c>
      <c r="AF462" s="237">
        <v>11.407</v>
      </c>
      <c r="AG462" s="237">
        <v>11.202999999999999</v>
      </c>
      <c r="AH462" s="238">
        <v>11.006</v>
      </c>
    </row>
    <row r="463" spans="1:34" x14ac:dyDescent="0.25">
      <c r="A463" s="51" t="s">
        <v>1130</v>
      </c>
      <c r="B463" s="177">
        <v>271838</v>
      </c>
      <c r="C463" s="175" t="s">
        <v>674</v>
      </c>
      <c r="D463" s="175">
        <v>50</v>
      </c>
      <c r="E463" s="175">
        <v>97</v>
      </c>
      <c r="F463" s="237">
        <v>464.34</v>
      </c>
      <c r="G463" s="237">
        <v>4935.18</v>
      </c>
      <c r="H463" s="237">
        <v>2447.5079999999998</v>
      </c>
      <c r="I463" s="237">
        <v>1.5580000000000001</v>
      </c>
      <c r="J463" s="237">
        <v>14.093</v>
      </c>
      <c r="K463" s="237">
        <v>4.0000000000000001E-3</v>
      </c>
      <c r="L463" s="237">
        <v>5.0190000000000001</v>
      </c>
      <c r="M463" s="175">
        <v>2000</v>
      </c>
      <c r="N463" s="55">
        <v>10</v>
      </c>
      <c r="O463" s="60">
        <v>17.469000000000001</v>
      </c>
      <c r="P463" s="237">
        <v>17</v>
      </c>
      <c r="Q463" s="237">
        <v>16.556999999999999</v>
      </c>
      <c r="R463" s="237">
        <v>16.134</v>
      </c>
      <c r="S463" s="237">
        <v>15.73</v>
      </c>
      <c r="T463" s="237">
        <v>15.35</v>
      </c>
      <c r="U463" s="237">
        <v>14.993</v>
      </c>
      <c r="V463" s="237">
        <v>14.651</v>
      </c>
      <c r="W463" s="237">
        <v>14.32</v>
      </c>
      <c r="X463" s="237">
        <v>14.003</v>
      </c>
      <c r="Y463" s="237">
        <v>13.705</v>
      </c>
      <c r="Z463" s="237">
        <v>13.420999999999999</v>
      </c>
      <c r="AA463" s="237">
        <v>13.145</v>
      </c>
      <c r="AB463" s="237">
        <v>12.88</v>
      </c>
      <c r="AC463" s="237">
        <v>12.624000000000001</v>
      </c>
      <c r="AD463" s="237">
        <v>12.382999999999999</v>
      </c>
      <c r="AE463" s="237">
        <v>12.148999999999999</v>
      </c>
      <c r="AF463" s="237">
        <v>11.923</v>
      </c>
      <c r="AG463" s="237">
        <v>11.701000000000001</v>
      </c>
      <c r="AH463" s="238">
        <v>11.488</v>
      </c>
    </row>
    <row r="464" spans="1:34" x14ac:dyDescent="0.25">
      <c r="A464" s="51" t="s">
        <v>1130</v>
      </c>
      <c r="B464" s="177">
        <v>271838</v>
      </c>
      <c r="C464" s="175" t="s">
        <v>674</v>
      </c>
      <c r="D464" s="175">
        <v>50</v>
      </c>
      <c r="E464" s="175">
        <v>97</v>
      </c>
      <c r="F464" s="237">
        <v>467.76</v>
      </c>
      <c r="G464" s="237">
        <v>4963.99</v>
      </c>
      <c r="H464" s="237">
        <v>2462.8629999999998</v>
      </c>
      <c r="I464" s="237">
        <v>0.71</v>
      </c>
      <c r="J464" s="237">
        <v>14.180999999999999</v>
      </c>
      <c r="K464" s="237">
        <v>2E-3</v>
      </c>
      <c r="L464" s="237">
        <v>5.0220000000000002</v>
      </c>
      <c r="M464" s="175">
        <v>2000</v>
      </c>
      <c r="N464" s="55">
        <v>10</v>
      </c>
      <c r="O464" s="60">
        <v>17.585999999999999</v>
      </c>
      <c r="P464" s="237">
        <v>17.11</v>
      </c>
      <c r="Q464" s="237">
        <v>16.677</v>
      </c>
      <c r="R464" s="237">
        <v>16.248000000000001</v>
      </c>
      <c r="S464" s="237">
        <v>15.840999999999999</v>
      </c>
      <c r="T464" s="237">
        <v>15.455</v>
      </c>
      <c r="U464" s="237">
        <v>15.087999999999999</v>
      </c>
      <c r="V464" s="237">
        <v>14.74</v>
      </c>
      <c r="W464" s="237">
        <v>14.416</v>
      </c>
      <c r="X464" s="237">
        <v>14.103999999999999</v>
      </c>
      <c r="Y464" s="237">
        <v>13.805</v>
      </c>
      <c r="Z464" s="237">
        <v>13.52</v>
      </c>
      <c r="AA464" s="237">
        <v>13.241</v>
      </c>
      <c r="AB464" s="237">
        <v>12.97</v>
      </c>
      <c r="AC464" s="237">
        <v>12.714</v>
      </c>
      <c r="AD464" s="237">
        <v>12.471</v>
      </c>
      <c r="AE464" s="237">
        <v>12.231</v>
      </c>
      <c r="AF464" s="237">
        <v>12.006</v>
      </c>
      <c r="AG464" s="237">
        <v>11.789</v>
      </c>
      <c r="AH464" s="238">
        <v>11.584</v>
      </c>
    </row>
    <row r="465" spans="1:34" x14ac:dyDescent="0.25">
      <c r="A465" s="51" t="s">
        <v>1131</v>
      </c>
      <c r="B465" s="177">
        <v>271839</v>
      </c>
      <c r="C465" s="175" t="s">
        <v>674</v>
      </c>
      <c r="D465" s="175">
        <v>50</v>
      </c>
      <c r="E465" s="175">
        <v>144</v>
      </c>
      <c r="F465" s="237">
        <v>490.71</v>
      </c>
      <c r="G465" s="237">
        <v>3417.68</v>
      </c>
      <c r="H465" s="237">
        <v>2517.0590000000002</v>
      </c>
      <c r="I465" s="237">
        <v>5.38</v>
      </c>
      <c r="J465" s="237">
        <v>2.8370000000000002</v>
      </c>
      <c r="K465" s="237">
        <v>6.0000000000000001E-3</v>
      </c>
      <c r="L465" s="237">
        <v>5.0209999999999999</v>
      </c>
      <c r="M465" s="175">
        <v>2000</v>
      </c>
      <c r="N465" s="55">
        <v>10</v>
      </c>
      <c r="O465" s="60">
        <v>3.4849999999999999</v>
      </c>
      <c r="P465" s="237">
        <v>3.395</v>
      </c>
      <c r="Q465" s="237">
        <v>3.3109999999999999</v>
      </c>
      <c r="R465" s="237">
        <v>3.234</v>
      </c>
      <c r="S465" s="237">
        <v>3.1579999999999999</v>
      </c>
      <c r="T465" s="237">
        <v>3.0840000000000001</v>
      </c>
      <c r="U465" s="237">
        <v>3.0059999999999998</v>
      </c>
      <c r="V465" s="237">
        <v>2.9430000000000001</v>
      </c>
      <c r="W465" s="237">
        <v>2.887</v>
      </c>
      <c r="X465" s="237">
        <v>2.8319999999999999</v>
      </c>
      <c r="Y465" s="237">
        <v>2.7719999999999998</v>
      </c>
      <c r="Z465" s="237">
        <v>2.7120000000000002</v>
      </c>
      <c r="AA465" s="237">
        <v>2.6539999999999999</v>
      </c>
      <c r="AB465" s="237">
        <v>2.6040000000000001</v>
      </c>
      <c r="AC465" s="237">
        <v>2.5569999999999999</v>
      </c>
      <c r="AD465" s="237">
        <v>2.5070000000000001</v>
      </c>
      <c r="AE465" s="237">
        <v>2.4550000000000001</v>
      </c>
      <c r="AF465" s="237">
        <v>2.4140000000000001</v>
      </c>
      <c r="AG465" s="237">
        <v>2.379</v>
      </c>
      <c r="AH465" s="238">
        <v>2.339</v>
      </c>
    </row>
    <row r="466" spans="1:34" x14ac:dyDescent="0.25">
      <c r="A466" s="51" t="s">
        <v>1131</v>
      </c>
      <c r="B466" s="177">
        <v>271839</v>
      </c>
      <c r="C466" s="175" t="s">
        <v>674</v>
      </c>
      <c r="D466" s="175">
        <v>50</v>
      </c>
      <c r="E466" s="175">
        <v>144</v>
      </c>
      <c r="F466" s="237">
        <v>508.87</v>
      </c>
      <c r="G466" s="237">
        <v>3526.63</v>
      </c>
      <c r="H466" s="237">
        <v>2598.212</v>
      </c>
      <c r="I466" s="237">
        <v>4.1340000000000003</v>
      </c>
      <c r="J466" s="237">
        <v>2.899</v>
      </c>
      <c r="K466" s="237">
        <v>2E-3</v>
      </c>
      <c r="L466" s="237">
        <v>5.0229999999999997</v>
      </c>
      <c r="M466" s="175">
        <v>2000</v>
      </c>
      <c r="N466" s="55">
        <v>10</v>
      </c>
      <c r="O466" s="60">
        <v>3.56</v>
      </c>
      <c r="P466" s="237">
        <v>3.4710000000000001</v>
      </c>
      <c r="Q466" s="237">
        <v>3.3839999999999999</v>
      </c>
      <c r="R466" s="237">
        <v>3.298</v>
      </c>
      <c r="S466" s="237">
        <v>3.2189999999999999</v>
      </c>
      <c r="T466" s="237">
        <v>3.145</v>
      </c>
      <c r="U466" s="237">
        <v>3.0739999999999998</v>
      </c>
      <c r="V466" s="237">
        <v>3.0089999999999999</v>
      </c>
      <c r="W466" s="237">
        <v>2.9460000000000002</v>
      </c>
      <c r="X466" s="237">
        <v>2.887</v>
      </c>
      <c r="Y466" s="237">
        <v>2.8279999999999998</v>
      </c>
      <c r="Z466" s="237">
        <v>2.7709999999999999</v>
      </c>
      <c r="AA466" s="237">
        <v>2.7160000000000002</v>
      </c>
      <c r="AB466" s="237">
        <v>2.6629999999999998</v>
      </c>
      <c r="AC466" s="237">
        <v>2.609</v>
      </c>
      <c r="AD466" s="237">
        <v>2.5590000000000002</v>
      </c>
      <c r="AE466" s="237">
        <v>2.5129999999999999</v>
      </c>
      <c r="AF466" s="237">
        <v>2.4689999999999999</v>
      </c>
      <c r="AG466" s="237">
        <v>2.427</v>
      </c>
      <c r="AH466" s="238">
        <v>2.3849999999999998</v>
      </c>
    </row>
    <row r="467" spans="1:34" x14ac:dyDescent="0.25">
      <c r="A467" s="51" t="s">
        <v>1131</v>
      </c>
      <c r="B467" s="177">
        <v>271839</v>
      </c>
      <c r="C467" s="175" t="s">
        <v>674</v>
      </c>
      <c r="D467" s="175">
        <v>50</v>
      </c>
      <c r="E467" s="175">
        <v>144</v>
      </c>
      <c r="F467" s="237">
        <v>531.86</v>
      </c>
      <c r="G467" s="237">
        <v>3679.5</v>
      </c>
      <c r="H467" s="237">
        <v>2711.136</v>
      </c>
      <c r="I467" s="237">
        <v>3.8330000000000002</v>
      </c>
      <c r="J467" s="237">
        <v>3.0030000000000001</v>
      </c>
      <c r="K467" s="237">
        <v>8.0000000000000002E-3</v>
      </c>
      <c r="L467" s="237">
        <v>5.0229999999999997</v>
      </c>
      <c r="M467" s="175">
        <v>2000</v>
      </c>
      <c r="N467" s="55">
        <v>10</v>
      </c>
      <c r="O467" s="60">
        <v>3.68</v>
      </c>
      <c r="P467" s="237">
        <v>3.5880000000000001</v>
      </c>
      <c r="Q467" s="237">
        <v>3.5009999999999999</v>
      </c>
      <c r="R467" s="237">
        <v>3.4140000000000001</v>
      </c>
      <c r="S467" s="237">
        <v>3.3330000000000002</v>
      </c>
      <c r="T467" s="237">
        <v>3.2549999999999999</v>
      </c>
      <c r="U467" s="237">
        <v>3.1819999999999999</v>
      </c>
      <c r="V467" s="237">
        <v>3.1110000000000002</v>
      </c>
      <c r="W467" s="237">
        <v>3.0379999999999998</v>
      </c>
      <c r="X467" s="237">
        <v>2.976</v>
      </c>
      <c r="Y467" s="237">
        <v>2.9159999999999999</v>
      </c>
      <c r="Z467" s="237">
        <v>2.855</v>
      </c>
      <c r="AA467" s="237">
        <v>2.7959999999999998</v>
      </c>
      <c r="AB467" s="237">
        <v>2.74</v>
      </c>
      <c r="AC467" s="237">
        <v>2.6859999999999999</v>
      </c>
      <c r="AD467" s="237">
        <v>2.64</v>
      </c>
      <c r="AE467" s="237">
        <v>2.5979999999999999</v>
      </c>
      <c r="AF467" s="237">
        <v>2.5510000000000002</v>
      </c>
      <c r="AG467" s="237">
        <v>2.5070000000000001</v>
      </c>
      <c r="AH467" s="238">
        <v>2.464</v>
      </c>
    </row>
    <row r="468" spans="1:34" x14ac:dyDescent="0.25">
      <c r="A468" s="51" t="s">
        <v>1132</v>
      </c>
      <c r="B468" s="177">
        <v>271840</v>
      </c>
      <c r="C468" s="175">
        <v>300</v>
      </c>
      <c r="D468" s="175" t="s">
        <v>1230</v>
      </c>
      <c r="E468" s="175">
        <v>68</v>
      </c>
      <c r="F468" s="237">
        <v>137961.38</v>
      </c>
      <c r="G468" s="237">
        <v>566993.59</v>
      </c>
      <c r="H468" s="237">
        <v>11375.546</v>
      </c>
      <c r="I468" s="237">
        <v>1.4059999999999999</v>
      </c>
      <c r="J468" s="237">
        <v>39.131</v>
      </c>
      <c r="K468" s="237">
        <v>7.5999999999999998E-2</v>
      </c>
      <c r="L468" s="237">
        <v>8.8999999999999996E-2</v>
      </c>
      <c r="M468" s="175">
        <v>2000</v>
      </c>
      <c r="N468" s="55">
        <v>10</v>
      </c>
      <c r="O468" s="60">
        <v>58.860999999999997</v>
      </c>
      <c r="P468" s="237">
        <v>55.158000000000001</v>
      </c>
      <c r="Q468" s="237">
        <v>51.921999999999997</v>
      </c>
      <c r="R468" s="237">
        <v>49.067999999999998</v>
      </c>
      <c r="S468" s="237">
        <v>46.543999999999997</v>
      </c>
      <c r="T468" s="237">
        <v>44.307000000000002</v>
      </c>
      <c r="U468" s="237">
        <v>42.322000000000003</v>
      </c>
      <c r="V468" s="237">
        <v>40.558999999999997</v>
      </c>
      <c r="W468" s="237">
        <v>38.968000000000004</v>
      </c>
      <c r="X468" s="237">
        <v>37.51</v>
      </c>
      <c r="Y468" s="237">
        <v>36.188000000000002</v>
      </c>
      <c r="Z468" s="237">
        <v>34.984999999999999</v>
      </c>
      <c r="AA468" s="237">
        <v>33.878</v>
      </c>
      <c r="AB468" s="237">
        <v>32.847999999999999</v>
      </c>
      <c r="AC468" s="237">
        <v>31.879000000000001</v>
      </c>
      <c r="AD468" s="237">
        <v>30.983000000000001</v>
      </c>
      <c r="AE468" s="237">
        <v>30.161999999999999</v>
      </c>
      <c r="AF468" s="237">
        <v>29.393999999999998</v>
      </c>
      <c r="AG468" s="237">
        <v>28.655000000000001</v>
      </c>
      <c r="AH468" s="238">
        <v>27.956</v>
      </c>
    </row>
    <row r="469" spans="1:34" x14ac:dyDescent="0.25">
      <c r="A469" s="51" t="s">
        <v>1132</v>
      </c>
      <c r="B469" s="177">
        <v>271840</v>
      </c>
      <c r="C469" s="175">
        <v>300</v>
      </c>
      <c r="D469" s="175" t="s">
        <v>1230</v>
      </c>
      <c r="E469" s="175">
        <v>68</v>
      </c>
      <c r="F469" s="237">
        <v>136985.03</v>
      </c>
      <c r="G469" s="237">
        <v>562833.14</v>
      </c>
      <c r="H469" s="237">
        <v>11371.683000000001</v>
      </c>
      <c r="I469" s="237">
        <v>1.708</v>
      </c>
      <c r="J469" s="237">
        <v>39.646999999999998</v>
      </c>
      <c r="K469" s="237">
        <v>0.26400000000000001</v>
      </c>
      <c r="L469" s="237">
        <v>8.8999999999999996E-2</v>
      </c>
      <c r="M469" s="175">
        <v>2000</v>
      </c>
      <c r="N469" s="55">
        <v>10</v>
      </c>
      <c r="O469" s="60">
        <v>58.045999999999999</v>
      </c>
      <c r="P469" s="237">
        <v>54.435000000000002</v>
      </c>
      <c r="Q469" s="237">
        <v>51.274999999999999</v>
      </c>
      <c r="R469" s="237">
        <v>48.482999999999997</v>
      </c>
      <c r="S469" s="237">
        <v>46.015000000000001</v>
      </c>
      <c r="T469" s="237">
        <v>43.834000000000003</v>
      </c>
      <c r="U469" s="237">
        <v>41.895000000000003</v>
      </c>
      <c r="V469" s="237">
        <v>40.146000000000001</v>
      </c>
      <c r="W469" s="237">
        <v>38.558999999999997</v>
      </c>
      <c r="X469" s="237">
        <v>37.118000000000002</v>
      </c>
      <c r="Y469" s="237">
        <v>35.811</v>
      </c>
      <c r="Z469" s="237">
        <v>34.634999999999998</v>
      </c>
      <c r="AA469" s="237">
        <v>33.584000000000003</v>
      </c>
      <c r="AB469" s="237">
        <v>32.622999999999998</v>
      </c>
      <c r="AC469" s="237">
        <v>31.731000000000002</v>
      </c>
      <c r="AD469" s="237">
        <v>30.89</v>
      </c>
      <c r="AE469" s="237">
        <v>30.082999999999998</v>
      </c>
      <c r="AF469" s="237">
        <v>29.312999999999999</v>
      </c>
      <c r="AG469" s="237">
        <v>28.565999999999999</v>
      </c>
      <c r="AH469" s="238">
        <v>27.847000000000001</v>
      </c>
    </row>
    <row r="470" spans="1:34" x14ac:dyDescent="0.25">
      <c r="A470" s="51" t="s">
        <v>1132</v>
      </c>
      <c r="B470" s="177">
        <v>271840</v>
      </c>
      <c r="C470" s="175">
        <v>300</v>
      </c>
      <c r="D470" s="175" t="s">
        <v>1230</v>
      </c>
      <c r="E470" s="175">
        <v>68</v>
      </c>
      <c r="F470" s="237">
        <v>142377.82999999999</v>
      </c>
      <c r="G470" s="237">
        <v>575261.43000000005</v>
      </c>
      <c r="H470" s="237">
        <v>11371.571</v>
      </c>
      <c r="I470" s="237">
        <v>1.0609999999999999</v>
      </c>
      <c r="J470" s="237">
        <v>40.158000000000001</v>
      </c>
      <c r="K470" s="237">
        <v>3.6999999999999998E-2</v>
      </c>
      <c r="L470" s="237">
        <v>8.6999999999999994E-2</v>
      </c>
      <c r="M470" s="175">
        <v>2000</v>
      </c>
      <c r="N470" s="55">
        <v>10</v>
      </c>
      <c r="O470" s="60">
        <v>60.506</v>
      </c>
      <c r="P470" s="237">
        <v>56.646000000000001</v>
      </c>
      <c r="Q470" s="237">
        <v>53.267000000000003</v>
      </c>
      <c r="R470" s="237">
        <v>50.295000000000002</v>
      </c>
      <c r="S470" s="237">
        <v>47.662999999999997</v>
      </c>
      <c r="T470" s="237">
        <v>45.322000000000003</v>
      </c>
      <c r="U470" s="237">
        <v>43.256999999999998</v>
      </c>
      <c r="V470" s="237">
        <v>41.432000000000002</v>
      </c>
      <c r="W470" s="237">
        <v>39.878</v>
      </c>
      <c r="X470" s="237">
        <v>38.366999999999997</v>
      </c>
      <c r="Y470" s="237">
        <v>36.994999999999997</v>
      </c>
      <c r="Z470" s="237">
        <v>35.767000000000003</v>
      </c>
      <c r="AA470" s="237">
        <v>34.633000000000003</v>
      </c>
      <c r="AB470" s="237">
        <v>33.585999999999999</v>
      </c>
      <c r="AC470" s="237">
        <v>32.593000000000004</v>
      </c>
      <c r="AD470" s="237">
        <v>31.67</v>
      </c>
      <c r="AE470" s="237">
        <v>30.829000000000001</v>
      </c>
      <c r="AF470" s="237">
        <v>30.074000000000002</v>
      </c>
      <c r="AG470" s="237">
        <v>29.376000000000001</v>
      </c>
      <c r="AH470" s="238">
        <v>28.626000000000001</v>
      </c>
    </row>
    <row r="471" spans="1:34" x14ac:dyDescent="0.25">
      <c r="A471" s="51" t="s">
        <v>1133</v>
      </c>
      <c r="B471" s="177">
        <v>271841</v>
      </c>
      <c r="C471" s="175" t="s">
        <v>674</v>
      </c>
      <c r="D471" s="175">
        <v>50</v>
      </c>
      <c r="E471" s="175">
        <v>143</v>
      </c>
      <c r="F471" s="237">
        <v>111390.57</v>
      </c>
      <c r="G471" s="237">
        <v>731002.29</v>
      </c>
      <c r="H471" s="237">
        <v>11246.763000000001</v>
      </c>
      <c r="I471" s="237">
        <v>13.965999999999999</v>
      </c>
      <c r="J471" s="237">
        <v>49.677999999999997</v>
      </c>
      <c r="K471" s="237">
        <v>0.43</v>
      </c>
      <c r="L471" s="237">
        <v>0.106</v>
      </c>
      <c r="M471" s="175">
        <v>2000</v>
      </c>
      <c r="N471" s="55">
        <v>10</v>
      </c>
      <c r="O471" s="60">
        <v>65.010000000000005</v>
      </c>
      <c r="P471" s="237">
        <v>62.171999999999997</v>
      </c>
      <c r="Q471" s="237">
        <v>59.603000000000002</v>
      </c>
      <c r="R471" s="237">
        <v>57.228999999999999</v>
      </c>
      <c r="S471" s="237">
        <v>55.152000000000001</v>
      </c>
      <c r="T471" s="237">
        <v>53.384</v>
      </c>
      <c r="U471" s="237">
        <v>51.755000000000003</v>
      </c>
      <c r="V471" s="237">
        <v>50.267000000000003</v>
      </c>
      <c r="W471" s="237">
        <v>48.838000000000001</v>
      </c>
      <c r="X471" s="237">
        <v>47.47</v>
      </c>
      <c r="Y471" s="237">
        <v>46.183</v>
      </c>
      <c r="Z471" s="237">
        <v>44.954999999999998</v>
      </c>
      <c r="AA471" s="237">
        <v>43.837000000000003</v>
      </c>
      <c r="AB471" s="237">
        <v>42.807000000000002</v>
      </c>
      <c r="AC471" s="237">
        <v>41.81</v>
      </c>
      <c r="AD471" s="237">
        <v>40.838999999999999</v>
      </c>
      <c r="AE471" s="237">
        <v>39.918999999999997</v>
      </c>
      <c r="AF471" s="237">
        <v>39.04</v>
      </c>
      <c r="AG471" s="237">
        <v>38.210999999999999</v>
      </c>
      <c r="AH471" s="238">
        <v>37.439</v>
      </c>
    </row>
    <row r="472" spans="1:34" x14ac:dyDescent="0.25">
      <c r="A472" s="51" t="s">
        <v>1133</v>
      </c>
      <c r="B472" s="177">
        <v>271841</v>
      </c>
      <c r="C472" s="175" t="s">
        <v>674</v>
      </c>
      <c r="D472" s="175">
        <v>50</v>
      </c>
      <c r="E472" s="175">
        <v>143</v>
      </c>
      <c r="F472" s="237">
        <v>109534.75</v>
      </c>
      <c r="G472" s="237">
        <v>706674.17</v>
      </c>
      <c r="H472" s="237">
        <v>11238.659</v>
      </c>
      <c r="I472" s="237">
        <v>8.1240000000000006</v>
      </c>
      <c r="J472" s="237">
        <v>49.436</v>
      </c>
      <c r="K472" s="237">
        <v>0.41199999999999998</v>
      </c>
      <c r="L472" s="237">
        <v>0.109</v>
      </c>
      <c r="M472" s="175">
        <v>2000</v>
      </c>
      <c r="N472" s="55">
        <v>10</v>
      </c>
      <c r="O472" s="60">
        <v>66.382000000000005</v>
      </c>
      <c r="P472" s="237">
        <v>63.81</v>
      </c>
      <c r="Q472" s="237">
        <v>61.441000000000003</v>
      </c>
      <c r="R472" s="237">
        <v>59.232999999999997</v>
      </c>
      <c r="S472" s="237">
        <v>57.201999999999998</v>
      </c>
      <c r="T472" s="237">
        <v>55.335000000000001</v>
      </c>
      <c r="U472" s="237">
        <v>53.582999999999998</v>
      </c>
      <c r="V472" s="237">
        <v>51.920999999999999</v>
      </c>
      <c r="W472" s="237">
        <v>50.296999999999997</v>
      </c>
      <c r="X472" s="237">
        <v>48.933</v>
      </c>
      <c r="Y472" s="237">
        <v>48.003</v>
      </c>
      <c r="Z472" s="237">
        <v>47.173999999999999</v>
      </c>
      <c r="AA472" s="237">
        <v>46.168999999999997</v>
      </c>
      <c r="AB472" s="237">
        <v>45.131</v>
      </c>
      <c r="AC472" s="237">
        <v>44.106000000000002</v>
      </c>
      <c r="AD472" s="237">
        <v>43.091999999999999</v>
      </c>
      <c r="AE472" s="237">
        <v>42.012</v>
      </c>
      <c r="AF472" s="237">
        <v>41.104999999999997</v>
      </c>
      <c r="AG472" s="237">
        <v>40.383000000000003</v>
      </c>
      <c r="AH472" s="238">
        <v>39.374000000000002</v>
      </c>
    </row>
    <row r="473" spans="1:34" x14ac:dyDescent="0.25">
      <c r="A473" s="51" t="s">
        <v>1133</v>
      </c>
      <c r="B473" s="177">
        <v>271841</v>
      </c>
      <c r="C473" s="175" t="s">
        <v>674</v>
      </c>
      <c r="D473" s="175">
        <v>50</v>
      </c>
      <c r="E473" s="175">
        <v>143</v>
      </c>
      <c r="F473" s="237">
        <v>111057.04</v>
      </c>
      <c r="G473" s="237">
        <v>711650.77</v>
      </c>
      <c r="H473" s="237">
        <v>11259.394</v>
      </c>
      <c r="I473" s="237">
        <v>15.615</v>
      </c>
      <c r="J473" s="237">
        <v>50.575000000000003</v>
      </c>
      <c r="K473" s="237">
        <v>7.1999999999999995E-2</v>
      </c>
      <c r="L473" s="237">
        <v>0.109</v>
      </c>
      <c r="M473" s="175">
        <v>2000</v>
      </c>
      <c r="N473" s="55">
        <v>10</v>
      </c>
      <c r="O473" s="60">
        <v>67.394999999999996</v>
      </c>
      <c r="P473" s="237">
        <v>64.231999999999999</v>
      </c>
      <c r="Q473" s="237">
        <v>61.036000000000001</v>
      </c>
      <c r="R473" s="237">
        <v>58.704999999999998</v>
      </c>
      <c r="S473" s="237">
        <v>56.523000000000003</v>
      </c>
      <c r="T473" s="237">
        <v>54.634</v>
      </c>
      <c r="U473" s="237">
        <v>52.905000000000001</v>
      </c>
      <c r="V473" s="237">
        <v>51.295999999999999</v>
      </c>
      <c r="W473" s="237">
        <v>49.850999999999999</v>
      </c>
      <c r="X473" s="237">
        <v>48.542999999999999</v>
      </c>
      <c r="Y473" s="237">
        <v>47.33</v>
      </c>
      <c r="Z473" s="237">
        <v>46.234000000000002</v>
      </c>
      <c r="AA473" s="237">
        <v>45.271000000000001</v>
      </c>
      <c r="AB473" s="237">
        <v>44.279000000000003</v>
      </c>
      <c r="AC473" s="237">
        <v>43.292000000000002</v>
      </c>
      <c r="AD473" s="237">
        <v>42.314999999999998</v>
      </c>
      <c r="AE473" s="237">
        <v>41.371000000000002</v>
      </c>
      <c r="AF473" s="237">
        <v>40.450000000000003</v>
      </c>
      <c r="AG473" s="237">
        <v>39.58</v>
      </c>
      <c r="AH473" s="238">
        <v>38.783000000000001</v>
      </c>
    </row>
    <row r="474" spans="1:34" x14ac:dyDescent="0.25">
      <c r="A474" s="51" t="s">
        <v>1134</v>
      </c>
      <c r="B474" s="177">
        <v>271842</v>
      </c>
      <c r="C474" s="175">
        <v>380</v>
      </c>
      <c r="D474" s="175" t="s">
        <v>1230</v>
      </c>
      <c r="E474" s="175">
        <v>198</v>
      </c>
      <c r="F474" s="237">
        <v>66383.38</v>
      </c>
      <c r="G474" s="237">
        <v>131849.71</v>
      </c>
      <c r="H474" s="237">
        <v>10967.829</v>
      </c>
      <c r="I474" s="237">
        <v>1.49</v>
      </c>
      <c r="J474" s="237">
        <v>32.340000000000003</v>
      </c>
      <c r="K474" s="237">
        <v>4.7E-2</v>
      </c>
      <c r="L474" s="237">
        <v>0.16</v>
      </c>
      <c r="M474" s="175">
        <v>2000</v>
      </c>
      <c r="N474" s="55">
        <v>10</v>
      </c>
      <c r="O474" s="60">
        <v>44.125</v>
      </c>
      <c r="P474" s="237">
        <v>42.222999999999999</v>
      </c>
      <c r="Q474" s="237">
        <v>40.508000000000003</v>
      </c>
      <c r="R474" s="237">
        <v>38.945999999999998</v>
      </c>
      <c r="S474" s="237">
        <v>37.523000000000003</v>
      </c>
      <c r="T474" s="237">
        <v>36.209000000000003</v>
      </c>
      <c r="U474" s="237">
        <v>34.99</v>
      </c>
      <c r="V474" s="237">
        <v>33.847000000000001</v>
      </c>
      <c r="W474" s="237">
        <v>32.792000000000002</v>
      </c>
      <c r="X474" s="237">
        <v>31.792000000000002</v>
      </c>
      <c r="Y474" s="237">
        <v>30.841999999999999</v>
      </c>
      <c r="Z474" s="237">
        <v>29.971</v>
      </c>
      <c r="AA474" s="237">
        <v>29.132000000000001</v>
      </c>
      <c r="AB474" s="237">
        <v>28.33</v>
      </c>
      <c r="AC474" s="237">
        <v>27.591999999999999</v>
      </c>
      <c r="AD474" s="237">
        <v>26.88</v>
      </c>
      <c r="AE474" s="237">
        <v>26.207000000000001</v>
      </c>
      <c r="AF474" s="237">
        <v>25.576000000000001</v>
      </c>
      <c r="AG474" s="237">
        <v>24.95</v>
      </c>
      <c r="AH474" s="238">
        <v>24.364000000000001</v>
      </c>
    </row>
    <row r="475" spans="1:34" x14ac:dyDescent="0.25">
      <c r="A475" s="51" t="s">
        <v>1134</v>
      </c>
      <c r="B475" s="177">
        <v>271842</v>
      </c>
      <c r="C475" s="175">
        <v>380</v>
      </c>
      <c r="D475" s="175" t="s">
        <v>1230</v>
      </c>
      <c r="E475" s="175">
        <v>198</v>
      </c>
      <c r="F475" s="237">
        <v>70120.11</v>
      </c>
      <c r="G475" s="237">
        <v>135608.88</v>
      </c>
      <c r="H475" s="237">
        <v>10982.02</v>
      </c>
      <c r="I475" s="237">
        <v>0.40500000000000003</v>
      </c>
      <c r="J475" s="237">
        <v>32.912999999999997</v>
      </c>
      <c r="K475" s="237">
        <v>8.8999999999999996E-2</v>
      </c>
      <c r="L475" s="237">
        <v>0.155</v>
      </c>
      <c r="M475" s="175">
        <v>2000</v>
      </c>
      <c r="N475" s="55">
        <v>10</v>
      </c>
      <c r="O475" s="60">
        <v>44.905000000000001</v>
      </c>
      <c r="P475" s="237">
        <v>42.951000000000001</v>
      </c>
      <c r="Q475" s="237">
        <v>41.218000000000004</v>
      </c>
      <c r="R475" s="237">
        <v>39.633000000000003</v>
      </c>
      <c r="S475" s="237">
        <v>38.173999999999999</v>
      </c>
      <c r="T475" s="237">
        <v>36.85</v>
      </c>
      <c r="U475" s="237">
        <v>35.601999999999997</v>
      </c>
      <c r="V475" s="237">
        <v>34.435000000000002</v>
      </c>
      <c r="W475" s="237">
        <v>33.363999999999997</v>
      </c>
      <c r="X475" s="237">
        <v>32.35</v>
      </c>
      <c r="Y475" s="237">
        <v>31.4</v>
      </c>
      <c r="Z475" s="237">
        <v>30.507999999999999</v>
      </c>
      <c r="AA475" s="237">
        <v>29.643999999999998</v>
      </c>
      <c r="AB475" s="237">
        <v>28.835999999999999</v>
      </c>
      <c r="AC475" s="237">
        <v>28.079000000000001</v>
      </c>
      <c r="AD475" s="237">
        <v>27.361999999999998</v>
      </c>
      <c r="AE475" s="237">
        <v>26.669</v>
      </c>
      <c r="AF475" s="237">
        <v>26.045999999999999</v>
      </c>
      <c r="AG475" s="237">
        <v>25.416</v>
      </c>
      <c r="AH475" s="238">
        <v>24.815999999999999</v>
      </c>
    </row>
    <row r="476" spans="1:34" x14ac:dyDescent="0.25">
      <c r="A476" s="51" t="s">
        <v>1134</v>
      </c>
      <c r="B476" s="177">
        <v>271842</v>
      </c>
      <c r="C476" s="175">
        <v>380</v>
      </c>
      <c r="D476" s="175" t="s">
        <v>1230</v>
      </c>
      <c r="E476" s="175">
        <v>198</v>
      </c>
      <c r="F476" s="237">
        <v>71614.33</v>
      </c>
      <c r="G476" s="237">
        <v>138313.26999999999</v>
      </c>
      <c r="H476" s="237">
        <v>10991.172</v>
      </c>
      <c r="I476" s="237">
        <v>0.59199999999999997</v>
      </c>
      <c r="J476" s="237">
        <v>33.256999999999998</v>
      </c>
      <c r="K476" s="237">
        <v>4.2000000000000003E-2</v>
      </c>
      <c r="L476" s="237">
        <v>0.153</v>
      </c>
      <c r="M476" s="175">
        <v>2000</v>
      </c>
      <c r="N476" s="55">
        <v>10</v>
      </c>
      <c r="O476" s="60">
        <v>45.387</v>
      </c>
      <c r="P476" s="237">
        <v>43.412999999999997</v>
      </c>
      <c r="Q476" s="237">
        <v>41.634</v>
      </c>
      <c r="R476" s="237">
        <v>40.029000000000003</v>
      </c>
      <c r="S476" s="237">
        <v>38.545999999999999</v>
      </c>
      <c r="T476" s="237">
        <v>37.183</v>
      </c>
      <c r="U476" s="237">
        <v>35.948999999999998</v>
      </c>
      <c r="V476" s="237">
        <v>34.789000000000001</v>
      </c>
      <c r="W476" s="237">
        <v>33.698999999999998</v>
      </c>
      <c r="X476" s="237">
        <v>32.701999999999998</v>
      </c>
      <c r="Y476" s="237">
        <v>31.744</v>
      </c>
      <c r="Z476" s="237">
        <v>30.812999999999999</v>
      </c>
      <c r="AA476" s="237">
        <v>29.943999999999999</v>
      </c>
      <c r="AB476" s="237">
        <v>29.148</v>
      </c>
      <c r="AC476" s="237">
        <v>28.393000000000001</v>
      </c>
      <c r="AD476" s="237">
        <v>27.664000000000001</v>
      </c>
      <c r="AE476" s="237">
        <v>26.986000000000001</v>
      </c>
      <c r="AF476" s="237">
        <v>26.332999999999998</v>
      </c>
      <c r="AG476" s="237">
        <v>25.693000000000001</v>
      </c>
      <c r="AH476" s="238">
        <v>25.094000000000001</v>
      </c>
    </row>
    <row r="477" spans="1:34" x14ac:dyDescent="0.25">
      <c r="A477" s="51" t="s">
        <v>1135</v>
      </c>
      <c r="B477" s="177">
        <v>271843</v>
      </c>
      <c r="C477" s="175" t="s">
        <v>674</v>
      </c>
      <c r="D477" s="175">
        <v>50</v>
      </c>
      <c r="E477" s="175">
        <v>145</v>
      </c>
      <c r="F477" s="237">
        <v>195603.08</v>
      </c>
      <c r="G477" s="237">
        <v>784256.14</v>
      </c>
      <c r="H477" s="237">
        <v>11482.898999999999</v>
      </c>
      <c r="I477" s="237">
        <v>0.86699999999999999</v>
      </c>
      <c r="J477" s="237">
        <v>75.284000000000006</v>
      </c>
      <c r="K477" s="237">
        <v>0.63900000000000001</v>
      </c>
      <c r="L477" s="237">
        <v>9.9000000000000005E-2</v>
      </c>
      <c r="M477" s="175">
        <v>2000</v>
      </c>
      <c r="N477" s="55">
        <v>10</v>
      </c>
      <c r="O477" s="60">
        <v>119.82</v>
      </c>
      <c r="P477" s="237">
        <v>112.02</v>
      </c>
      <c r="Q477" s="237">
        <v>105.01</v>
      </c>
      <c r="R477" s="237">
        <v>98.721000000000004</v>
      </c>
      <c r="S477" s="237">
        <v>93.105999999999995</v>
      </c>
      <c r="T477" s="237">
        <v>88.01</v>
      </c>
      <c r="U477" s="237">
        <v>83.385000000000005</v>
      </c>
      <c r="V477" s="237">
        <v>79.203999999999994</v>
      </c>
      <c r="W477" s="237">
        <v>75.396000000000001</v>
      </c>
      <c r="X477" s="237">
        <v>71.908000000000001</v>
      </c>
      <c r="Y477" s="237">
        <v>68.712999999999994</v>
      </c>
      <c r="Z477" s="237">
        <v>65.715000000000003</v>
      </c>
      <c r="AA477" s="237">
        <v>62.988</v>
      </c>
      <c r="AB477" s="237">
        <v>60.588999999999999</v>
      </c>
      <c r="AC477" s="237">
        <v>58.423000000000002</v>
      </c>
      <c r="AD477" s="237">
        <v>56.396000000000001</v>
      </c>
      <c r="AE477" s="237">
        <v>54.506</v>
      </c>
      <c r="AF477" s="237">
        <v>52.765999999999998</v>
      </c>
      <c r="AG477" s="237">
        <v>51.168999999999997</v>
      </c>
      <c r="AH477" s="238">
        <v>49.698999999999998</v>
      </c>
    </row>
    <row r="478" spans="1:34" x14ac:dyDescent="0.25">
      <c r="A478" s="51" t="s">
        <v>1135</v>
      </c>
      <c r="B478" s="177">
        <v>271843</v>
      </c>
      <c r="C478" s="175" t="s">
        <v>674</v>
      </c>
      <c r="D478" s="175">
        <v>50</v>
      </c>
      <c r="E478" s="175">
        <v>145</v>
      </c>
      <c r="F478" s="237">
        <v>194602.7</v>
      </c>
      <c r="G478" s="237">
        <v>764143.03</v>
      </c>
      <c r="H478" s="237">
        <v>11475.877</v>
      </c>
      <c r="I478" s="237">
        <v>6.202</v>
      </c>
      <c r="J478" s="237">
        <v>76.762</v>
      </c>
      <c r="K478" s="237">
        <v>0.44600000000000001</v>
      </c>
      <c r="L478" s="237">
        <v>0.10199999999999999</v>
      </c>
      <c r="M478" s="175">
        <v>2000</v>
      </c>
      <c r="N478" s="55">
        <v>10</v>
      </c>
      <c r="O478" s="60">
        <v>119.35</v>
      </c>
      <c r="P478" s="237">
        <v>111.49</v>
      </c>
      <c r="Q478" s="237">
        <v>104.45</v>
      </c>
      <c r="R478" s="237">
        <v>98.13</v>
      </c>
      <c r="S478" s="237">
        <v>92.47</v>
      </c>
      <c r="T478" s="237">
        <v>87.39</v>
      </c>
      <c r="U478" s="237">
        <v>82.813000000000002</v>
      </c>
      <c r="V478" s="237">
        <v>78.671000000000006</v>
      </c>
      <c r="W478" s="237">
        <v>74.926000000000002</v>
      </c>
      <c r="X478" s="237">
        <v>71.531000000000006</v>
      </c>
      <c r="Y478" s="237">
        <v>68.430999999999997</v>
      </c>
      <c r="Z478" s="237">
        <v>65.581999999999994</v>
      </c>
      <c r="AA478" s="237">
        <v>62.951000000000001</v>
      </c>
      <c r="AB478" s="237">
        <v>60.533000000000001</v>
      </c>
      <c r="AC478" s="237">
        <v>58.338999999999999</v>
      </c>
      <c r="AD478" s="237">
        <v>56.34</v>
      </c>
      <c r="AE478" s="237">
        <v>54.436999999999998</v>
      </c>
      <c r="AF478" s="237">
        <v>52.677</v>
      </c>
      <c r="AG478" s="237">
        <v>51.026000000000003</v>
      </c>
      <c r="AH478" s="238">
        <v>49.484000000000002</v>
      </c>
    </row>
    <row r="479" spans="1:34" x14ac:dyDescent="0.25">
      <c r="A479" s="51" t="s">
        <v>1135</v>
      </c>
      <c r="B479" s="177">
        <v>271843</v>
      </c>
      <c r="C479" s="175" t="s">
        <v>674</v>
      </c>
      <c r="D479" s="175">
        <v>50</v>
      </c>
      <c r="E479" s="175">
        <v>145</v>
      </c>
      <c r="F479" s="237">
        <v>189286.49</v>
      </c>
      <c r="G479" s="237">
        <v>740000.91</v>
      </c>
      <c r="H479" s="237">
        <v>11461.950999999999</v>
      </c>
      <c r="I479" s="237">
        <v>5.3559999999999999</v>
      </c>
      <c r="J479" s="237">
        <v>75.652000000000001</v>
      </c>
      <c r="K479" s="237">
        <v>0.84699999999999998</v>
      </c>
      <c r="L479" s="237">
        <v>0.105</v>
      </c>
      <c r="M479" s="175">
        <v>2000</v>
      </c>
      <c r="N479" s="55">
        <v>10</v>
      </c>
      <c r="O479" s="60">
        <v>118.73</v>
      </c>
      <c r="P479" s="237">
        <v>110.9</v>
      </c>
      <c r="Q479" s="237">
        <v>103.85</v>
      </c>
      <c r="R479" s="237">
        <v>97.477999999999994</v>
      </c>
      <c r="S479" s="237">
        <v>91.79</v>
      </c>
      <c r="T479" s="237">
        <v>86.694999999999993</v>
      </c>
      <c r="U479" s="237">
        <v>82.123999999999995</v>
      </c>
      <c r="V479" s="237">
        <v>78.007999999999996</v>
      </c>
      <c r="W479" s="237">
        <v>74.227999999999994</v>
      </c>
      <c r="X479" s="237">
        <v>70.781999999999996</v>
      </c>
      <c r="Y479" s="237">
        <v>67.653999999999996</v>
      </c>
      <c r="Z479" s="237">
        <v>64.808999999999997</v>
      </c>
      <c r="AA479" s="237">
        <v>62.246000000000002</v>
      </c>
      <c r="AB479" s="237">
        <v>59.926000000000002</v>
      </c>
      <c r="AC479" s="237">
        <v>57.85</v>
      </c>
      <c r="AD479" s="237">
        <v>55.957999999999998</v>
      </c>
      <c r="AE479" s="237">
        <v>54.194000000000003</v>
      </c>
      <c r="AF479" s="237">
        <v>52.540999999999997</v>
      </c>
      <c r="AG479" s="237">
        <v>51.01</v>
      </c>
      <c r="AH479" s="238">
        <v>49.603999999999999</v>
      </c>
    </row>
    <row r="480" spans="1:34" x14ac:dyDescent="0.25">
      <c r="A480" s="51" t="s">
        <v>1136</v>
      </c>
      <c r="B480" s="177">
        <v>271844</v>
      </c>
      <c r="C480" s="175" t="s">
        <v>674</v>
      </c>
      <c r="D480" s="175">
        <v>50</v>
      </c>
      <c r="E480" s="175">
        <v>143</v>
      </c>
      <c r="F480" s="237">
        <v>4695.68</v>
      </c>
      <c r="G480" s="237">
        <v>33981.269999999997</v>
      </c>
      <c r="H480" s="237">
        <v>2503.2939999999999</v>
      </c>
      <c r="I480" s="237">
        <v>2.294</v>
      </c>
      <c r="J480" s="237">
        <v>13.444000000000001</v>
      </c>
      <c r="K480" s="237">
        <v>8.0000000000000002E-3</v>
      </c>
      <c r="L480" s="237">
        <v>0.50600000000000001</v>
      </c>
      <c r="M480" s="175">
        <v>2000</v>
      </c>
      <c r="N480" s="55">
        <v>10</v>
      </c>
      <c r="O480" s="60">
        <v>16.84</v>
      </c>
      <c r="P480" s="237">
        <v>16.361999999999998</v>
      </c>
      <c r="Q480" s="237">
        <v>15.897</v>
      </c>
      <c r="R480" s="237">
        <v>15.468</v>
      </c>
      <c r="S480" s="237">
        <v>15.065</v>
      </c>
      <c r="T480" s="237">
        <v>14.682</v>
      </c>
      <c r="U480" s="237">
        <v>14.32</v>
      </c>
      <c r="V480" s="237">
        <v>13.98</v>
      </c>
      <c r="W480" s="237">
        <v>13.667</v>
      </c>
      <c r="X480" s="237">
        <v>13.361000000000001</v>
      </c>
      <c r="Y480" s="237">
        <v>13.064</v>
      </c>
      <c r="Z480" s="237">
        <v>12.757999999999999</v>
      </c>
      <c r="AA480" s="237">
        <v>12.465999999999999</v>
      </c>
      <c r="AB480" s="237">
        <v>12.2</v>
      </c>
      <c r="AC480" s="237">
        <v>11.952</v>
      </c>
      <c r="AD480" s="237">
        <v>11.718</v>
      </c>
      <c r="AE480" s="237">
        <v>11.487</v>
      </c>
      <c r="AF480" s="237">
        <v>11.276999999999999</v>
      </c>
      <c r="AG480" s="237">
        <v>11.068</v>
      </c>
      <c r="AH480" s="238">
        <v>10.855</v>
      </c>
    </row>
    <row r="481" spans="1:34" x14ac:dyDescent="0.25">
      <c r="A481" s="51" t="s">
        <v>1136</v>
      </c>
      <c r="B481" s="177">
        <v>271844</v>
      </c>
      <c r="C481" s="175" t="s">
        <v>674</v>
      </c>
      <c r="D481" s="175">
        <v>50</v>
      </c>
      <c r="E481" s="175">
        <v>143</v>
      </c>
      <c r="F481" s="237">
        <v>4758.66</v>
      </c>
      <c r="G481" s="237">
        <v>34318.230000000003</v>
      </c>
      <c r="H481" s="237">
        <v>2528.768</v>
      </c>
      <c r="I481" s="237">
        <v>1.8360000000000001</v>
      </c>
      <c r="J481" s="237">
        <v>13.526</v>
      </c>
      <c r="K481" s="237">
        <v>1.0999999999999999E-2</v>
      </c>
      <c r="L481" s="237">
        <v>0.50600000000000001</v>
      </c>
      <c r="M481" s="175">
        <v>2000</v>
      </c>
      <c r="N481" s="55">
        <v>10</v>
      </c>
      <c r="O481" s="60">
        <v>16.939</v>
      </c>
      <c r="P481" s="237">
        <v>16.448</v>
      </c>
      <c r="Q481" s="237">
        <v>16.001999999999999</v>
      </c>
      <c r="R481" s="237">
        <v>15.58</v>
      </c>
      <c r="S481" s="237">
        <v>15.176</v>
      </c>
      <c r="T481" s="237">
        <v>14.787000000000001</v>
      </c>
      <c r="U481" s="237">
        <v>14.412000000000001</v>
      </c>
      <c r="V481" s="237">
        <v>14.061999999999999</v>
      </c>
      <c r="W481" s="237">
        <v>13.731</v>
      </c>
      <c r="X481" s="237">
        <v>13.407999999999999</v>
      </c>
      <c r="Y481" s="237">
        <v>13.121</v>
      </c>
      <c r="Z481" s="237">
        <v>12.834</v>
      </c>
      <c r="AA481" s="237">
        <v>12.548999999999999</v>
      </c>
      <c r="AB481" s="237">
        <v>12.279</v>
      </c>
      <c r="AC481" s="237">
        <v>12.023999999999999</v>
      </c>
      <c r="AD481" s="237">
        <v>11.775</v>
      </c>
      <c r="AE481" s="237">
        <v>11.539</v>
      </c>
      <c r="AF481" s="237">
        <v>11.326000000000001</v>
      </c>
      <c r="AG481" s="237">
        <v>11.109</v>
      </c>
      <c r="AH481" s="238">
        <v>10.904</v>
      </c>
    </row>
    <row r="482" spans="1:34" x14ac:dyDescent="0.25">
      <c r="A482" s="51" t="s">
        <v>1136</v>
      </c>
      <c r="B482" s="177">
        <v>271844</v>
      </c>
      <c r="C482" s="175" t="s">
        <v>674</v>
      </c>
      <c r="D482" s="175">
        <v>50</v>
      </c>
      <c r="E482" s="175">
        <v>143</v>
      </c>
      <c r="F482" s="237">
        <v>4799.29</v>
      </c>
      <c r="G482" s="237">
        <v>34587.74</v>
      </c>
      <c r="H482" s="237">
        <v>2548.1419999999998</v>
      </c>
      <c r="I482" s="237">
        <v>1.21</v>
      </c>
      <c r="J482" s="237">
        <v>13.427</v>
      </c>
      <c r="K482" s="237">
        <v>1.6E-2</v>
      </c>
      <c r="L482" s="237">
        <v>0.50600000000000001</v>
      </c>
      <c r="M482" s="175">
        <v>2000</v>
      </c>
      <c r="N482" s="55">
        <v>10</v>
      </c>
      <c r="O482" s="60">
        <v>16.939</v>
      </c>
      <c r="P482" s="237">
        <v>16.471</v>
      </c>
      <c r="Q482" s="237">
        <v>16.027000000000001</v>
      </c>
      <c r="R482" s="237">
        <v>15.613</v>
      </c>
      <c r="S482" s="237">
        <v>15.211</v>
      </c>
      <c r="T482" s="237">
        <v>14.811999999999999</v>
      </c>
      <c r="U482" s="237">
        <v>14.518000000000001</v>
      </c>
      <c r="V482" s="237">
        <v>14.173999999999999</v>
      </c>
      <c r="W482" s="237">
        <v>13.8</v>
      </c>
      <c r="X482" s="237">
        <v>13.441000000000001</v>
      </c>
      <c r="Y482" s="237">
        <v>13.164999999999999</v>
      </c>
      <c r="Z482" s="237">
        <v>12.87</v>
      </c>
      <c r="AA482" s="237">
        <v>12.584</v>
      </c>
      <c r="AB482" s="237">
        <v>12.327999999999999</v>
      </c>
      <c r="AC482" s="237">
        <v>12.066000000000001</v>
      </c>
      <c r="AD482" s="237">
        <v>11.814</v>
      </c>
      <c r="AE482" s="237">
        <v>11.602</v>
      </c>
      <c r="AF482" s="237">
        <v>11.342000000000001</v>
      </c>
      <c r="AG482" s="237">
        <v>11.128</v>
      </c>
      <c r="AH482" s="238">
        <v>10.935</v>
      </c>
    </row>
    <row r="483" spans="1:34" x14ac:dyDescent="0.25">
      <c r="A483" s="51" t="s">
        <v>1137</v>
      </c>
      <c r="B483" s="177">
        <v>271845</v>
      </c>
      <c r="C483" s="175" t="s">
        <v>674</v>
      </c>
      <c r="D483" s="175">
        <v>50</v>
      </c>
      <c r="E483" s="175">
        <v>142</v>
      </c>
      <c r="F483" s="237">
        <v>4120.57</v>
      </c>
      <c r="G483" s="237">
        <v>30164.080000000002</v>
      </c>
      <c r="H483" s="237">
        <v>2205.6</v>
      </c>
      <c r="I483" s="237">
        <v>6.3760000000000003</v>
      </c>
      <c r="J483" s="237">
        <v>9.61</v>
      </c>
      <c r="K483" s="237">
        <v>1.0999999999999999E-2</v>
      </c>
      <c r="L483" s="237">
        <v>0.50600000000000001</v>
      </c>
      <c r="M483" s="175">
        <v>2000</v>
      </c>
      <c r="N483" s="55">
        <v>10</v>
      </c>
      <c r="O483" s="60">
        <v>11.913</v>
      </c>
      <c r="P483" s="237">
        <v>11.631</v>
      </c>
      <c r="Q483" s="237">
        <v>11.311999999999999</v>
      </c>
      <c r="R483" s="237">
        <v>11.013999999999999</v>
      </c>
      <c r="S483" s="237">
        <v>10.75</v>
      </c>
      <c r="T483" s="237">
        <v>10.535</v>
      </c>
      <c r="U483" s="237">
        <v>10.273</v>
      </c>
      <c r="V483" s="237">
        <v>9.99</v>
      </c>
      <c r="W483" s="237">
        <v>9.7349999999999994</v>
      </c>
      <c r="X483" s="237">
        <v>9.5250000000000004</v>
      </c>
      <c r="Y483" s="237">
        <v>9.3170000000000002</v>
      </c>
      <c r="Z483" s="237">
        <v>9.1300000000000008</v>
      </c>
      <c r="AA483" s="237">
        <v>8.9570000000000007</v>
      </c>
      <c r="AB483" s="237">
        <v>8.7650000000000006</v>
      </c>
      <c r="AC483" s="237">
        <v>8.5630000000000006</v>
      </c>
      <c r="AD483" s="237">
        <v>8.3949999999999996</v>
      </c>
      <c r="AE483" s="237">
        <v>8.2249999999999996</v>
      </c>
      <c r="AF483" s="237">
        <v>8.0619999999999994</v>
      </c>
      <c r="AG483" s="237">
        <v>7.89</v>
      </c>
      <c r="AH483" s="238">
        <v>7.7320000000000002</v>
      </c>
    </row>
    <row r="484" spans="1:34" x14ac:dyDescent="0.25">
      <c r="A484" s="51" t="s">
        <v>1137</v>
      </c>
      <c r="B484" s="177">
        <v>271845</v>
      </c>
      <c r="C484" s="175" t="s">
        <v>674</v>
      </c>
      <c r="D484" s="175">
        <v>50</v>
      </c>
      <c r="E484" s="175">
        <v>142</v>
      </c>
      <c r="F484" s="237">
        <v>4303.2299999999996</v>
      </c>
      <c r="G484" s="237">
        <v>30906.31</v>
      </c>
      <c r="H484" s="237">
        <v>2260.98</v>
      </c>
      <c r="I484" s="237">
        <v>4.6379999999999999</v>
      </c>
      <c r="J484" s="237">
        <v>9.6929999999999996</v>
      </c>
      <c r="K484" s="237">
        <v>1.2E-2</v>
      </c>
      <c r="L484" s="237">
        <v>0.50600000000000001</v>
      </c>
      <c r="M484" s="175">
        <v>2000</v>
      </c>
      <c r="N484" s="55">
        <v>10</v>
      </c>
      <c r="O484" s="60">
        <v>12.122</v>
      </c>
      <c r="P484" s="237">
        <v>11.787000000000001</v>
      </c>
      <c r="Q484" s="237">
        <v>11.468999999999999</v>
      </c>
      <c r="R484" s="237">
        <v>11.176</v>
      </c>
      <c r="S484" s="237">
        <v>10.903</v>
      </c>
      <c r="T484" s="237">
        <v>10.648999999999999</v>
      </c>
      <c r="U484" s="237">
        <v>10.388</v>
      </c>
      <c r="V484" s="237">
        <v>10.125999999999999</v>
      </c>
      <c r="W484" s="237">
        <v>9.8810000000000002</v>
      </c>
      <c r="X484" s="237">
        <v>9.6519999999999992</v>
      </c>
      <c r="Y484" s="237">
        <v>9.4350000000000005</v>
      </c>
      <c r="Z484" s="237">
        <v>9.218</v>
      </c>
      <c r="AA484" s="237">
        <v>9.0220000000000002</v>
      </c>
      <c r="AB484" s="237">
        <v>8.83</v>
      </c>
      <c r="AC484" s="237">
        <v>8.6530000000000005</v>
      </c>
      <c r="AD484" s="237">
        <v>8.4789999999999992</v>
      </c>
      <c r="AE484" s="237">
        <v>8.3079999999999998</v>
      </c>
      <c r="AF484" s="237">
        <v>8.141</v>
      </c>
      <c r="AG484" s="237">
        <v>7.9820000000000002</v>
      </c>
      <c r="AH484" s="238">
        <v>7.8220000000000001</v>
      </c>
    </row>
    <row r="485" spans="1:34" x14ac:dyDescent="0.25">
      <c r="A485" s="51" t="s">
        <v>1137</v>
      </c>
      <c r="B485" s="177">
        <v>271845</v>
      </c>
      <c r="C485" s="175" t="s">
        <v>674</v>
      </c>
      <c r="D485" s="175">
        <v>50</v>
      </c>
      <c r="E485" s="175">
        <v>142</v>
      </c>
      <c r="F485" s="237">
        <v>4388.1000000000004</v>
      </c>
      <c r="G485" s="237">
        <v>31606.12</v>
      </c>
      <c r="H485" s="237">
        <v>2312.0740000000001</v>
      </c>
      <c r="I485" s="237">
        <v>1.3340000000000001</v>
      </c>
      <c r="J485" s="237">
        <v>9.7200000000000006</v>
      </c>
      <c r="K485" s="237">
        <v>7.0000000000000001E-3</v>
      </c>
      <c r="L485" s="237">
        <v>0.50600000000000001</v>
      </c>
      <c r="M485" s="175">
        <v>2000</v>
      </c>
      <c r="N485" s="55">
        <v>10</v>
      </c>
      <c r="O485" s="60">
        <v>12.182</v>
      </c>
      <c r="P485" s="237">
        <v>11.847</v>
      </c>
      <c r="Q485" s="237">
        <v>11.532999999999999</v>
      </c>
      <c r="R485" s="237">
        <v>11.223000000000001</v>
      </c>
      <c r="S485" s="237">
        <v>10.932</v>
      </c>
      <c r="T485" s="237">
        <v>10.667</v>
      </c>
      <c r="U485" s="237">
        <v>10.404999999999999</v>
      </c>
      <c r="V485" s="237">
        <v>10.166</v>
      </c>
      <c r="W485" s="237">
        <v>9.9329999999999998</v>
      </c>
      <c r="X485" s="237">
        <v>9.7119999999999997</v>
      </c>
      <c r="Y485" s="237">
        <v>9.4849999999999994</v>
      </c>
      <c r="Z485" s="237">
        <v>9.2739999999999991</v>
      </c>
      <c r="AA485" s="237">
        <v>9.0950000000000006</v>
      </c>
      <c r="AB485" s="237">
        <v>8.9079999999999995</v>
      </c>
      <c r="AC485" s="237">
        <v>8.7189999999999994</v>
      </c>
      <c r="AD485" s="237">
        <v>8.5289999999999999</v>
      </c>
      <c r="AE485" s="237">
        <v>8.3629999999999995</v>
      </c>
      <c r="AF485" s="237">
        <v>8.2059999999999995</v>
      </c>
      <c r="AG485" s="237">
        <v>8.0500000000000007</v>
      </c>
      <c r="AH485" s="238">
        <v>7.8940000000000001</v>
      </c>
    </row>
    <row r="486" spans="1:34" x14ac:dyDescent="0.25">
      <c r="A486" s="51" t="s">
        <v>1138</v>
      </c>
      <c r="B486" s="177">
        <v>271846</v>
      </c>
      <c r="C486" s="175" t="s">
        <v>674</v>
      </c>
      <c r="D486" s="175">
        <v>50</v>
      </c>
      <c r="E486" s="175">
        <v>142</v>
      </c>
      <c r="F486" s="237">
        <v>837.32</v>
      </c>
      <c r="G486" s="237">
        <v>6369.16</v>
      </c>
      <c r="H486" s="237">
        <v>4641.902</v>
      </c>
      <c r="I486" s="237">
        <v>23.946000000000002</v>
      </c>
      <c r="J486" s="237">
        <v>8.4410000000000007</v>
      </c>
      <c r="K486" s="237">
        <v>2.8000000000000001E-2</v>
      </c>
      <c r="L486" s="237">
        <v>5.0389999999999997</v>
      </c>
      <c r="M486" s="175">
        <v>2000</v>
      </c>
      <c r="N486" s="55">
        <v>10</v>
      </c>
      <c r="O486" s="60">
        <v>10.286</v>
      </c>
      <c r="P486" s="237">
        <v>10.026999999999999</v>
      </c>
      <c r="Q486" s="237">
        <v>9.7789999999999999</v>
      </c>
      <c r="R486" s="237">
        <v>9.5419999999999998</v>
      </c>
      <c r="S486" s="237">
        <v>9.32</v>
      </c>
      <c r="T486" s="237">
        <v>9.109</v>
      </c>
      <c r="U486" s="237">
        <v>8.9039999999999999</v>
      </c>
      <c r="V486" s="237">
        <v>8.7040000000000006</v>
      </c>
      <c r="W486" s="237">
        <v>8.5129999999999999</v>
      </c>
      <c r="X486" s="237">
        <v>8.3320000000000007</v>
      </c>
      <c r="Y486" s="237">
        <v>8.1639999999999997</v>
      </c>
      <c r="Z486" s="237">
        <v>8.0030000000000001</v>
      </c>
      <c r="AA486" s="237">
        <v>7.8479999999999999</v>
      </c>
      <c r="AB486" s="237">
        <v>7.6959999999999997</v>
      </c>
      <c r="AC486" s="237">
        <v>7.5510000000000002</v>
      </c>
      <c r="AD486" s="237">
        <v>7.4119999999999999</v>
      </c>
      <c r="AE486" s="237">
        <v>7.2750000000000004</v>
      </c>
      <c r="AF486" s="237">
        <v>7.1390000000000002</v>
      </c>
      <c r="AG486" s="237">
        <v>7.0049999999999999</v>
      </c>
      <c r="AH486" s="238">
        <v>6.8789999999999996</v>
      </c>
    </row>
    <row r="487" spans="1:34" x14ac:dyDescent="0.25">
      <c r="A487" s="51" t="s">
        <v>1138</v>
      </c>
      <c r="B487" s="177">
        <v>271846</v>
      </c>
      <c r="C487" s="175" t="s">
        <v>674</v>
      </c>
      <c r="D487" s="175">
        <v>50</v>
      </c>
      <c r="E487" s="175">
        <v>142</v>
      </c>
      <c r="F487" s="237">
        <v>940.5</v>
      </c>
      <c r="G487" s="237">
        <v>6694.7</v>
      </c>
      <c r="H487" s="237">
        <v>4882.0349999999999</v>
      </c>
      <c r="I487" s="237">
        <v>4.5910000000000002</v>
      </c>
      <c r="J487" s="237">
        <v>8.4710000000000001</v>
      </c>
      <c r="K487" s="237">
        <v>6.0000000000000001E-3</v>
      </c>
      <c r="L487" s="237">
        <v>5.0419999999999998</v>
      </c>
      <c r="M487" s="175">
        <v>2000</v>
      </c>
      <c r="N487" s="55">
        <v>10</v>
      </c>
      <c r="O487" s="60">
        <v>10.412000000000001</v>
      </c>
      <c r="P487" s="237">
        <v>10.147</v>
      </c>
      <c r="Q487" s="237">
        <v>9.8960000000000008</v>
      </c>
      <c r="R487" s="237">
        <v>9.6549999999999994</v>
      </c>
      <c r="S487" s="237">
        <v>9.43</v>
      </c>
      <c r="T487" s="237">
        <v>9.2149999999999999</v>
      </c>
      <c r="U487" s="237">
        <v>9.0079999999999991</v>
      </c>
      <c r="V487" s="237">
        <v>8.8070000000000004</v>
      </c>
      <c r="W487" s="237">
        <v>8.6189999999999998</v>
      </c>
      <c r="X487" s="237">
        <v>8.4420000000000002</v>
      </c>
      <c r="Y487" s="237">
        <v>8.266</v>
      </c>
      <c r="Z487" s="237">
        <v>8.0980000000000008</v>
      </c>
      <c r="AA487" s="237">
        <v>7.9359999999999999</v>
      </c>
      <c r="AB487" s="237">
        <v>7.7880000000000003</v>
      </c>
      <c r="AC487" s="237">
        <v>7.641</v>
      </c>
      <c r="AD487" s="237">
        <v>7.4989999999999997</v>
      </c>
      <c r="AE487" s="237">
        <v>7.3609999999999998</v>
      </c>
      <c r="AF487" s="237">
        <v>7.2270000000000003</v>
      </c>
      <c r="AG487" s="237">
        <v>7.101</v>
      </c>
      <c r="AH487" s="238">
        <v>6.98</v>
      </c>
    </row>
    <row r="488" spans="1:34" x14ac:dyDescent="0.25">
      <c r="A488" s="51" t="s">
        <v>1138</v>
      </c>
      <c r="B488" s="177">
        <v>271846</v>
      </c>
      <c r="C488" s="175" t="s">
        <v>674</v>
      </c>
      <c r="D488" s="175">
        <v>50</v>
      </c>
      <c r="E488" s="175">
        <v>142</v>
      </c>
      <c r="F488" s="237">
        <v>969.88</v>
      </c>
      <c r="G488" s="237">
        <v>6847.24</v>
      </c>
      <c r="H488" s="237">
        <v>4993.91</v>
      </c>
      <c r="I488" s="237">
        <v>1.2649999999999999</v>
      </c>
      <c r="J488" s="237">
        <v>8.4600000000000009</v>
      </c>
      <c r="K488" s="237">
        <v>3.0000000000000001E-3</v>
      </c>
      <c r="L488" s="237">
        <v>5.0419999999999998</v>
      </c>
      <c r="M488" s="175">
        <v>2000</v>
      </c>
      <c r="N488" s="55">
        <v>10</v>
      </c>
      <c r="O488" s="60">
        <v>10.430999999999999</v>
      </c>
      <c r="P488" s="237">
        <v>10.163</v>
      </c>
      <c r="Q488" s="237">
        <v>9.91</v>
      </c>
      <c r="R488" s="237">
        <v>9.67</v>
      </c>
      <c r="S488" s="237">
        <v>9.4420000000000002</v>
      </c>
      <c r="T488" s="237">
        <v>9.2249999999999996</v>
      </c>
      <c r="U488" s="237">
        <v>9.0190000000000001</v>
      </c>
      <c r="V488" s="237">
        <v>8.8209999999999997</v>
      </c>
      <c r="W488" s="237">
        <v>8.6280000000000001</v>
      </c>
      <c r="X488" s="237">
        <v>8.4469999999999992</v>
      </c>
      <c r="Y488" s="237">
        <v>8.2729999999999997</v>
      </c>
      <c r="Z488" s="237">
        <v>8.1080000000000005</v>
      </c>
      <c r="AA488" s="237">
        <v>7.95</v>
      </c>
      <c r="AB488" s="237">
        <v>7.7960000000000003</v>
      </c>
      <c r="AC488" s="237">
        <v>7.6470000000000002</v>
      </c>
      <c r="AD488" s="237">
        <v>7.5030000000000001</v>
      </c>
      <c r="AE488" s="237">
        <v>7.367</v>
      </c>
      <c r="AF488" s="237">
        <v>7.2329999999999997</v>
      </c>
      <c r="AG488" s="237">
        <v>7.1040000000000001</v>
      </c>
      <c r="AH488" s="238">
        <v>6.98</v>
      </c>
    </row>
    <row r="489" spans="1:34" x14ac:dyDescent="0.25">
      <c r="A489" s="51" t="s">
        <v>1139</v>
      </c>
      <c r="B489" s="177">
        <v>271847</v>
      </c>
      <c r="C489" s="175" t="s">
        <v>674</v>
      </c>
      <c r="D489" s="175">
        <v>50</v>
      </c>
      <c r="E489" s="175">
        <v>144</v>
      </c>
      <c r="F489" s="237">
        <v>4962.92</v>
      </c>
      <c r="G489" s="237">
        <v>35387.56</v>
      </c>
      <c r="H489" s="237">
        <v>2627.1469999999999</v>
      </c>
      <c r="I489" s="237">
        <v>9.1579999999999995</v>
      </c>
      <c r="J489" s="237">
        <v>3.25</v>
      </c>
      <c r="K489" s="237">
        <v>1.0999999999999999E-2</v>
      </c>
      <c r="L489" s="237">
        <v>0.50600000000000001</v>
      </c>
      <c r="M489" s="175">
        <v>2000</v>
      </c>
      <c r="N489" s="55">
        <v>10</v>
      </c>
      <c r="O489" s="60">
        <v>4.0730000000000004</v>
      </c>
      <c r="P489" s="237">
        <v>3.9580000000000002</v>
      </c>
      <c r="Q489" s="237">
        <v>3.843</v>
      </c>
      <c r="R489" s="237">
        <v>3.7410000000000001</v>
      </c>
      <c r="S489" s="237">
        <v>3.64</v>
      </c>
      <c r="T489" s="237">
        <v>3.5339999999999998</v>
      </c>
      <c r="U489" s="237">
        <v>3.45</v>
      </c>
      <c r="V489" s="237">
        <v>3.3639999999999999</v>
      </c>
      <c r="W489" s="237">
        <v>3.28</v>
      </c>
      <c r="X489" s="237">
        <v>3.2</v>
      </c>
      <c r="Y489" s="237">
        <v>3.1219999999999999</v>
      </c>
      <c r="Z489" s="237">
        <v>3.0529999999999999</v>
      </c>
      <c r="AA489" s="237">
        <v>2.9849999999999999</v>
      </c>
      <c r="AB489" s="237">
        <v>2.9079999999999999</v>
      </c>
      <c r="AC489" s="237">
        <v>2.84</v>
      </c>
      <c r="AD489" s="237">
        <v>2.7770000000000001</v>
      </c>
      <c r="AE489" s="237">
        <v>2.7160000000000002</v>
      </c>
      <c r="AF489" s="237">
        <v>2.6629999999999998</v>
      </c>
      <c r="AG489" s="237">
        <v>2.6150000000000002</v>
      </c>
      <c r="AH489" s="238">
        <v>2.56</v>
      </c>
    </row>
    <row r="490" spans="1:34" x14ac:dyDescent="0.25">
      <c r="A490" s="51" t="s">
        <v>1139</v>
      </c>
      <c r="B490" s="177">
        <v>271847</v>
      </c>
      <c r="C490" s="175" t="s">
        <v>674</v>
      </c>
      <c r="D490" s="175">
        <v>50</v>
      </c>
      <c r="E490" s="175">
        <v>144</v>
      </c>
      <c r="F490" s="237">
        <v>5279.49</v>
      </c>
      <c r="G490" s="237">
        <v>36749.39</v>
      </c>
      <c r="H490" s="237">
        <v>2727.8139999999999</v>
      </c>
      <c r="I490" s="237">
        <v>3.069</v>
      </c>
      <c r="J490" s="237">
        <v>3.3069999999999999</v>
      </c>
      <c r="K490" s="237">
        <v>3.0000000000000001E-3</v>
      </c>
      <c r="L490" s="237">
        <v>0.50600000000000001</v>
      </c>
      <c r="M490" s="175">
        <v>2000</v>
      </c>
      <c r="N490" s="55">
        <v>10</v>
      </c>
      <c r="O490" s="60">
        <v>4.2160000000000002</v>
      </c>
      <c r="P490" s="237">
        <v>4.0839999999999996</v>
      </c>
      <c r="Q490" s="237">
        <v>3.9649999999999999</v>
      </c>
      <c r="R490" s="237">
        <v>3.8559999999999999</v>
      </c>
      <c r="S490" s="237">
        <v>3.738</v>
      </c>
      <c r="T490" s="237">
        <v>3.61</v>
      </c>
      <c r="U490" s="237">
        <v>3.4980000000000002</v>
      </c>
      <c r="V490" s="237">
        <v>3.4249999999999998</v>
      </c>
      <c r="W490" s="237">
        <v>3.3690000000000002</v>
      </c>
      <c r="X490" s="237">
        <v>3.3170000000000002</v>
      </c>
      <c r="Y490" s="237">
        <v>3.2389999999999999</v>
      </c>
      <c r="Z490" s="237">
        <v>3.1440000000000001</v>
      </c>
      <c r="AA490" s="237">
        <v>3.0539999999999998</v>
      </c>
      <c r="AB490" s="237">
        <v>2.9790000000000001</v>
      </c>
      <c r="AC490" s="237">
        <v>2.911</v>
      </c>
      <c r="AD490" s="237">
        <v>2.839</v>
      </c>
      <c r="AE490" s="237">
        <v>2.798</v>
      </c>
      <c r="AF490" s="237">
        <v>2.7679999999999998</v>
      </c>
      <c r="AG490" s="237">
        <v>2.738</v>
      </c>
      <c r="AH490" s="238">
        <v>2.677</v>
      </c>
    </row>
    <row r="491" spans="1:34" x14ac:dyDescent="0.25">
      <c r="A491" s="51" t="s">
        <v>1139</v>
      </c>
      <c r="B491" s="177">
        <v>271847</v>
      </c>
      <c r="C491" s="175" t="s">
        <v>674</v>
      </c>
      <c r="D491" s="175">
        <v>50</v>
      </c>
      <c r="E491" s="175">
        <v>144</v>
      </c>
      <c r="F491" s="237">
        <v>5408.36</v>
      </c>
      <c r="G491" s="237">
        <v>37485.51</v>
      </c>
      <c r="H491" s="237">
        <v>2783.1849999999999</v>
      </c>
      <c r="I491" s="237">
        <v>3.16</v>
      </c>
      <c r="J491" s="237">
        <v>2.2200000000000002</v>
      </c>
      <c r="K491" s="237">
        <v>2.4E-2</v>
      </c>
      <c r="L491" s="237">
        <v>0.50600000000000001</v>
      </c>
      <c r="M491" s="175">
        <v>2000</v>
      </c>
      <c r="N491" s="55">
        <v>10</v>
      </c>
      <c r="O491" s="60">
        <v>4.3499999999999996</v>
      </c>
      <c r="P491" s="237">
        <v>4.1429999999999998</v>
      </c>
      <c r="Q491" s="237">
        <v>3.976</v>
      </c>
      <c r="R491" s="237">
        <v>3.8450000000000002</v>
      </c>
      <c r="S491" s="237">
        <v>3.738</v>
      </c>
      <c r="T491" s="237">
        <v>3.6589999999999998</v>
      </c>
      <c r="U491" s="237">
        <v>3.6179999999999999</v>
      </c>
      <c r="V491" s="237">
        <v>3.5779999999999998</v>
      </c>
      <c r="W491" s="237">
        <v>3.5179999999999998</v>
      </c>
      <c r="X491" s="237">
        <v>3.419</v>
      </c>
      <c r="Y491" s="237">
        <v>3.3079999999999998</v>
      </c>
      <c r="Z491" s="237">
        <v>3.2</v>
      </c>
      <c r="AA491" s="237">
        <v>3.1829999999999998</v>
      </c>
      <c r="AB491" s="237">
        <v>3.1160000000000001</v>
      </c>
      <c r="AC491" s="237">
        <v>2.984</v>
      </c>
      <c r="AD491" s="237">
        <v>2.919</v>
      </c>
      <c r="AE491" s="237">
        <v>2.88</v>
      </c>
      <c r="AF491" s="237">
        <v>2.8079999999999998</v>
      </c>
      <c r="AG491" s="237">
        <v>2.7650000000000001</v>
      </c>
      <c r="AH491" s="238">
        <v>2.6869999999999998</v>
      </c>
    </row>
    <row r="492" spans="1:34" x14ac:dyDescent="0.25">
      <c r="A492" s="51" t="s">
        <v>1140</v>
      </c>
      <c r="B492" s="177">
        <v>271848</v>
      </c>
      <c r="C492" s="175" t="s">
        <v>674</v>
      </c>
      <c r="D492" s="175">
        <v>50</v>
      </c>
      <c r="E492" s="175">
        <v>143</v>
      </c>
      <c r="F492" s="237">
        <v>509.54</v>
      </c>
      <c r="G492" s="237">
        <v>3618.18</v>
      </c>
      <c r="H492" s="237">
        <v>2645.5160000000001</v>
      </c>
      <c r="I492" s="237">
        <v>13.913</v>
      </c>
      <c r="J492" s="237">
        <v>2.4430000000000001</v>
      </c>
      <c r="K492" s="237">
        <v>8.9999999999999993E-3</v>
      </c>
      <c r="L492" s="237">
        <v>5.0199999999999996</v>
      </c>
      <c r="M492" s="175">
        <v>2000</v>
      </c>
      <c r="N492" s="55">
        <v>10</v>
      </c>
      <c r="O492" s="60">
        <v>3.1059999999999999</v>
      </c>
      <c r="P492" s="237">
        <v>3.008</v>
      </c>
      <c r="Q492" s="237">
        <v>2.9079999999999999</v>
      </c>
      <c r="R492" s="237">
        <v>2.819</v>
      </c>
      <c r="S492" s="237">
        <v>2.7349999999999999</v>
      </c>
      <c r="T492" s="237">
        <v>2.6560000000000001</v>
      </c>
      <c r="U492" s="237">
        <v>2.5790000000000002</v>
      </c>
      <c r="V492" s="237">
        <v>2.5089999999999999</v>
      </c>
      <c r="W492" s="237">
        <v>2.4409999999999998</v>
      </c>
      <c r="X492" s="237">
        <v>2.3769999999999998</v>
      </c>
      <c r="Y492" s="237">
        <v>2.3159999999999998</v>
      </c>
      <c r="Z492" s="237">
        <v>2.2599999999999998</v>
      </c>
      <c r="AA492" s="237">
        <v>2.2050000000000001</v>
      </c>
      <c r="AB492" s="237">
        <v>2.149</v>
      </c>
      <c r="AC492" s="237">
        <v>2.0990000000000002</v>
      </c>
      <c r="AD492" s="237">
        <v>2.052</v>
      </c>
      <c r="AE492" s="237">
        <v>2.0059999999999998</v>
      </c>
      <c r="AF492" s="237">
        <v>1.9650000000000001</v>
      </c>
      <c r="AG492" s="237">
        <v>1.923</v>
      </c>
      <c r="AH492" s="238">
        <v>1.8819999999999999</v>
      </c>
    </row>
    <row r="493" spans="1:34" x14ac:dyDescent="0.25">
      <c r="A493" s="51" t="s">
        <v>1140</v>
      </c>
      <c r="B493" s="177">
        <v>271848</v>
      </c>
      <c r="C493" s="175" t="s">
        <v>674</v>
      </c>
      <c r="D493" s="175">
        <v>50</v>
      </c>
      <c r="E493" s="175">
        <v>143</v>
      </c>
      <c r="F493" s="237">
        <v>617.41999999999996</v>
      </c>
      <c r="G493" s="237">
        <v>4317.01</v>
      </c>
      <c r="H493" s="237">
        <v>3160.8829999999998</v>
      </c>
      <c r="I493" s="237">
        <v>1.92</v>
      </c>
      <c r="J493" s="237">
        <v>2.6579999999999999</v>
      </c>
      <c r="K493" s="237">
        <v>6.0000000000000001E-3</v>
      </c>
      <c r="L493" s="237">
        <v>5.0270000000000001</v>
      </c>
      <c r="M493" s="175">
        <v>2000</v>
      </c>
      <c r="N493" s="55">
        <v>10</v>
      </c>
      <c r="O493" s="60">
        <v>3.3759999999999999</v>
      </c>
      <c r="P493" s="237">
        <v>3.27</v>
      </c>
      <c r="Q493" s="237">
        <v>3.169</v>
      </c>
      <c r="R493" s="237">
        <v>3.077</v>
      </c>
      <c r="S493" s="237">
        <v>2.9889999999999999</v>
      </c>
      <c r="T493" s="237">
        <v>2.907</v>
      </c>
      <c r="U493" s="237">
        <v>2.8279999999999998</v>
      </c>
      <c r="V493" s="237">
        <v>2.7530000000000001</v>
      </c>
      <c r="W493" s="237">
        <v>2.6840000000000002</v>
      </c>
      <c r="X493" s="237">
        <v>2.6160000000000001</v>
      </c>
      <c r="Y493" s="237">
        <v>2.5489999999999999</v>
      </c>
      <c r="Z493" s="237">
        <v>2.4870000000000001</v>
      </c>
      <c r="AA493" s="237">
        <v>2.427</v>
      </c>
      <c r="AB493" s="237">
        <v>2.3719999999999999</v>
      </c>
      <c r="AC493" s="237">
        <v>2.319</v>
      </c>
      <c r="AD493" s="237">
        <v>2.266</v>
      </c>
      <c r="AE493" s="237">
        <v>2.2160000000000002</v>
      </c>
      <c r="AF493" s="237">
        <v>2.1709999999999998</v>
      </c>
      <c r="AG493" s="237">
        <v>2.1259999999999999</v>
      </c>
      <c r="AH493" s="238">
        <v>2.081</v>
      </c>
    </row>
    <row r="494" spans="1:34" x14ac:dyDescent="0.25">
      <c r="A494" s="51" t="s">
        <v>1140</v>
      </c>
      <c r="B494" s="177">
        <v>271848</v>
      </c>
      <c r="C494" s="175" t="s">
        <v>674</v>
      </c>
      <c r="D494" s="175">
        <v>50</v>
      </c>
      <c r="E494" s="175">
        <v>143</v>
      </c>
      <c r="F494" s="237">
        <v>703.98</v>
      </c>
      <c r="G494" s="237">
        <v>4973.38</v>
      </c>
      <c r="H494" s="237">
        <v>3644.1819999999998</v>
      </c>
      <c r="I494" s="237">
        <v>13.718999999999999</v>
      </c>
      <c r="J494" s="237">
        <v>2.9420000000000002</v>
      </c>
      <c r="K494" s="237">
        <v>5.0000000000000001E-3</v>
      </c>
      <c r="L494" s="237">
        <v>5.0309999999999997</v>
      </c>
      <c r="M494" s="175">
        <v>2000</v>
      </c>
      <c r="N494" s="55">
        <v>10</v>
      </c>
      <c r="O494" s="60">
        <v>3.77</v>
      </c>
      <c r="P494" s="237">
        <v>3.6509999999999998</v>
      </c>
      <c r="Q494" s="237">
        <v>3.5390000000000001</v>
      </c>
      <c r="R494" s="237">
        <v>3.4340000000000002</v>
      </c>
      <c r="S494" s="237">
        <v>3.3330000000000002</v>
      </c>
      <c r="T494" s="237">
        <v>3.24</v>
      </c>
      <c r="U494" s="237">
        <v>3.153</v>
      </c>
      <c r="V494" s="237">
        <v>3.0680000000000001</v>
      </c>
      <c r="W494" s="237">
        <v>2.9889999999999999</v>
      </c>
      <c r="X494" s="237">
        <v>2.911</v>
      </c>
      <c r="Y494" s="237">
        <v>2.8380000000000001</v>
      </c>
      <c r="Z494" s="237">
        <v>2.7690000000000001</v>
      </c>
      <c r="AA494" s="237">
        <v>2.702</v>
      </c>
      <c r="AB494" s="237">
        <v>2.64</v>
      </c>
      <c r="AC494" s="237">
        <v>2.5779999999999998</v>
      </c>
      <c r="AD494" s="237">
        <v>2.52</v>
      </c>
      <c r="AE494" s="237">
        <v>2.464</v>
      </c>
      <c r="AF494" s="237">
        <v>2.4119999999999999</v>
      </c>
      <c r="AG494" s="237">
        <v>2.3580000000000001</v>
      </c>
      <c r="AH494" s="238">
        <v>2.31</v>
      </c>
    </row>
    <row r="495" spans="1:34" x14ac:dyDescent="0.25">
      <c r="A495" s="51" t="s">
        <v>1141</v>
      </c>
      <c r="B495" s="177">
        <v>271849</v>
      </c>
      <c r="C495" s="175" t="s">
        <v>674</v>
      </c>
      <c r="D495" s="175">
        <v>50</v>
      </c>
      <c r="E495" s="175">
        <v>146</v>
      </c>
      <c r="F495" s="237">
        <v>642.59</v>
      </c>
      <c r="G495" s="237">
        <v>4442.84</v>
      </c>
      <c r="H495" s="237">
        <v>3322.8319999999999</v>
      </c>
      <c r="I495" s="237">
        <v>10.446999999999999</v>
      </c>
      <c r="J495" s="237">
        <v>4.915</v>
      </c>
      <c r="K495" s="237">
        <v>8.0000000000000002E-3</v>
      </c>
      <c r="L495" s="237">
        <v>5.0289999999999999</v>
      </c>
      <c r="M495" s="175">
        <v>2000</v>
      </c>
      <c r="N495" s="55">
        <v>10</v>
      </c>
      <c r="O495" s="60">
        <v>6.2249999999999996</v>
      </c>
      <c r="P495" s="237">
        <v>6.0350000000000001</v>
      </c>
      <c r="Q495" s="237">
        <v>5.8559999999999999</v>
      </c>
      <c r="R495" s="237">
        <v>5.6879999999999997</v>
      </c>
      <c r="S495" s="237">
        <v>5.5330000000000004</v>
      </c>
      <c r="T495" s="237">
        <v>5.3840000000000003</v>
      </c>
      <c r="U495" s="237">
        <v>5.242</v>
      </c>
      <c r="V495" s="237">
        <v>5.1079999999999997</v>
      </c>
      <c r="W495" s="237">
        <v>4.9800000000000004</v>
      </c>
      <c r="X495" s="237">
        <v>4.859</v>
      </c>
      <c r="Y495" s="237">
        <v>4.742</v>
      </c>
      <c r="Z495" s="237">
        <v>4.6289999999999996</v>
      </c>
      <c r="AA495" s="237">
        <v>4.5229999999999997</v>
      </c>
      <c r="AB495" s="237">
        <v>4.423</v>
      </c>
      <c r="AC495" s="237">
        <v>4.3280000000000003</v>
      </c>
      <c r="AD495" s="237">
        <v>4.2359999999999998</v>
      </c>
      <c r="AE495" s="237">
        <v>4.149</v>
      </c>
      <c r="AF495" s="237">
        <v>4.0620000000000003</v>
      </c>
      <c r="AG495" s="237">
        <v>3.9809999999999999</v>
      </c>
      <c r="AH495" s="238">
        <v>3.9020000000000001</v>
      </c>
    </row>
    <row r="496" spans="1:34" x14ac:dyDescent="0.25">
      <c r="A496" s="51" t="s">
        <v>1141</v>
      </c>
      <c r="B496" s="177">
        <v>271849</v>
      </c>
      <c r="C496" s="175" t="s">
        <v>674</v>
      </c>
      <c r="D496" s="175">
        <v>50</v>
      </c>
      <c r="E496" s="175">
        <v>146</v>
      </c>
      <c r="F496" s="237">
        <v>669.65</v>
      </c>
      <c r="G496" s="237">
        <v>4647.8599999999997</v>
      </c>
      <c r="H496" s="237">
        <v>3476.6219999999998</v>
      </c>
      <c r="I496" s="237">
        <v>4.9219999999999997</v>
      </c>
      <c r="J496" s="237">
        <v>5.0190000000000001</v>
      </c>
      <c r="K496" s="237">
        <v>5.0000000000000001E-3</v>
      </c>
      <c r="L496" s="237">
        <v>5.03</v>
      </c>
      <c r="M496" s="175">
        <v>2000</v>
      </c>
      <c r="N496" s="55">
        <v>10</v>
      </c>
      <c r="O496" s="60">
        <v>6.36</v>
      </c>
      <c r="P496" s="237">
        <v>6.1680000000000001</v>
      </c>
      <c r="Q496" s="237">
        <v>5.9850000000000003</v>
      </c>
      <c r="R496" s="237">
        <v>5.8129999999999997</v>
      </c>
      <c r="S496" s="237">
        <v>5.6520000000000001</v>
      </c>
      <c r="T496" s="237">
        <v>5.5</v>
      </c>
      <c r="U496" s="237">
        <v>5.3570000000000002</v>
      </c>
      <c r="V496" s="237">
        <v>5.2210000000000001</v>
      </c>
      <c r="W496" s="237">
        <v>5.0890000000000004</v>
      </c>
      <c r="X496" s="237">
        <v>4.9630000000000001</v>
      </c>
      <c r="Y496" s="237">
        <v>4.8470000000000004</v>
      </c>
      <c r="Z496" s="237">
        <v>4.7359999999999998</v>
      </c>
      <c r="AA496" s="237">
        <v>4.6280000000000001</v>
      </c>
      <c r="AB496" s="237">
        <v>4.5270000000000001</v>
      </c>
      <c r="AC496" s="237">
        <v>4.4269999999999996</v>
      </c>
      <c r="AD496" s="237">
        <v>4.3289999999999997</v>
      </c>
      <c r="AE496" s="237">
        <v>4.2380000000000004</v>
      </c>
      <c r="AF496" s="237">
        <v>4.1509999999999998</v>
      </c>
      <c r="AG496" s="237">
        <v>4.0659999999999998</v>
      </c>
      <c r="AH496" s="238">
        <v>3.9860000000000002</v>
      </c>
    </row>
    <row r="497" spans="1:34" x14ac:dyDescent="0.25">
      <c r="A497" s="51" t="s">
        <v>1141</v>
      </c>
      <c r="B497" s="177">
        <v>271849</v>
      </c>
      <c r="C497" s="175" t="s">
        <v>674</v>
      </c>
      <c r="D497" s="175">
        <v>50</v>
      </c>
      <c r="E497" s="175">
        <v>146</v>
      </c>
      <c r="F497" s="237">
        <v>694.46</v>
      </c>
      <c r="G497" s="237">
        <v>4780.2</v>
      </c>
      <c r="H497" s="237">
        <v>3575.6509999999998</v>
      </c>
      <c r="I497" s="237">
        <v>4.5330000000000004</v>
      </c>
      <c r="J497" s="237">
        <v>5.0830000000000002</v>
      </c>
      <c r="K497" s="237">
        <v>3.0000000000000001E-3</v>
      </c>
      <c r="L497" s="237">
        <v>5.03</v>
      </c>
      <c r="M497" s="175">
        <v>2000</v>
      </c>
      <c r="N497" s="55">
        <v>10</v>
      </c>
      <c r="O497" s="60">
        <v>6.45</v>
      </c>
      <c r="P497" s="237">
        <v>6.2569999999999997</v>
      </c>
      <c r="Q497" s="237">
        <v>6.0709999999999997</v>
      </c>
      <c r="R497" s="237">
        <v>5.8970000000000002</v>
      </c>
      <c r="S497" s="237">
        <v>5.7329999999999997</v>
      </c>
      <c r="T497" s="237">
        <v>5.58</v>
      </c>
      <c r="U497" s="237">
        <v>5.4340000000000002</v>
      </c>
      <c r="V497" s="237">
        <v>5.2949999999999999</v>
      </c>
      <c r="W497" s="237">
        <v>5.1619999999999999</v>
      </c>
      <c r="X497" s="237">
        <v>5.0359999999999996</v>
      </c>
      <c r="Y497" s="237">
        <v>4.9169999999999998</v>
      </c>
      <c r="Z497" s="237">
        <v>4.8019999999999996</v>
      </c>
      <c r="AA497" s="237">
        <v>4.6920000000000002</v>
      </c>
      <c r="AB497" s="237">
        <v>4.5860000000000003</v>
      </c>
      <c r="AC497" s="237">
        <v>4.4859999999999998</v>
      </c>
      <c r="AD497" s="237">
        <v>4.3899999999999997</v>
      </c>
      <c r="AE497" s="237">
        <v>4.298</v>
      </c>
      <c r="AF497" s="237">
        <v>4.2080000000000002</v>
      </c>
      <c r="AG497" s="237">
        <v>4.125</v>
      </c>
      <c r="AH497" s="238">
        <v>4.0419999999999998</v>
      </c>
    </row>
    <row r="498" spans="1:34" x14ac:dyDescent="0.25">
      <c r="A498" s="51" t="s">
        <v>1142</v>
      </c>
      <c r="B498" s="177">
        <v>271850</v>
      </c>
      <c r="C498" s="175">
        <v>380</v>
      </c>
      <c r="D498" s="175" t="s">
        <v>1230</v>
      </c>
      <c r="E498" s="175">
        <v>198</v>
      </c>
      <c r="F498" s="237">
        <v>159.28</v>
      </c>
      <c r="G498" s="237">
        <v>335.74</v>
      </c>
      <c r="H498" s="237">
        <v>872.65</v>
      </c>
      <c r="I498" s="237">
        <v>6.1070000000000002</v>
      </c>
      <c r="J498" s="237">
        <v>5.1289999999999996</v>
      </c>
      <c r="K498" s="237">
        <v>2.5999999999999999E-2</v>
      </c>
      <c r="L498" s="237">
        <v>4.9880000000000004</v>
      </c>
      <c r="M498" s="175">
        <v>2000</v>
      </c>
      <c r="N498" s="55">
        <v>10</v>
      </c>
      <c r="O498" s="60">
        <v>7.1139999999999999</v>
      </c>
      <c r="P498" s="237">
        <v>6.8029999999999999</v>
      </c>
      <c r="Q498" s="237">
        <v>6.524</v>
      </c>
      <c r="R498" s="237">
        <v>6.2590000000000003</v>
      </c>
      <c r="S498" s="237">
        <v>6.0140000000000002</v>
      </c>
      <c r="T498" s="237">
        <v>5.7910000000000004</v>
      </c>
      <c r="U498" s="237">
        <v>5.5830000000000002</v>
      </c>
      <c r="V498" s="237">
        <v>5.3849999999999998</v>
      </c>
      <c r="W498" s="237">
        <v>5.202</v>
      </c>
      <c r="X498" s="237">
        <v>5.0330000000000004</v>
      </c>
      <c r="Y498" s="237">
        <v>4.8730000000000002</v>
      </c>
      <c r="Z498" s="237">
        <v>4.7229999999999999</v>
      </c>
      <c r="AA498" s="237">
        <v>4.5819999999999999</v>
      </c>
      <c r="AB498" s="237">
        <v>4.4530000000000003</v>
      </c>
      <c r="AC498" s="237">
        <v>4.327</v>
      </c>
      <c r="AD498" s="237">
        <v>4.1959999999999997</v>
      </c>
      <c r="AE498" s="237">
        <v>4.0860000000000003</v>
      </c>
      <c r="AF498" s="237">
        <v>3.9790000000000001</v>
      </c>
      <c r="AG498" s="237">
        <v>3.871</v>
      </c>
      <c r="AH498" s="238">
        <v>3.7759999999999998</v>
      </c>
    </row>
    <row r="499" spans="1:34" x14ac:dyDescent="0.25">
      <c r="A499" s="51" t="s">
        <v>1142</v>
      </c>
      <c r="B499" s="177">
        <v>271850</v>
      </c>
      <c r="C499" s="175">
        <v>380</v>
      </c>
      <c r="D499" s="175" t="s">
        <v>1230</v>
      </c>
      <c r="E499" s="175">
        <v>198</v>
      </c>
      <c r="F499" s="237">
        <v>177.59</v>
      </c>
      <c r="G499" s="237">
        <v>357.49</v>
      </c>
      <c r="H499" s="237">
        <v>929.16099999999994</v>
      </c>
      <c r="I499" s="237">
        <v>1.974</v>
      </c>
      <c r="J499" s="237">
        <v>5.2290000000000001</v>
      </c>
      <c r="K499" s="237">
        <v>2E-3</v>
      </c>
      <c r="L499" s="237">
        <v>4.9880000000000004</v>
      </c>
      <c r="M499" s="175">
        <v>2000</v>
      </c>
      <c r="N499" s="55">
        <v>10</v>
      </c>
      <c r="O499" s="60">
        <v>7.2539999999999996</v>
      </c>
      <c r="P499" s="237">
        <v>6.9390000000000001</v>
      </c>
      <c r="Q499" s="237">
        <v>6.649</v>
      </c>
      <c r="R499" s="237">
        <v>6.3810000000000002</v>
      </c>
      <c r="S499" s="237">
        <v>6.1340000000000003</v>
      </c>
      <c r="T499" s="237">
        <v>5.9029999999999996</v>
      </c>
      <c r="U499" s="237">
        <v>5.69</v>
      </c>
      <c r="V499" s="237">
        <v>5.4939999999999998</v>
      </c>
      <c r="W499" s="237">
        <v>5.3120000000000003</v>
      </c>
      <c r="X499" s="237">
        <v>5.1349999999999998</v>
      </c>
      <c r="Y499" s="237">
        <v>4.97</v>
      </c>
      <c r="Z499" s="237">
        <v>4.8140000000000001</v>
      </c>
      <c r="AA499" s="237">
        <v>4.6680000000000001</v>
      </c>
      <c r="AB499" s="237">
        <v>4.5339999999999998</v>
      </c>
      <c r="AC499" s="237">
        <v>4.4039999999999999</v>
      </c>
      <c r="AD499" s="237">
        <v>4.28</v>
      </c>
      <c r="AE499" s="237">
        <v>4.1639999999999997</v>
      </c>
      <c r="AF499" s="237">
        <v>4.0519999999999996</v>
      </c>
      <c r="AG499" s="237">
        <v>3.9489999999999998</v>
      </c>
      <c r="AH499" s="238">
        <v>3.8490000000000002</v>
      </c>
    </row>
    <row r="500" spans="1:34" x14ac:dyDescent="0.25">
      <c r="A500" s="51" t="s">
        <v>1142</v>
      </c>
      <c r="B500" s="177">
        <v>271850</v>
      </c>
      <c r="C500" s="175">
        <v>380</v>
      </c>
      <c r="D500" s="175" t="s">
        <v>1230</v>
      </c>
      <c r="E500" s="175">
        <v>198</v>
      </c>
      <c r="F500" s="237">
        <v>186.15</v>
      </c>
      <c r="G500" s="237">
        <v>369.92</v>
      </c>
      <c r="H500" s="237">
        <v>961.45299999999997</v>
      </c>
      <c r="I500" s="237">
        <v>0.77100000000000002</v>
      </c>
      <c r="J500" s="237">
        <v>5.25</v>
      </c>
      <c r="K500" s="237">
        <v>3.0000000000000001E-3</v>
      </c>
      <c r="L500" s="237">
        <v>4.9880000000000004</v>
      </c>
      <c r="M500" s="175">
        <v>2000</v>
      </c>
      <c r="N500" s="55">
        <v>10</v>
      </c>
      <c r="O500" s="60">
        <v>7.2850000000000001</v>
      </c>
      <c r="P500" s="237">
        <v>6.9660000000000002</v>
      </c>
      <c r="Q500" s="237">
        <v>6.6740000000000004</v>
      </c>
      <c r="R500" s="237">
        <v>6.4050000000000002</v>
      </c>
      <c r="S500" s="237">
        <v>6.1609999999999996</v>
      </c>
      <c r="T500" s="237">
        <v>5.9320000000000004</v>
      </c>
      <c r="U500" s="237">
        <v>5.7140000000000004</v>
      </c>
      <c r="V500" s="237">
        <v>5.5140000000000002</v>
      </c>
      <c r="W500" s="237">
        <v>5.327</v>
      </c>
      <c r="X500" s="237">
        <v>5.1539999999999999</v>
      </c>
      <c r="Y500" s="237">
        <v>4.9889999999999999</v>
      </c>
      <c r="Z500" s="237">
        <v>4.835</v>
      </c>
      <c r="AA500" s="237">
        <v>4.6909999999999998</v>
      </c>
      <c r="AB500" s="237">
        <v>4.5529999999999999</v>
      </c>
      <c r="AC500" s="237">
        <v>4.4210000000000003</v>
      </c>
      <c r="AD500" s="237">
        <v>4.2990000000000004</v>
      </c>
      <c r="AE500" s="237">
        <v>4.18</v>
      </c>
      <c r="AF500" s="237">
        <v>4.0679999999999996</v>
      </c>
      <c r="AG500" s="237">
        <v>3.9649999999999999</v>
      </c>
      <c r="AH500" s="238">
        <v>3.863</v>
      </c>
    </row>
    <row r="501" spans="1:34" x14ac:dyDescent="0.25">
      <c r="A501" s="51" t="s">
        <v>1143</v>
      </c>
      <c r="B501" s="177">
        <v>271851</v>
      </c>
      <c r="C501" s="175" t="s">
        <v>674</v>
      </c>
      <c r="D501" s="175">
        <v>50</v>
      </c>
      <c r="E501" s="175">
        <v>92</v>
      </c>
      <c r="F501" s="237">
        <v>684.43</v>
      </c>
      <c r="G501" s="237">
        <v>7275.68</v>
      </c>
      <c r="H501" s="237">
        <v>3427.89</v>
      </c>
      <c r="I501" s="237">
        <v>3.3250000000000002</v>
      </c>
      <c r="J501" s="237">
        <v>0.38300000000000001</v>
      </c>
      <c r="K501" s="237">
        <v>2E-3</v>
      </c>
      <c r="L501" s="237">
        <v>5.0279999999999996</v>
      </c>
      <c r="M501" s="175">
        <v>2000</v>
      </c>
      <c r="N501" s="55">
        <v>10</v>
      </c>
      <c r="O501" s="60">
        <v>0.45900000000000002</v>
      </c>
      <c r="P501" s="237">
        <v>0.44500000000000001</v>
      </c>
      <c r="Q501" s="237">
        <v>0.437</v>
      </c>
      <c r="R501" s="237">
        <v>0.42799999999999999</v>
      </c>
      <c r="S501" s="237">
        <v>0.41799999999999998</v>
      </c>
      <c r="T501" s="237">
        <v>0.40899999999999997</v>
      </c>
      <c r="U501" s="237">
        <v>0.40200000000000002</v>
      </c>
      <c r="V501" s="237">
        <v>0.39300000000000002</v>
      </c>
      <c r="W501" s="237">
        <v>0.38600000000000001</v>
      </c>
      <c r="X501" s="237">
        <v>0.376</v>
      </c>
      <c r="Y501" s="237">
        <v>0.36899999999999999</v>
      </c>
      <c r="Z501" s="237">
        <v>0.36199999999999999</v>
      </c>
      <c r="AA501" s="237">
        <v>0.35699999999999998</v>
      </c>
      <c r="AB501" s="237">
        <v>0.35199999999999998</v>
      </c>
      <c r="AC501" s="237">
        <v>0.34399999999999997</v>
      </c>
      <c r="AD501" s="237">
        <v>0.33800000000000002</v>
      </c>
      <c r="AE501" s="237">
        <v>0.33300000000000002</v>
      </c>
      <c r="AF501" s="237">
        <v>0.32800000000000001</v>
      </c>
      <c r="AG501" s="237">
        <v>0.32200000000000001</v>
      </c>
      <c r="AH501" s="238">
        <v>0.318</v>
      </c>
    </row>
    <row r="502" spans="1:34" x14ac:dyDescent="0.25">
      <c r="A502" s="51" t="s">
        <v>1143</v>
      </c>
      <c r="B502" s="177">
        <v>271851</v>
      </c>
      <c r="C502" s="175" t="s">
        <v>674</v>
      </c>
      <c r="D502" s="175">
        <v>50</v>
      </c>
      <c r="E502" s="175">
        <v>92</v>
      </c>
      <c r="F502" s="237">
        <v>778.63</v>
      </c>
      <c r="G502" s="237">
        <v>8356.7999999999993</v>
      </c>
      <c r="H502" s="237">
        <v>3941.1350000000002</v>
      </c>
      <c r="I502" s="237">
        <v>10.582000000000001</v>
      </c>
      <c r="J502" s="237">
        <v>0.41199999999999998</v>
      </c>
      <c r="K502" s="237">
        <v>2E-3</v>
      </c>
      <c r="L502" s="237">
        <v>5.0330000000000004</v>
      </c>
      <c r="M502" s="175">
        <v>2000</v>
      </c>
      <c r="N502" s="55">
        <v>10</v>
      </c>
      <c r="O502" s="60">
        <v>0.504</v>
      </c>
      <c r="P502" s="237">
        <v>0.49099999999999999</v>
      </c>
      <c r="Q502" s="237">
        <v>0.47799999999999998</v>
      </c>
      <c r="R502" s="237">
        <v>0.46899999999999997</v>
      </c>
      <c r="S502" s="237">
        <v>0.46400000000000002</v>
      </c>
      <c r="T502" s="237">
        <v>0.45500000000000002</v>
      </c>
      <c r="U502" s="237">
        <v>0.44600000000000001</v>
      </c>
      <c r="V502" s="237">
        <v>0.436</v>
      </c>
      <c r="W502" s="237">
        <v>0.42599999999999999</v>
      </c>
      <c r="X502" s="237">
        <v>0.41399999999999998</v>
      </c>
      <c r="Y502" s="237">
        <v>0.40699999999999997</v>
      </c>
      <c r="Z502" s="237">
        <v>0.4</v>
      </c>
      <c r="AA502" s="237">
        <v>0.38900000000000001</v>
      </c>
      <c r="AB502" s="237">
        <v>0.38300000000000001</v>
      </c>
      <c r="AC502" s="237">
        <v>0.377</v>
      </c>
      <c r="AD502" s="237">
        <v>0.37</v>
      </c>
      <c r="AE502" s="237">
        <v>0.36499999999999999</v>
      </c>
      <c r="AF502" s="237">
        <v>0.35899999999999999</v>
      </c>
      <c r="AG502" s="237">
        <v>0.35399999999999998</v>
      </c>
      <c r="AH502" s="238">
        <v>0.34699999999999998</v>
      </c>
    </row>
    <row r="503" spans="1:34" x14ac:dyDescent="0.25">
      <c r="A503" s="51" t="s">
        <v>1143</v>
      </c>
      <c r="B503" s="177">
        <v>271851</v>
      </c>
      <c r="C503" s="175" t="s">
        <v>674</v>
      </c>
      <c r="D503" s="175">
        <v>50</v>
      </c>
      <c r="E503" s="175">
        <v>92</v>
      </c>
      <c r="F503" s="237">
        <v>751.85</v>
      </c>
      <c r="G503" s="237">
        <v>8363.4699999999993</v>
      </c>
      <c r="H503" s="237">
        <v>3944.2849999999999</v>
      </c>
      <c r="I503" s="237">
        <v>4.6970000000000001</v>
      </c>
      <c r="J503" s="237">
        <v>0.42599999999999999</v>
      </c>
      <c r="K503" s="237">
        <v>2E-3</v>
      </c>
      <c r="L503" s="237">
        <v>5.0330000000000004</v>
      </c>
      <c r="M503" s="175">
        <v>2000</v>
      </c>
      <c r="N503" s="55">
        <v>10</v>
      </c>
      <c r="O503" s="60">
        <v>0.51700000000000002</v>
      </c>
      <c r="P503" s="237">
        <v>0.504</v>
      </c>
      <c r="Q503" s="237">
        <v>0.49099999999999999</v>
      </c>
      <c r="R503" s="237">
        <v>0.48</v>
      </c>
      <c r="S503" s="237">
        <v>0.46899999999999997</v>
      </c>
      <c r="T503" s="237">
        <v>0.46</v>
      </c>
      <c r="U503" s="237">
        <v>0.45300000000000001</v>
      </c>
      <c r="V503" s="237">
        <v>0.441</v>
      </c>
      <c r="W503" s="237">
        <v>0.43</v>
      </c>
      <c r="X503" s="237">
        <v>0.42599999999999999</v>
      </c>
      <c r="Y503" s="237">
        <v>0.41599999999999998</v>
      </c>
      <c r="Z503" s="237">
        <v>0.40799999999999997</v>
      </c>
      <c r="AA503" s="237">
        <v>0.40300000000000002</v>
      </c>
      <c r="AB503" s="237">
        <v>0.39300000000000002</v>
      </c>
      <c r="AC503" s="237">
        <v>0.38500000000000001</v>
      </c>
      <c r="AD503" s="237">
        <v>0.38</v>
      </c>
      <c r="AE503" s="237">
        <v>0.374</v>
      </c>
      <c r="AF503" s="237">
        <v>0.36799999999999999</v>
      </c>
      <c r="AG503" s="237">
        <v>0.36299999999999999</v>
      </c>
      <c r="AH503" s="238">
        <v>0.35499999999999998</v>
      </c>
    </row>
    <row r="504" spans="1:34" x14ac:dyDescent="0.25">
      <c r="A504" s="51" t="s">
        <v>1144</v>
      </c>
      <c r="B504" s="177">
        <v>271852</v>
      </c>
      <c r="C504" s="175" t="s">
        <v>674</v>
      </c>
      <c r="D504" s="175">
        <v>50</v>
      </c>
      <c r="E504" s="175">
        <v>145</v>
      </c>
      <c r="F504" s="237">
        <v>55.86</v>
      </c>
      <c r="G504" s="237">
        <v>394.71</v>
      </c>
      <c r="H504" s="237">
        <v>291.07600000000002</v>
      </c>
      <c r="I504" s="237">
        <v>0.502</v>
      </c>
      <c r="J504" s="237">
        <v>6.9089999999999998</v>
      </c>
      <c r="K504" s="237">
        <v>4.0000000000000001E-3</v>
      </c>
      <c r="L504" s="237">
        <v>4.9930000000000003</v>
      </c>
      <c r="M504" s="175">
        <v>2000</v>
      </c>
      <c r="N504" s="55">
        <v>10</v>
      </c>
      <c r="O504" s="60">
        <v>8.5139999999999993</v>
      </c>
      <c r="P504" s="237">
        <v>8.2780000000000005</v>
      </c>
      <c r="Q504" s="237">
        <v>8.0579999999999998</v>
      </c>
      <c r="R504" s="237">
        <v>7.8529999999999998</v>
      </c>
      <c r="S504" s="237">
        <v>7.657</v>
      </c>
      <c r="T504" s="237">
        <v>7.48</v>
      </c>
      <c r="U504" s="237">
        <v>7.32</v>
      </c>
      <c r="V504" s="237">
        <v>7.1580000000000004</v>
      </c>
      <c r="W504" s="237">
        <v>6.9960000000000004</v>
      </c>
      <c r="X504" s="237">
        <v>6.8360000000000003</v>
      </c>
      <c r="Y504" s="237">
        <v>6.6920000000000002</v>
      </c>
      <c r="Z504" s="237">
        <v>6.5460000000000003</v>
      </c>
      <c r="AA504" s="237">
        <v>6.4219999999999997</v>
      </c>
      <c r="AB504" s="237">
        <v>6.3</v>
      </c>
      <c r="AC504" s="237">
        <v>6.1779999999999999</v>
      </c>
      <c r="AD504" s="237">
        <v>6.056</v>
      </c>
      <c r="AE504" s="237">
        <v>5.9409999999999998</v>
      </c>
      <c r="AF504" s="237">
        <v>5.8289999999999997</v>
      </c>
      <c r="AG504" s="237">
        <v>5.73</v>
      </c>
      <c r="AH504" s="238">
        <v>5.6379999999999999</v>
      </c>
    </row>
    <row r="505" spans="1:34" x14ac:dyDescent="0.25">
      <c r="A505" s="51" t="s">
        <v>1144</v>
      </c>
      <c r="B505" s="177">
        <v>271852</v>
      </c>
      <c r="C505" s="175" t="s">
        <v>674</v>
      </c>
      <c r="D505" s="175">
        <v>50</v>
      </c>
      <c r="E505" s="175">
        <v>145</v>
      </c>
      <c r="F505" s="237">
        <v>58.21</v>
      </c>
      <c r="G505" s="237">
        <v>405.56</v>
      </c>
      <c r="H505" s="237">
        <v>299.05599999999998</v>
      </c>
      <c r="I505" s="237">
        <v>6.9000000000000006E-2</v>
      </c>
      <c r="J505" s="237">
        <v>6.9820000000000002</v>
      </c>
      <c r="K505" s="237">
        <v>3.0000000000000001E-3</v>
      </c>
      <c r="L505" s="237">
        <v>4.9930000000000003</v>
      </c>
      <c r="M505" s="175">
        <v>2000</v>
      </c>
      <c r="N505" s="55">
        <v>10</v>
      </c>
      <c r="O505" s="60">
        <v>8.6489999999999991</v>
      </c>
      <c r="P505" s="237">
        <v>8.41</v>
      </c>
      <c r="Q505" s="237">
        <v>8.1929999999999996</v>
      </c>
      <c r="R505" s="237">
        <v>7.9870000000000001</v>
      </c>
      <c r="S505" s="237">
        <v>7.782</v>
      </c>
      <c r="T505" s="237">
        <v>7.6040000000000001</v>
      </c>
      <c r="U505" s="237">
        <v>7.431</v>
      </c>
      <c r="V505" s="237">
        <v>7.2649999999999997</v>
      </c>
      <c r="W505" s="237">
        <v>7.0970000000000004</v>
      </c>
      <c r="X505" s="237">
        <v>6.9459999999999997</v>
      </c>
      <c r="Y505" s="237">
        <v>6.8029999999999999</v>
      </c>
      <c r="Z505" s="237">
        <v>6.6639999999999997</v>
      </c>
      <c r="AA505" s="237">
        <v>6.5350000000000001</v>
      </c>
      <c r="AB505" s="237">
        <v>6.4119999999999999</v>
      </c>
      <c r="AC505" s="237">
        <v>6.2750000000000004</v>
      </c>
      <c r="AD505" s="237">
        <v>6.1550000000000002</v>
      </c>
      <c r="AE505" s="237">
        <v>6.04</v>
      </c>
      <c r="AF505" s="237">
        <v>5.9260000000000002</v>
      </c>
      <c r="AG505" s="237">
        <v>5.8109999999999999</v>
      </c>
      <c r="AH505" s="238">
        <v>5.7080000000000002</v>
      </c>
    </row>
    <row r="506" spans="1:34" x14ac:dyDescent="0.25">
      <c r="A506" s="51" t="s">
        <v>1144</v>
      </c>
      <c r="B506" s="177">
        <v>271852</v>
      </c>
      <c r="C506" s="175" t="s">
        <v>674</v>
      </c>
      <c r="D506" s="175">
        <v>50</v>
      </c>
      <c r="E506" s="175">
        <v>145</v>
      </c>
      <c r="F506" s="237">
        <v>58.33</v>
      </c>
      <c r="G506" s="237">
        <v>407.37</v>
      </c>
      <c r="H506" s="237">
        <v>300.41899999999998</v>
      </c>
      <c r="I506" s="237">
        <v>4.2999999999999997E-2</v>
      </c>
      <c r="J506" s="237">
        <v>7.01</v>
      </c>
      <c r="K506" s="237">
        <v>4.0000000000000001E-3</v>
      </c>
      <c r="L506" s="237">
        <v>4.9930000000000003</v>
      </c>
      <c r="M506" s="175">
        <v>2000</v>
      </c>
      <c r="N506" s="55">
        <v>10</v>
      </c>
      <c r="O506" s="60">
        <v>8.6760000000000002</v>
      </c>
      <c r="P506" s="237">
        <v>8.4459999999999997</v>
      </c>
      <c r="Q506" s="237">
        <v>8.2309999999999999</v>
      </c>
      <c r="R506" s="237">
        <v>8.0250000000000004</v>
      </c>
      <c r="S506" s="237">
        <v>7.8289999999999997</v>
      </c>
      <c r="T506" s="237">
        <v>7.6390000000000002</v>
      </c>
      <c r="U506" s="237">
        <v>7.4740000000000002</v>
      </c>
      <c r="V506" s="237">
        <v>7.3049999999999997</v>
      </c>
      <c r="W506" s="237">
        <v>7.1379999999999999</v>
      </c>
      <c r="X506" s="237">
        <v>6.9619999999999997</v>
      </c>
      <c r="Y506" s="237">
        <v>6.8129999999999997</v>
      </c>
      <c r="Z506" s="237">
        <v>6.6859999999999999</v>
      </c>
      <c r="AA506" s="237">
        <v>6.556</v>
      </c>
      <c r="AB506" s="237">
        <v>6.4210000000000003</v>
      </c>
      <c r="AC506" s="237">
        <v>6.2830000000000004</v>
      </c>
      <c r="AD506" s="237">
        <v>6.1680000000000001</v>
      </c>
      <c r="AE506" s="237">
        <v>6.048</v>
      </c>
      <c r="AF506" s="237">
        <v>5.9359999999999999</v>
      </c>
      <c r="AG506" s="237">
        <v>5.835</v>
      </c>
      <c r="AH506" s="238">
        <v>5.7270000000000003</v>
      </c>
    </row>
    <row r="507" spans="1:34" x14ac:dyDescent="0.25">
      <c r="A507" s="51" t="s">
        <v>1145</v>
      </c>
      <c r="B507" s="177">
        <v>271853</v>
      </c>
      <c r="C507" s="175">
        <v>415</v>
      </c>
      <c r="D507" s="175" t="s">
        <v>1230</v>
      </c>
      <c r="E507" s="175">
        <v>147</v>
      </c>
      <c r="F507" s="237">
        <v>215.58</v>
      </c>
      <c r="G507" s="237">
        <v>647.09</v>
      </c>
      <c r="H507" s="237">
        <v>1143.8869999999999</v>
      </c>
      <c r="I507" s="237">
        <v>2.8980000000000001</v>
      </c>
      <c r="J507" s="237">
        <v>7.1550000000000002</v>
      </c>
      <c r="K507" s="237">
        <v>0.01</v>
      </c>
      <c r="L507" s="237">
        <v>4.9909999999999997</v>
      </c>
      <c r="M507" s="175">
        <v>2000</v>
      </c>
      <c r="N507" s="55">
        <v>10</v>
      </c>
      <c r="O507" s="60">
        <v>9.7349999999999994</v>
      </c>
      <c r="P507" s="237">
        <v>9.3369999999999997</v>
      </c>
      <c r="Q507" s="237">
        <v>8.968</v>
      </c>
      <c r="R507" s="237">
        <v>8.6359999999999992</v>
      </c>
      <c r="S507" s="237">
        <v>8.3230000000000004</v>
      </c>
      <c r="T507" s="237">
        <v>8.0299999999999994</v>
      </c>
      <c r="U507" s="237">
        <v>7.7560000000000002</v>
      </c>
      <c r="V507" s="237">
        <v>7.5060000000000002</v>
      </c>
      <c r="W507" s="237">
        <v>7.2670000000000003</v>
      </c>
      <c r="X507" s="237">
        <v>7.0469999999999997</v>
      </c>
      <c r="Y507" s="237">
        <v>6.8339999999999996</v>
      </c>
      <c r="Z507" s="237">
        <v>6.6360000000000001</v>
      </c>
      <c r="AA507" s="237">
        <v>6.444</v>
      </c>
      <c r="AB507" s="237">
        <v>6.266</v>
      </c>
      <c r="AC507" s="237">
        <v>6.0949999999999998</v>
      </c>
      <c r="AD507" s="237">
        <v>5.94</v>
      </c>
      <c r="AE507" s="237">
        <v>5.7830000000000004</v>
      </c>
      <c r="AF507" s="237">
        <v>5.6349999999999998</v>
      </c>
      <c r="AG507" s="237">
        <v>5.4969999999999999</v>
      </c>
      <c r="AH507" s="238">
        <v>5.3620000000000001</v>
      </c>
    </row>
    <row r="508" spans="1:34" x14ac:dyDescent="0.25">
      <c r="A508" s="51" t="s">
        <v>1145</v>
      </c>
      <c r="B508" s="177">
        <v>271853</v>
      </c>
      <c r="C508" s="175">
        <v>415</v>
      </c>
      <c r="D508" s="175" t="s">
        <v>1230</v>
      </c>
      <c r="E508" s="175">
        <v>147</v>
      </c>
      <c r="F508" s="237">
        <v>223.51</v>
      </c>
      <c r="G508" s="237">
        <v>655.14</v>
      </c>
      <c r="H508" s="237">
        <v>1158.087</v>
      </c>
      <c r="I508" s="237">
        <v>0.28499999999999998</v>
      </c>
      <c r="J508" s="237">
        <v>7.2039999999999997</v>
      </c>
      <c r="K508" s="237">
        <v>3.0000000000000001E-3</v>
      </c>
      <c r="L508" s="237">
        <v>4.99</v>
      </c>
      <c r="M508" s="175">
        <v>2000</v>
      </c>
      <c r="N508" s="55">
        <v>10</v>
      </c>
      <c r="O508" s="60">
        <v>9.8089999999999993</v>
      </c>
      <c r="P508" s="237">
        <v>9.4079999999999995</v>
      </c>
      <c r="Q508" s="237">
        <v>9.0370000000000008</v>
      </c>
      <c r="R508" s="237">
        <v>8.6999999999999993</v>
      </c>
      <c r="S508" s="237">
        <v>8.3840000000000003</v>
      </c>
      <c r="T508" s="237">
        <v>8.0879999999999992</v>
      </c>
      <c r="U508" s="237">
        <v>7.8140000000000001</v>
      </c>
      <c r="V508" s="237">
        <v>7.5570000000000004</v>
      </c>
      <c r="W508" s="237">
        <v>7.3179999999999996</v>
      </c>
      <c r="X508" s="237">
        <v>7.0910000000000002</v>
      </c>
      <c r="Y508" s="237">
        <v>6.8789999999999996</v>
      </c>
      <c r="Z508" s="237">
        <v>6.6790000000000003</v>
      </c>
      <c r="AA508" s="237">
        <v>6.4880000000000004</v>
      </c>
      <c r="AB508" s="237">
        <v>6.3070000000000004</v>
      </c>
      <c r="AC508" s="237">
        <v>6.133</v>
      </c>
      <c r="AD508" s="237">
        <v>5.9729999999999999</v>
      </c>
      <c r="AE508" s="237">
        <v>5.8179999999999996</v>
      </c>
      <c r="AF508" s="237">
        <v>5.6710000000000003</v>
      </c>
      <c r="AG508" s="237">
        <v>5.5279999999999996</v>
      </c>
      <c r="AH508" s="238">
        <v>5.3949999999999996</v>
      </c>
    </row>
    <row r="509" spans="1:34" x14ac:dyDescent="0.25">
      <c r="A509" s="51" t="s">
        <v>1145</v>
      </c>
      <c r="B509" s="177">
        <v>271853</v>
      </c>
      <c r="C509" s="175">
        <v>415</v>
      </c>
      <c r="D509" s="175" t="s">
        <v>1230</v>
      </c>
      <c r="E509" s="175">
        <v>147</v>
      </c>
      <c r="F509" s="237">
        <v>224.22</v>
      </c>
      <c r="G509" s="237">
        <v>655.61</v>
      </c>
      <c r="H509" s="237">
        <v>1159.327</v>
      </c>
      <c r="I509" s="237">
        <v>6.6000000000000003E-2</v>
      </c>
      <c r="J509" s="237">
        <v>7.1950000000000003</v>
      </c>
      <c r="K509" s="237">
        <v>6.0000000000000001E-3</v>
      </c>
      <c r="L509" s="237">
        <v>4.992</v>
      </c>
      <c r="M509" s="175">
        <v>2000</v>
      </c>
      <c r="N509" s="55">
        <v>10</v>
      </c>
      <c r="O509" s="60">
        <v>9.7929999999999993</v>
      </c>
      <c r="P509" s="237">
        <v>9.3919999999999995</v>
      </c>
      <c r="Q509" s="237">
        <v>9.0210000000000008</v>
      </c>
      <c r="R509" s="237">
        <v>8.6839999999999993</v>
      </c>
      <c r="S509" s="237">
        <v>8.3710000000000004</v>
      </c>
      <c r="T509" s="237">
        <v>8.0779999999999994</v>
      </c>
      <c r="U509" s="237">
        <v>7.8040000000000003</v>
      </c>
      <c r="V509" s="237">
        <v>7.55</v>
      </c>
      <c r="W509" s="237">
        <v>7.31</v>
      </c>
      <c r="X509" s="237">
        <v>7.08</v>
      </c>
      <c r="Y509" s="237">
        <v>6.867</v>
      </c>
      <c r="Z509" s="237">
        <v>6.6689999999999996</v>
      </c>
      <c r="AA509" s="237">
        <v>6.48</v>
      </c>
      <c r="AB509" s="237">
        <v>6.3010000000000002</v>
      </c>
      <c r="AC509" s="237">
        <v>6.1289999999999996</v>
      </c>
      <c r="AD509" s="237">
        <v>5.968</v>
      </c>
      <c r="AE509" s="237">
        <v>5.8109999999999999</v>
      </c>
      <c r="AF509" s="237">
        <v>5.6689999999999996</v>
      </c>
      <c r="AG509" s="237">
        <v>5.5289999999999999</v>
      </c>
      <c r="AH509" s="238">
        <v>5.39</v>
      </c>
    </row>
    <row r="510" spans="1:34" x14ac:dyDescent="0.25">
      <c r="A510" s="51" t="s">
        <v>1146</v>
      </c>
      <c r="B510" s="177">
        <v>271854</v>
      </c>
      <c r="C510" s="175" t="s">
        <v>674</v>
      </c>
      <c r="D510" s="175">
        <v>50</v>
      </c>
      <c r="E510" s="175">
        <v>73</v>
      </c>
      <c r="F510" s="237">
        <v>46.44</v>
      </c>
      <c r="G510" s="237">
        <v>649.29999999999995</v>
      </c>
      <c r="H510" s="237">
        <v>241.10499999999999</v>
      </c>
      <c r="I510" s="237">
        <v>0.253</v>
      </c>
      <c r="J510" s="237">
        <v>7.3550000000000004</v>
      </c>
      <c r="K510" s="237">
        <v>6.0000000000000001E-3</v>
      </c>
      <c r="L510" s="237">
        <v>4.9939999999999998</v>
      </c>
      <c r="M510" s="175">
        <v>2000</v>
      </c>
      <c r="N510" s="55">
        <v>10</v>
      </c>
      <c r="O510" s="60">
        <v>9.1389999999999993</v>
      </c>
      <c r="P510" s="237">
        <v>8.8889999999999993</v>
      </c>
      <c r="Q510" s="237">
        <v>8.66</v>
      </c>
      <c r="R510" s="237">
        <v>8.4410000000000007</v>
      </c>
      <c r="S510" s="237">
        <v>8.24</v>
      </c>
      <c r="T510" s="237">
        <v>8.0359999999999996</v>
      </c>
      <c r="U510" s="237">
        <v>7.8390000000000004</v>
      </c>
      <c r="V510" s="237">
        <v>7.6609999999999996</v>
      </c>
      <c r="W510" s="237">
        <v>7.5140000000000002</v>
      </c>
      <c r="X510" s="237">
        <v>7.3380000000000001</v>
      </c>
      <c r="Y510" s="237">
        <v>7.1719999999999997</v>
      </c>
      <c r="Z510" s="237">
        <v>7.0250000000000004</v>
      </c>
      <c r="AA510" s="237">
        <v>6.8840000000000003</v>
      </c>
      <c r="AB510" s="237">
        <v>6.7480000000000002</v>
      </c>
      <c r="AC510" s="237">
        <v>6.6479999999999997</v>
      </c>
      <c r="AD510" s="237">
        <v>6.51</v>
      </c>
      <c r="AE510" s="237">
        <v>6.3710000000000004</v>
      </c>
      <c r="AF510" s="237">
        <v>6.2569999999999997</v>
      </c>
      <c r="AG510" s="237">
        <v>6.1669999999999998</v>
      </c>
      <c r="AH510" s="238">
        <v>6.0540000000000003</v>
      </c>
    </row>
    <row r="511" spans="1:34" x14ac:dyDescent="0.25">
      <c r="A511" s="51" t="s">
        <v>1146</v>
      </c>
      <c r="B511" s="177">
        <v>271854</v>
      </c>
      <c r="C511" s="175" t="s">
        <v>674</v>
      </c>
      <c r="D511" s="175">
        <v>50</v>
      </c>
      <c r="E511" s="175">
        <v>73</v>
      </c>
      <c r="F511" s="237">
        <v>39.409999999999997</v>
      </c>
      <c r="G511" s="237">
        <v>472.23</v>
      </c>
      <c r="H511" s="237">
        <v>175.22800000000001</v>
      </c>
      <c r="I511" s="237">
        <v>1.7909999999999999</v>
      </c>
      <c r="J511" s="237">
        <v>8.6539999999999999</v>
      </c>
      <c r="K511" s="237">
        <v>0.374</v>
      </c>
      <c r="L511" s="237">
        <v>4.99</v>
      </c>
      <c r="M511" s="175">
        <v>2000</v>
      </c>
      <c r="N511" s="55">
        <v>10</v>
      </c>
      <c r="O511" s="60">
        <v>10.805</v>
      </c>
      <c r="P511" s="237">
        <v>10.577</v>
      </c>
      <c r="Q511" s="237">
        <v>10.337</v>
      </c>
      <c r="R511" s="237">
        <v>10.073</v>
      </c>
      <c r="S511" s="237">
        <v>9.8309999999999995</v>
      </c>
      <c r="T511" s="237">
        <v>9.6050000000000004</v>
      </c>
      <c r="U511" s="237">
        <v>9.3759999999999994</v>
      </c>
      <c r="V511" s="237">
        <v>9.1669999999999998</v>
      </c>
      <c r="W511" s="237">
        <v>8.9719999999999995</v>
      </c>
      <c r="X511" s="237">
        <v>8.82</v>
      </c>
      <c r="Y511" s="237">
        <v>8.6470000000000002</v>
      </c>
      <c r="Z511" s="237">
        <v>8.4930000000000003</v>
      </c>
      <c r="AA511" s="237">
        <v>8.3640000000000008</v>
      </c>
      <c r="AB511" s="237">
        <v>8.2140000000000004</v>
      </c>
      <c r="AC511" s="237">
        <v>8.0719999999999992</v>
      </c>
      <c r="AD511" s="237">
        <v>7.944</v>
      </c>
      <c r="AE511" s="237">
        <v>7.7939999999999996</v>
      </c>
      <c r="AF511" s="237">
        <v>7.66</v>
      </c>
      <c r="AG511" s="237">
        <v>7.5380000000000003</v>
      </c>
      <c r="AH511" s="238">
        <v>7.4390000000000001</v>
      </c>
    </row>
    <row r="512" spans="1:34" x14ac:dyDescent="0.25">
      <c r="A512" s="51" t="s">
        <v>1146</v>
      </c>
      <c r="B512" s="177">
        <v>271854</v>
      </c>
      <c r="C512" s="175" t="s">
        <v>674</v>
      </c>
      <c r="D512" s="175">
        <v>50</v>
      </c>
      <c r="E512" s="175">
        <v>73</v>
      </c>
      <c r="F512" s="237">
        <v>36.590000000000003</v>
      </c>
      <c r="G512" s="237">
        <v>542.42999999999995</v>
      </c>
      <c r="H512" s="237">
        <v>201.36799999999999</v>
      </c>
      <c r="I512" s="237">
        <v>1.262</v>
      </c>
      <c r="J512" s="237">
        <v>7.8890000000000002</v>
      </c>
      <c r="K512" s="237">
        <v>4.4999999999999998E-2</v>
      </c>
      <c r="L512" s="237">
        <v>4.9930000000000003</v>
      </c>
      <c r="M512" s="175">
        <v>2000</v>
      </c>
      <c r="N512" s="55">
        <v>10</v>
      </c>
      <c r="O512" s="60">
        <v>9.6419999999999995</v>
      </c>
      <c r="P512" s="237">
        <v>9.3879999999999999</v>
      </c>
      <c r="Q512" s="237">
        <v>9.1549999999999994</v>
      </c>
      <c r="R512" s="237">
        <v>8.94</v>
      </c>
      <c r="S512" s="237">
        <v>8.7240000000000002</v>
      </c>
      <c r="T512" s="237">
        <v>8.5370000000000008</v>
      </c>
      <c r="U512" s="237">
        <v>8.3650000000000002</v>
      </c>
      <c r="V512" s="237">
        <v>8.1920000000000002</v>
      </c>
      <c r="W512" s="237">
        <v>8.0239999999999991</v>
      </c>
      <c r="X512" s="237">
        <v>7.8529999999999998</v>
      </c>
      <c r="Y512" s="237">
        <v>7.6909999999999998</v>
      </c>
      <c r="Z512" s="237">
        <v>7.56</v>
      </c>
      <c r="AA512" s="237">
        <v>7.4180000000000001</v>
      </c>
      <c r="AB512" s="237">
        <v>7.2880000000000003</v>
      </c>
      <c r="AC512" s="237">
        <v>7.1639999999999997</v>
      </c>
      <c r="AD512" s="237">
        <v>7.0339999999999998</v>
      </c>
      <c r="AE512" s="237">
        <v>6.8890000000000002</v>
      </c>
      <c r="AF512" s="237">
        <v>6.7670000000000003</v>
      </c>
      <c r="AG512" s="237">
        <v>6.6669999999999998</v>
      </c>
      <c r="AH512" s="238">
        <v>6.5629999999999997</v>
      </c>
    </row>
    <row r="513" spans="1:34" x14ac:dyDescent="0.25">
      <c r="A513" s="51" t="s">
        <v>1147</v>
      </c>
      <c r="B513" s="177">
        <v>271855</v>
      </c>
      <c r="C513" s="175">
        <v>415</v>
      </c>
      <c r="D513" s="175" t="s">
        <v>1230</v>
      </c>
      <c r="E513" s="175">
        <v>198</v>
      </c>
      <c r="F513" s="237">
        <v>139.68</v>
      </c>
      <c r="G513" s="237">
        <v>340.66</v>
      </c>
      <c r="H513" s="237">
        <v>810.48500000000001</v>
      </c>
      <c r="I513" s="237">
        <v>7.7069999999999999</v>
      </c>
      <c r="J513" s="237">
        <v>6.71</v>
      </c>
      <c r="K513" s="237">
        <v>2.5999999999999999E-2</v>
      </c>
      <c r="L513" s="237">
        <v>4.9870000000000001</v>
      </c>
      <c r="M513" s="175">
        <v>2000</v>
      </c>
      <c r="N513" s="55">
        <v>10</v>
      </c>
      <c r="O513" s="60">
        <v>9.3829999999999991</v>
      </c>
      <c r="P513" s="237">
        <v>8.9629999999999992</v>
      </c>
      <c r="Q513" s="237">
        <v>8.5860000000000003</v>
      </c>
      <c r="R513" s="237">
        <v>8.2309999999999999</v>
      </c>
      <c r="S513" s="237">
        <v>7.8970000000000002</v>
      </c>
      <c r="T513" s="237">
        <v>7.6020000000000003</v>
      </c>
      <c r="U513" s="237">
        <v>7.3220000000000001</v>
      </c>
      <c r="V513" s="237">
        <v>7.0620000000000003</v>
      </c>
      <c r="W513" s="237">
        <v>6.8129999999999997</v>
      </c>
      <c r="X513" s="237">
        <v>6.5839999999999996</v>
      </c>
      <c r="Y513" s="237">
        <v>6.3639999999999999</v>
      </c>
      <c r="Z513" s="237">
        <v>6.1619999999999999</v>
      </c>
      <c r="AA513" s="237">
        <v>5.9749999999999996</v>
      </c>
      <c r="AB513" s="237">
        <v>5.7939999999999996</v>
      </c>
      <c r="AC513" s="237">
        <v>5.6239999999999997</v>
      </c>
      <c r="AD513" s="237">
        <v>5.4610000000000003</v>
      </c>
      <c r="AE513" s="237">
        <v>5.3079999999999998</v>
      </c>
      <c r="AF513" s="237">
        <v>5.1619999999999999</v>
      </c>
      <c r="AG513" s="237">
        <v>5.0190000000000001</v>
      </c>
      <c r="AH513" s="238">
        <v>4.8869999999999996</v>
      </c>
    </row>
    <row r="514" spans="1:34" x14ac:dyDescent="0.25">
      <c r="A514" s="51" t="s">
        <v>1147</v>
      </c>
      <c r="B514" s="177">
        <v>271855</v>
      </c>
      <c r="C514" s="175">
        <v>415</v>
      </c>
      <c r="D514" s="175" t="s">
        <v>1230</v>
      </c>
      <c r="E514" s="175">
        <v>198</v>
      </c>
      <c r="F514" s="237">
        <v>186.01</v>
      </c>
      <c r="G514" s="237">
        <v>418.55</v>
      </c>
      <c r="H514" s="237">
        <v>996.24900000000002</v>
      </c>
      <c r="I514" s="237">
        <v>4.6369999999999996</v>
      </c>
      <c r="J514" s="237">
        <v>7.0250000000000004</v>
      </c>
      <c r="K514" s="237">
        <v>8.9999999999999993E-3</v>
      </c>
      <c r="L514" s="237">
        <v>4.9889999999999999</v>
      </c>
      <c r="M514" s="175">
        <v>2000</v>
      </c>
      <c r="N514" s="55">
        <v>10</v>
      </c>
      <c r="O514" s="60">
        <v>9.8520000000000003</v>
      </c>
      <c r="P514" s="237">
        <v>9.4090000000000007</v>
      </c>
      <c r="Q514" s="237">
        <v>9.0069999999999997</v>
      </c>
      <c r="R514" s="237">
        <v>8.6300000000000008</v>
      </c>
      <c r="S514" s="237">
        <v>8.2880000000000003</v>
      </c>
      <c r="T514" s="237">
        <v>7.9690000000000003</v>
      </c>
      <c r="U514" s="237">
        <v>7.6740000000000004</v>
      </c>
      <c r="V514" s="237">
        <v>7.399</v>
      </c>
      <c r="W514" s="237">
        <v>7.1369999999999996</v>
      </c>
      <c r="X514" s="237">
        <v>6.891</v>
      </c>
      <c r="Y514" s="237">
        <v>6.6630000000000003</v>
      </c>
      <c r="Z514" s="237">
        <v>6.4509999999999996</v>
      </c>
      <c r="AA514" s="237">
        <v>6.2460000000000004</v>
      </c>
      <c r="AB514" s="237">
        <v>6.0510000000000002</v>
      </c>
      <c r="AC514" s="237">
        <v>5.8739999999999997</v>
      </c>
      <c r="AD514" s="237">
        <v>5.702</v>
      </c>
      <c r="AE514" s="237">
        <v>5.5369999999999999</v>
      </c>
      <c r="AF514" s="237">
        <v>5.3819999999999997</v>
      </c>
      <c r="AG514" s="237">
        <v>5.2350000000000003</v>
      </c>
      <c r="AH514" s="238">
        <v>5.0949999999999998</v>
      </c>
    </row>
    <row r="515" spans="1:34" x14ac:dyDescent="0.25">
      <c r="A515" s="51" t="s">
        <v>1147</v>
      </c>
      <c r="B515" s="177">
        <v>271855</v>
      </c>
      <c r="C515" s="175">
        <v>415</v>
      </c>
      <c r="D515" s="175" t="s">
        <v>1230</v>
      </c>
      <c r="E515" s="175">
        <v>198</v>
      </c>
      <c r="F515" s="237">
        <v>200.74</v>
      </c>
      <c r="G515" s="237">
        <v>452.04</v>
      </c>
      <c r="H515" s="237">
        <v>1076.271</v>
      </c>
      <c r="I515" s="237">
        <v>4.9169999999999998</v>
      </c>
      <c r="J515" s="237">
        <v>7.2960000000000003</v>
      </c>
      <c r="K515" s="237">
        <v>1.7999999999999999E-2</v>
      </c>
      <c r="L515" s="237">
        <v>4.99</v>
      </c>
      <c r="M515" s="175">
        <v>2000</v>
      </c>
      <c r="N515" s="55">
        <v>10</v>
      </c>
      <c r="O515" s="60">
        <v>10.23</v>
      </c>
      <c r="P515" s="237">
        <v>9.7680000000000007</v>
      </c>
      <c r="Q515" s="237">
        <v>9.3510000000000009</v>
      </c>
      <c r="R515" s="237">
        <v>8.9659999999999993</v>
      </c>
      <c r="S515" s="237">
        <v>8.6069999999999993</v>
      </c>
      <c r="T515" s="237">
        <v>8.2750000000000004</v>
      </c>
      <c r="U515" s="237">
        <v>7.9660000000000002</v>
      </c>
      <c r="V515" s="237">
        <v>7.6779999999999999</v>
      </c>
      <c r="W515" s="237">
        <v>7.4119999999999999</v>
      </c>
      <c r="X515" s="237">
        <v>7.1580000000000004</v>
      </c>
      <c r="Y515" s="237">
        <v>6.9189999999999996</v>
      </c>
      <c r="Z515" s="237">
        <v>6.702</v>
      </c>
      <c r="AA515" s="237">
        <v>6.4889999999999999</v>
      </c>
      <c r="AB515" s="237">
        <v>6.2910000000000004</v>
      </c>
      <c r="AC515" s="237">
        <v>6.1020000000000003</v>
      </c>
      <c r="AD515" s="237">
        <v>5.923</v>
      </c>
      <c r="AE515" s="237">
        <v>5.7530000000000001</v>
      </c>
      <c r="AF515" s="237">
        <v>5.5940000000000003</v>
      </c>
      <c r="AG515" s="237">
        <v>5.4409999999999998</v>
      </c>
      <c r="AH515" s="238">
        <v>5.2960000000000003</v>
      </c>
    </row>
    <row r="516" spans="1:34" x14ac:dyDescent="0.25">
      <c r="A516" s="51" t="s">
        <v>1148</v>
      </c>
      <c r="B516" s="177">
        <v>271856</v>
      </c>
      <c r="C516" s="175">
        <v>491</v>
      </c>
      <c r="D516" s="175" t="s">
        <v>1230</v>
      </c>
      <c r="E516" s="175">
        <v>191</v>
      </c>
      <c r="F516" s="237">
        <v>418.18</v>
      </c>
      <c r="G516" s="237">
        <v>1154.47</v>
      </c>
      <c r="H516" s="237">
        <v>2246.5360000000001</v>
      </c>
      <c r="I516" s="237">
        <v>8.16</v>
      </c>
      <c r="J516" s="237">
        <v>8.94</v>
      </c>
      <c r="K516" s="237">
        <v>0.02</v>
      </c>
      <c r="L516" s="237">
        <v>5.0019999999999998</v>
      </c>
      <c r="M516" s="175">
        <v>2000</v>
      </c>
      <c r="N516" s="55">
        <v>10</v>
      </c>
      <c r="O516" s="60">
        <v>12.177</v>
      </c>
      <c r="P516" s="237">
        <v>11.678000000000001</v>
      </c>
      <c r="Q516" s="237">
        <v>11.221</v>
      </c>
      <c r="R516" s="237">
        <v>10.802</v>
      </c>
      <c r="S516" s="237">
        <v>10.409000000000001</v>
      </c>
      <c r="T516" s="237">
        <v>10.042999999999999</v>
      </c>
      <c r="U516" s="237">
        <v>9.7010000000000005</v>
      </c>
      <c r="V516" s="237">
        <v>9.3849999999999998</v>
      </c>
      <c r="W516" s="237">
        <v>9.0850000000000009</v>
      </c>
      <c r="X516" s="237">
        <v>8.8019999999999996</v>
      </c>
      <c r="Y516" s="237">
        <v>8.5359999999999996</v>
      </c>
      <c r="Z516" s="237">
        <v>8.2799999999999994</v>
      </c>
      <c r="AA516" s="237">
        <v>8.0440000000000005</v>
      </c>
      <c r="AB516" s="237">
        <v>7.8220000000000001</v>
      </c>
      <c r="AC516" s="237">
        <v>7.61</v>
      </c>
      <c r="AD516" s="237">
        <v>7.407</v>
      </c>
      <c r="AE516" s="237">
        <v>7.2130000000000001</v>
      </c>
      <c r="AF516" s="237">
        <v>7.032</v>
      </c>
      <c r="AG516" s="237">
        <v>6.859</v>
      </c>
      <c r="AH516" s="238">
        <v>6.6929999999999996</v>
      </c>
    </row>
    <row r="517" spans="1:34" x14ac:dyDescent="0.25">
      <c r="A517" s="51" t="s">
        <v>1148</v>
      </c>
      <c r="B517" s="177">
        <v>271856</v>
      </c>
      <c r="C517" s="175">
        <v>491</v>
      </c>
      <c r="D517" s="175" t="s">
        <v>1230</v>
      </c>
      <c r="E517" s="175">
        <v>191</v>
      </c>
      <c r="F517" s="237">
        <v>443.99</v>
      </c>
      <c r="G517" s="237">
        <v>1209.1300000000001</v>
      </c>
      <c r="H517" s="237">
        <v>2352.9549999999999</v>
      </c>
      <c r="I517" s="237">
        <v>6.5090000000000003</v>
      </c>
      <c r="J517" s="237">
        <v>9.1059999999999999</v>
      </c>
      <c r="K517" s="237">
        <v>7.0000000000000001E-3</v>
      </c>
      <c r="L517" s="237">
        <v>5.0030000000000001</v>
      </c>
      <c r="M517" s="175">
        <v>2000</v>
      </c>
      <c r="N517" s="55">
        <v>10</v>
      </c>
      <c r="O517" s="60">
        <v>12.407</v>
      </c>
      <c r="P517" s="237">
        <v>11.898</v>
      </c>
      <c r="Q517" s="237">
        <v>11.432</v>
      </c>
      <c r="R517" s="237">
        <v>11.003</v>
      </c>
      <c r="S517" s="237">
        <v>10.599</v>
      </c>
      <c r="T517" s="237">
        <v>10.227</v>
      </c>
      <c r="U517" s="237">
        <v>9.8810000000000002</v>
      </c>
      <c r="V517" s="237">
        <v>9.5570000000000004</v>
      </c>
      <c r="W517" s="237">
        <v>9.25</v>
      </c>
      <c r="X517" s="237">
        <v>8.9640000000000004</v>
      </c>
      <c r="Y517" s="237">
        <v>8.6940000000000008</v>
      </c>
      <c r="Z517" s="237">
        <v>8.4380000000000006</v>
      </c>
      <c r="AA517" s="237">
        <v>8.1959999999999997</v>
      </c>
      <c r="AB517" s="237">
        <v>7.968</v>
      </c>
      <c r="AC517" s="237">
        <v>7.75</v>
      </c>
      <c r="AD517" s="237">
        <v>7.5430000000000001</v>
      </c>
      <c r="AE517" s="237">
        <v>7.3490000000000002</v>
      </c>
      <c r="AF517" s="237">
        <v>7.1619999999999999</v>
      </c>
      <c r="AG517" s="237">
        <v>6.98</v>
      </c>
      <c r="AH517" s="238">
        <v>6.8129999999999997</v>
      </c>
    </row>
    <row r="518" spans="1:34" x14ac:dyDescent="0.25">
      <c r="A518" s="51" t="s">
        <v>1148</v>
      </c>
      <c r="B518" s="177">
        <v>271856</v>
      </c>
      <c r="C518" s="175">
        <v>491</v>
      </c>
      <c r="D518" s="175" t="s">
        <v>1230</v>
      </c>
      <c r="E518" s="175">
        <v>191</v>
      </c>
      <c r="F518" s="237">
        <v>459.46</v>
      </c>
      <c r="G518" s="237">
        <v>1254.1500000000001</v>
      </c>
      <c r="H518" s="237">
        <v>2441.6990000000001</v>
      </c>
      <c r="I518" s="237">
        <v>5.1159999999999997</v>
      </c>
      <c r="J518" s="237">
        <v>9.2129999999999992</v>
      </c>
      <c r="K518" s="237">
        <v>5.0000000000000001E-3</v>
      </c>
      <c r="L518" s="237">
        <v>5.0049999999999999</v>
      </c>
      <c r="M518" s="175">
        <v>2000</v>
      </c>
      <c r="N518" s="55">
        <v>10</v>
      </c>
      <c r="O518" s="60">
        <v>12.554</v>
      </c>
      <c r="P518" s="237">
        <v>12.041</v>
      </c>
      <c r="Q518" s="237">
        <v>11.567</v>
      </c>
      <c r="R518" s="237">
        <v>11.13</v>
      </c>
      <c r="S518" s="237">
        <v>10.724</v>
      </c>
      <c r="T518" s="237">
        <v>10.347</v>
      </c>
      <c r="U518" s="237">
        <v>9.9949999999999992</v>
      </c>
      <c r="V518" s="237">
        <v>9.6660000000000004</v>
      </c>
      <c r="W518" s="237">
        <v>9.3580000000000005</v>
      </c>
      <c r="X518" s="237">
        <v>9.0660000000000007</v>
      </c>
      <c r="Y518" s="237">
        <v>8.7910000000000004</v>
      </c>
      <c r="Z518" s="237">
        <v>8.5359999999999996</v>
      </c>
      <c r="AA518" s="237">
        <v>8.2919999999999998</v>
      </c>
      <c r="AB518" s="237">
        <v>8.0630000000000006</v>
      </c>
      <c r="AC518" s="237">
        <v>7.8449999999999998</v>
      </c>
      <c r="AD518" s="237">
        <v>7.6360000000000001</v>
      </c>
      <c r="AE518" s="237">
        <v>7.4370000000000003</v>
      </c>
      <c r="AF518" s="237">
        <v>7.2460000000000004</v>
      </c>
      <c r="AG518" s="237">
        <v>7.0650000000000004</v>
      </c>
      <c r="AH518" s="238">
        <v>6.8929999999999998</v>
      </c>
    </row>
    <row r="519" spans="1:34" x14ac:dyDescent="0.25">
      <c r="A519" s="51" t="s">
        <v>1149</v>
      </c>
      <c r="B519" s="177">
        <v>271857</v>
      </c>
      <c r="C519" s="175">
        <v>415</v>
      </c>
      <c r="D519" s="175" t="s">
        <v>1230</v>
      </c>
      <c r="E519" s="175">
        <v>199</v>
      </c>
      <c r="F519" s="237">
        <v>630.88</v>
      </c>
      <c r="G519" s="237">
        <v>1394.96</v>
      </c>
      <c r="H519" s="237">
        <v>3352.8580000000002</v>
      </c>
      <c r="I519" s="237">
        <v>8.6760000000000002</v>
      </c>
      <c r="J519" s="237">
        <v>8.5410000000000004</v>
      </c>
      <c r="K519" s="237">
        <v>6.0000000000000001E-3</v>
      </c>
      <c r="L519" s="237">
        <v>5.0119999999999996</v>
      </c>
      <c r="M519" s="175">
        <v>2000</v>
      </c>
      <c r="N519" s="55">
        <v>10</v>
      </c>
      <c r="O519" s="60">
        <v>11.606999999999999</v>
      </c>
      <c r="P519" s="237">
        <v>11.137</v>
      </c>
      <c r="Q519" s="237">
        <v>10.702999999999999</v>
      </c>
      <c r="R519" s="237">
        <v>10.303000000000001</v>
      </c>
      <c r="S519" s="237">
        <v>9.9309999999999992</v>
      </c>
      <c r="T519" s="237">
        <v>9.5869999999999997</v>
      </c>
      <c r="U519" s="237">
        <v>9.2639999999999993</v>
      </c>
      <c r="V519" s="237">
        <v>8.9610000000000003</v>
      </c>
      <c r="W519" s="237">
        <v>8.6769999999999996</v>
      </c>
      <c r="X519" s="237">
        <v>8.41</v>
      </c>
      <c r="Y519" s="237">
        <v>8.1579999999999995</v>
      </c>
      <c r="Z519" s="237">
        <v>7.9219999999999997</v>
      </c>
      <c r="AA519" s="237">
        <v>7.6970000000000001</v>
      </c>
      <c r="AB519" s="237">
        <v>7.484</v>
      </c>
      <c r="AC519" s="237">
        <v>7.28</v>
      </c>
      <c r="AD519" s="237">
        <v>7.0880000000000001</v>
      </c>
      <c r="AE519" s="237">
        <v>6.9050000000000002</v>
      </c>
      <c r="AF519" s="237">
        <v>6.73</v>
      </c>
      <c r="AG519" s="237">
        <v>6.5650000000000004</v>
      </c>
      <c r="AH519" s="238">
        <v>6.4039999999999999</v>
      </c>
    </row>
    <row r="520" spans="1:34" x14ac:dyDescent="0.25">
      <c r="A520" s="51" t="s">
        <v>1149</v>
      </c>
      <c r="B520" s="177">
        <v>271857</v>
      </c>
      <c r="C520" s="175">
        <v>415</v>
      </c>
      <c r="D520" s="175" t="s">
        <v>1230</v>
      </c>
      <c r="E520" s="175">
        <v>199</v>
      </c>
      <c r="F520" s="237">
        <v>656.16</v>
      </c>
      <c r="G520" s="237">
        <v>1418.95</v>
      </c>
      <c r="H520" s="237">
        <v>3409.5050000000001</v>
      </c>
      <c r="I520" s="237">
        <v>0.35799999999999998</v>
      </c>
      <c r="J520" s="237">
        <v>8.59</v>
      </c>
      <c r="K520" s="237">
        <v>1E-3</v>
      </c>
      <c r="L520" s="237">
        <v>5.0110000000000001</v>
      </c>
      <c r="M520" s="175">
        <v>2000</v>
      </c>
      <c r="N520" s="55">
        <v>10</v>
      </c>
      <c r="O520" s="60">
        <v>11.68</v>
      </c>
      <c r="P520" s="237">
        <v>11.205</v>
      </c>
      <c r="Q520" s="237">
        <v>10.769</v>
      </c>
      <c r="R520" s="237">
        <v>10.365</v>
      </c>
      <c r="S520" s="237">
        <v>9.9909999999999997</v>
      </c>
      <c r="T520" s="237">
        <v>9.6430000000000007</v>
      </c>
      <c r="U520" s="237">
        <v>9.32</v>
      </c>
      <c r="V520" s="237">
        <v>9.0180000000000007</v>
      </c>
      <c r="W520" s="237">
        <v>8.7319999999999993</v>
      </c>
      <c r="X520" s="237">
        <v>8.4600000000000009</v>
      </c>
      <c r="Y520" s="237">
        <v>8.2059999999999995</v>
      </c>
      <c r="Z520" s="237">
        <v>7.9660000000000002</v>
      </c>
      <c r="AA520" s="237">
        <v>7.7389999999999999</v>
      </c>
      <c r="AB520" s="237">
        <v>7.5229999999999997</v>
      </c>
      <c r="AC520" s="237">
        <v>7.319</v>
      </c>
      <c r="AD520" s="237">
        <v>7.1260000000000003</v>
      </c>
      <c r="AE520" s="237">
        <v>6.9409999999999998</v>
      </c>
      <c r="AF520" s="237">
        <v>6.7649999999999997</v>
      </c>
      <c r="AG520" s="237">
        <v>6.5970000000000004</v>
      </c>
      <c r="AH520" s="238">
        <v>6.4359999999999999</v>
      </c>
    </row>
    <row r="521" spans="1:34" x14ac:dyDescent="0.25">
      <c r="A521" s="51" t="s">
        <v>1149</v>
      </c>
      <c r="B521" s="177">
        <v>271857</v>
      </c>
      <c r="C521" s="175">
        <v>415</v>
      </c>
      <c r="D521" s="175" t="s">
        <v>1230</v>
      </c>
      <c r="E521" s="175">
        <v>199</v>
      </c>
      <c r="F521" s="237">
        <v>656.59</v>
      </c>
      <c r="G521" s="237">
        <v>1418.42</v>
      </c>
      <c r="H521" s="237">
        <v>3408.7620000000002</v>
      </c>
      <c r="I521" s="237">
        <v>0.42599999999999999</v>
      </c>
      <c r="J521" s="237">
        <v>8.5950000000000006</v>
      </c>
      <c r="K521" s="237">
        <v>1E-3</v>
      </c>
      <c r="L521" s="237">
        <v>5.0119999999999996</v>
      </c>
      <c r="M521" s="175">
        <v>2000</v>
      </c>
      <c r="N521" s="55">
        <v>10</v>
      </c>
      <c r="O521" s="60">
        <v>11.683</v>
      </c>
      <c r="P521" s="237">
        <v>11.21</v>
      </c>
      <c r="Q521" s="237">
        <v>10.773999999999999</v>
      </c>
      <c r="R521" s="237">
        <v>10.37</v>
      </c>
      <c r="S521" s="237">
        <v>9.9960000000000004</v>
      </c>
      <c r="T521" s="237">
        <v>9.6479999999999997</v>
      </c>
      <c r="U521" s="237">
        <v>9.3230000000000004</v>
      </c>
      <c r="V521" s="237">
        <v>9.0190000000000001</v>
      </c>
      <c r="W521" s="237">
        <v>8.7349999999999994</v>
      </c>
      <c r="X521" s="237">
        <v>8.4649999999999999</v>
      </c>
      <c r="Y521" s="237">
        <v>8.2119999999999997</v>
      </c>
      <c r="Z521" s="237">
        <v>7.9729999999999999</v>
      </c>
      <c r="AA521" s="237">
        <v>7.7450000000000001</v>
      </c>
      <c r="AB521" s="237">
        <v>7.5279999999999996</v>
      </c>
      <c r="AC521" s="237">
        <v>7.3239999999999998</v>
      </c>
      <c r="AD521" s="237">
        <v>7.1319999999999997</v>
      </c>
      <c r="AE521" s="237">
        <v>6.9470000000000001</v>
      </c>
      <c r="AF521" s="237">
        <v>6.7709999999999999</v>
      </c>
      <c r="AG521" s="237">
        <v>6.6040000000000001</v>
      </c>
      <c r="AH521" s="238">
        <v>6.4420000000000002</v>
      </c>
    </row>
    <row r="522" spans="1:34" x14ac:dyDescent="0.25">
      <c r="A522" s="51" t="s">
        <v>1150</v>
      </c>
      <c r="B522" s="177">
        <v>271858</v>
      </c>
      <c r="C522" s="175">
        <v>452</v>
      </c>
      <c r="D522" s="175" t="s">
        <v>1230</v>
      </c>
      <c r="E522" s="175">
        <v>154</v>
      </c>
      <c r="F522" s="237">
        <v>5726.83</v>
      </c>
      <c r="G522" s="237">
        <v>24675.8</v>
      </c>
      <c r="H522" s="237">
        <v>4195.6379999999999</v>
      </c>
      <c r="I522" s="237">
        <v>13.599</v>
      </c>
      <c r="J522" s="237">
        <v>135.51</v>
      </c>
      <c r="K522" s="237">
        <v>6.0000000000000001E-3</v>
      </c>
      <c r="L522" s="237">
        <v>0.499</v>
      </c>
      <c r="M522" s="175">
        <v>2000</v>
      </c>
      <c r="N522" s="55">
        <v>10</v>
      </c>
      <c r="O522" s="60">
        <v>172.39</v>
      </c>
      <c r="P522" s="237">
        <v>167.02</v>
      </c>
      <c r="Q522" s="237">
        <v>162</v>
      </c>
      <c r="R522" s="237">
        <v>157.32</v>
      </c>
      <c r="S522" s="237">
        <v>152.93</v>
      </c>
      <c r="T522" s="237">
        <v>148.78</v>
      </c>
      <c r="U522" s="237">
        <v>144.86000000000001</v>
      </c>
      <c r="V522" s="237">
        <v>141.18</v>
      </c>
      <c r="W522" s="237">
        <v>137.68</v>
      </c>
      <c r="X522" s="237">
        <v>134.36000000000001</v>
      </c>
      <c r="Y522" s="237">
        <v>131.21</v>
      </c>
      <c r="Z522" s="237">
        <v>128.21</v>
      </c>
      <c r="AA522" s="237">
        <v>125.35</v>
      </c>
      <c r="AB522" s="237">
        <v>122.6</v>
      </c>
      <c r="AC522" s="237">
        <v>119.98</v>
      </c>
      <c r="AD522" s="237">
        <v>117.47</v>
      </c>
      <c r="AE522" s="237">
        <v>115.07</v>
      </c>
      <c r="AF522" s="237">
        <v>112.77</v>
      </c>
      <c r="AG522" s="237">
        <v>110.54</v>
      </c>
      <c r="AH522" s="238">
        <v>108.4</v>
      </c>
    </row>
    <row r="523" spans="1:34" x14ac:dyDescent="0.25">
      <c r="A523" s="51" t="s">
        <v>1150</v>
      </c>
      <c r="B523" s="177">
        <v>271858</v>
      </c>
      <c r="C523" s="175">
        <v>452</v>
      </c>
      <c r="D523" s="175" t="s">
        <v>1230</v>
      </c>
      <c r="E523" s="175">
        <v>154</v>
      </c>
      <c r="F523" s="237">
        <v>5954.1</v>
      </c>
      <c r="G523" s="237">
        <v>25325.07</v>
      </c>
      <c r="H523" s="237">
        <v>4306.6549999999997</v>
      </c>
      <c r="I523" s="237">
        <v>4.78</v>
      </c>
      <c r="J523" s="237">
        <v>135.09</v>
      </c>
      <c r="K523" s="237">
        <v>4.9000000000000002E-2</v>
      </c>
      <c r="L523" s="237">
        <v>0.499</v>
      </c>
      <c r="M523" s="175">
        <v>2000</v>
      </c>
      <c r="N523" s="55">
        <v>10</v>
      </c>
      <c r="O523" s="60">
        <v>171.9</v>
      </c>
      <c r="P523" s="237">
        <v>166.56</v>
      </c>
      <c r="Q523" s="237">
        <v>161.57</v>
      </c>
      <c r="R523" s="237">
        <v>156.86000000000001</v>
      </c>
      <c r="S523" s="237">
        <v>152.47999999999999</v>
      </c>
      <c r="T523" s="237">
        <v>148.37</v>
      </c>
      <c r="U523" s="237">
        <v>144.46</v>
      </c>
      <c r="V523" s="237">
        <v>140.75</v>
      </c>
      <c r="W523" s="237">
        <v>137.27000000000001</v>
      </c>
      <c r="X523" s="237">
        <v>133.96</v>
      </c>
      <c r="Y523" s="237">
        <v>130.80000000000001</v>
      </c>
      <c r="Z523" s="237">
        <v>127.8</v>
      </c>
      <c r="AA523" s="237">
        <v>124.93</v>
      </c>
      <c r="AB523" s="237">
        <v>122.22</v>
      </c>
      <c r="AC523" s="237">
        <v>119.59</v>
      </c>
      <c r="AD523" s="237">
        <v>117.09</v>
      </c>
      <c r="AE523" s="237">
        <v>114.69</v>
      </c>
      <c r="AF523" s="237">
        <v>112.38</v>
      </c>
      <c r="AG523" s="237">
        <v>110.17</v>
      </c>
      <c r="AH523" s="238">
        <v>108.04</v>
      </c>
    </row>
    <row r="524" spans="1:34" x14ac:dyDescent="0.25">
      <c r="A524" s="51" t="s">
        <v>1150</v>
      </c>
      <c r="B524" s="177">
        <v>271858</v>
      </c>
      <c r="C524" s="175">
        <v>452</v>
      </c>
      <c r="D524" s="175" t="s">
        <v>1230</v>
      </c>
      <c r="E524" s="175">
        <v>154</v>
      </c>
      <c r="F524" s="237">
        <v>6048.68</v>
      </c>
      <c r="G524" s="237">
        <v>25846.53</v>
      </c>
      <c r="H524" s="237">
        <v>4393.6270000000004</v>
      </c>
      <c r="I524" s="237">
        <v>10.474</v>
      </c>
      <c r="J524" s="237">
        <v>135.62</v>
      </c>
      <c r="K524" s="237">
        <v>3.5999999999999997E-2</v>
      </c>
      <c r="L524" s="237">
        <v>0.499</v>
      </c>
      <c r="M524" s="175">
        <v>2000</v>
      </c>
      <c r="N524" s="55">
        <v>10</v>
      </c>
      <c r="O524" s="60">
        <v>172.6</v>
      </c>
      <c r="P524" s="237">
        <v>167.22</v>
      </c>
      <c r="Q524" s="237">
        <v>162.21</v>
      </c>
      <c r="R524" s="237">
        <v>157.49</v>
      </c>
      <c r="S524" s="237">
        <v>153.08000000000001</v>
      </c>
      <c r="T524" s="237">
        <v>148.91</v>
      </c>
      <c r="U524" s="237">
        <v>145</v>
      </c>
      <c r="V524" s="237">
        <v>141.30000000000001</v>
      </c>
      <c r="W524" s="237">
        <v>137.80000000000001</v>
      </c>
      <c r="X524" s="237">
        <v>134.47</v>
      </c>
      <c r="Y524" s="237">
        <v>131.31</v>
      </c>
      <c r="Z524" s="237">
        <v>128.30000000000001</v>
      </c>
      <c r="AA524" s="237">
        <v>125.42</v>
      </c>
      <c r="AB524" s="237">
        <v>122.68</v>
      </c>
      <c r="AC524" s="237">
        <v>120.06</v>
      </c>
      <c r="AD524" s="237">
        <v>117.56</v>
      </c>
      <c r="AE524" s="237">
        <v>115.16</v>
      </c>
      <c r="AF524" s="237">
        <v>112.84</v>
      </c>
      <c r="AG524" s="237">
        <v>110.61</v>
      </c>
      <c r="AH524" s="238">
        <v>108.48</v>
      </c>
    </row>
    <row r="525" spans="1:34" x14ac:dyDescent="0.25">
      <c r="A525" s="51" t="s">
        <v>1151</v>
      </c>
      <c r="B525" s="177">
        <v>271859</v>
      </c>
      <c r="C525" s="175" t="s">
        <v>674</v>
      </c>
      <c r="D525" s="175">
        <v>50</v>
      </c>
      <c r="E525" s="175">
        <v>142</v>
      </c>
      <c r="F525" s="237">
        <v>1</v>
      </c>
      <c r="G525" s="237">
        <v>12.33</v>
      </c>
      <c r="H525" s="237">
        <v>8.9039999999999999</v>
      </c>
      <c r="I525" s="237">
        <v>5.0000000000000001E-3</v>
      </c>
      <c r="J525" s="237">
        <v>419.31</v>
      </c>
      <c r="K525" s="237">
        <v>0.20100000000000001</v>
      </c>
      <c r="L525" s="237">
        <v>4.9909999999999997</v>
      </c>
      <c r="M525" s="175">
        <v>2000</v>
      </c>
      <c r="N525" s="55">
        <v>10</v>
      </c>
      <c r="O525" s="60">
        <v>472.28</v>
      </c>
      <c r="P525" s="237">
        <v>465.78</v>
      </c>
      <c r="Q525" s="237">
        <v>458.92</v>
      </c>
      <c r="R525" s="237">
        <v>452.33</v>
      </c>
      <c r="S525" s="237">
        <v>446.5</v>
      </c>
      <c r="T525" s="237">
        <v>440.93</v>
      </c>
      <c r="U525" s="237">
        <v>435.64</v>
      </c>
      <c r="V525" s="237">
        <v>430.12</v>
      </c>
      <c r="W525" s="237">
        <v>424.78</v>
      </c>
      <c r="X525" s="237">
        <v>419.94</v>
      </c>
      <c r="Y525" s="237">
        <v>414.74</v>
      </c>
      <c r="Z525" s="237">
        <v>409.66</v>
      </c>
      <c r="AA525" s="237">
        <v>405.08</v>
      </c>
      <c r="AB525" s="237">
        <v>400.67</v>
      </c>
      <c r="AC525" s="237">
        <v>396.32</v>
      </c>
      <c r="AD525" s="237">
        <v>392.14</v>
      </c>
      <c r="AE525" s="237">
        <v>387.92</v>
      </c>
      <c r="AF525" s="237">
        <v>383.49</v>
      </c>
      <c r="AG525" s="237">
        <v>379.28</v>
      </c>
      <c r="AH525" s="238">
        <v>375.47</v>
      </c>
    </row>
    <row r="526" spans="1:34" x14ac:dyDescent="0.25">
      <c r="A526" s="51" t="s">
        <v>1151</v>
      </c>
      <c r="B526" s="177">
        <v>271859</v>
      </c>
      <c r="C526" s="175" t="s">
        <v>674</v>
      </c>
      <c r="D526" s="175">
        <v>50</v>
      </c>
      <c r="E526" s="175">
        <v>142</v>
      </c>
      <c r="F526" s="237">
        <v>0.99</v>
      </c>
      <c r="G526" s="237">
        <v>12.3</v>
      </c>
      <c r="H526" s="237">
        <v>8.8810000000000002</v>
      </c>
      <c r="I526" s="237">
        <v>4.0000000000000001E-3</v>
      </c>
      <c r="J526" s="237">
        <v>418.18</v>
      </c>
      <c r="K526" s="237">
        <v>0.29099999999999998</v>
      </c>
      <c r="L526" s="237">
        <v>4.99</v>
      </c>
      <c r="M526" s="175">
        <v>2000</v>
      </c>
      <c r="N526" s="55">
        <v>10</v>
      </c>
      <c r="O526" s="60">
        <v>471.69</v>
      </c>
      <c r="P526" s="237">
        <v>465.1</v>
      </c>
      <c r="Q526" s="237">
        <v>458.9</v>
      </c>
      <c r="R526" s="237">
        <v>452.75</v>
      </c>
      <c r="S526" s="237">
        <v>446.6</v>
      </c>
      <c r="T526" s="237">
        <v>440.36</v>
      </c>
      <c r="U526" s="237">
        <v>434.57</v>
      </c>
      <c r="V526" s="237">
        <v>429.22</v>
      </c>
      <c r="W526" s="237">
        <v>424.23</v>
      </c>
      <c r="X526" s="237">
        <v>419.21</v>
      </c>
      <c r="Y526" s="237">
        <v>414.72</v>
      </c>
      <c r="Z526" s="237">
        <v>409.86</v>
      </c>
      <c r="AA526" s="237">
        <v>404.72</v>
      </c>
      <c r="AB526" s="237">
        <v>400.31</v>
      </c>
      <c r="AC526" s="237">
        <v>395.96</v>
      </c>
      <c r="AD526" s="237">
        <v>391.39</v>
      </c>
      <c r="AE526" s="237">
        <v>387.17</v>
      </c>
      <c r="AF526" s="237">
        <v>383.18</v>
      </c>
      <c r="AG526" s="237">
        <v>379.21</v>
      </c>
      <c r="AH526" s="238">
        <v>375.09</v>
      </c>
    </row>
    <row r="527" spans="1:34" x14ac:dyDescent="0.25">
      <c r="A527" s="51" t="s">
        <v>1151</v>
      </c>
      <c r="B527" s="177">
        <v>271859</v>
      </c>
      <c r="C527" s="175" t="s">
        <v>674</v>
      </c>
      <c r="D527" s="175">
        <v>50</v>
      </c>
      <c r="E527" s="175">
        <v>142</v>
      </c>
      <c r="F527" s="237">
        <v>0.99</v>
      </c>
      <c r="G527" s="237">
        <v>12.27</v>
      </c>
      <c r="H527" s="237">
        <v>8.8539999999999992</v>
      </c>
      <c r="I527" s="237">
        <v>2E-3</v>
      </c>
      <c r="J527" s="237">
        <v>417.01</v>
      </c>
      <c r="K527" s="237">
        <v>0.19900000000000001</v>
      </c>
      <c r="L527" s="237">
        <v>4.99</v>
      </c>
      <c r="M527" s="175">
        <v>2000</v>
      </c>
      <c r="N527" s="55">
        <v>10</v>
      </c>
      <c r="O527" s="60">
        <v>469.99</v>
      </c>
      <c r="P527" s="237">
        <v>463.38</v>
      </c>
      <c r="Q527" s="237">
        <v>456.73</v>
      </c>
      <c r="R527" s="237">
        <v>450.78</v>
      </c>
      <c r="S527" s="237">
        <v>445.08</v>
      </c>
      <c r="T527" s="237">
        <v>438.82</v>
      </c>
      <c r="U527" s="237">
        <v>433.59</v>
      </c>
      <c r="V527" s="237">
        <v>428.28</v>
      </c>
      <c r="W527" s="237">
        <v>423</v>
      </c>
      <c r="X527" s="237">
        <v>417.59</v>
      </c>
      <c r="Y527" s="237">
        <v>412.79</v>
      </c>
      <c r="Z527" s="237">
        <v>407.89</v>
      </c>
      <c r="AA527" s="237">
        <v>403.2</v>
      </c>
      <c r="AB527" s="237">
        <v>398.56</v>
      </c>
      <c r="AC527" s="237">
        <v>394.05</v>
      </c>
      <c r="AD527" s="237">
        <v>389.65</v>
      </c>
      <c r="AE527" s="237">
        <v>385.28</v>
      </c>
      <c r="AF527" s="237">
        <v>380.76</v>
      </c>
      <c r="AG527" s="237">
        <v>376.49</v>
      </c>
      <c r="AH527" s="238">
        <v>372.75</v>
      </c>
    </row>
    <row r="528" spans="1:34" x14ac:dyDescent="0.25">
      <c r="A528" s="51" t="s">
        <v>1152</v>
      </c>
      <c r="B528" s="177">
        <v>271860</v>
      </c>
      <c r="C528" s="175" t="s">
        <v>674</v>
      </c>
      <c r="D528" s="175">
        <v>50</v>
      </c>
      <c r="E528" s="175">
        <v>148</v>
      </c>
      <c r="F528" s="237">
        <v>5949.09</v>
      </c>
      <c r="G528" s="237">
        <v>42047.22</v>
      </c>
      <c r="H528" s="237">
        <v>3208.453</v>
      </c>
      <c r="I528" s="237">
        <v>17.465</v>
      </c>
      <c r="J528" s="237">
        <v>22.934999999999999</v>
      </c>
      <c r="K528" s="237">
        <v>4.1000000000000002E-2</v>
      </c>
      <c r="L528" s="237">
        <v>0.50600000000000001</v>
      </c>
      <c r="M528" s="175">
        <v>2000</v>
      </c>
      <c r="N528" s="55">
        <v>10</v>
      </c>
      <c r="O528" s="60">
        <v>28.411000000000001</v>
      </c>
      <c r="P528" s="237">
        <v>27.707999999999998</v>
      </c>
      <c r="Q528" s="237">
        <v>27.039000000000001</v>
      </c>
      <c r="R528" s="237">
        <v>26.395</v>
      </c>
      <c r="S528" s="237">
        <v>25.777000000000001</v>
      </c>
      <c r="T528" s="237">
        <v>25.195</v>
      </c>
      <c r="U528" s="237">
        <v>24.658000000000001</v>
      </c>
      <c r="V528" s="237">
        <v>24.152000000000001</v>
      </c>
      <c r="W528" s="237">
        <v>23.669</v>
      </c>
      <c r="X528" s="237">
        <v>23.19</v>
      </c>
      <c r="Y528" s="237">
        <v>22.73</v>
      </c>
      <c r="Z528" s="237">
        <v>22.292000000000002</v>
      </c>
      <c r="AA528" s="237">
        <v>21.890999999999998</v>
      </c>
      <c r="AB528" s="237">
        <v>21.516999999999999</v>
      </c>
      <c r="AC528" s="237">
        <v>21.113</v>
      </c>
      <c r="AD528" s="237">
        <v>20.728000000000002</v>
      </c>
      <c r="AE528" s="237">
        <v>20.379000000000001</v>
      </c>
      <c r="AF528" s="237">
        <v>20.027000000000001</v>
      </c>
      <c r="AG528" s="237">
        <v>19.72</v>
      </c>
      <c r="AH528" s="238">
        <v>19.402999999999999</v>
      </c>
    </row>
    <row r="529" spans="1:34" x14ac:dyDescent="0.25">
      <c r="A529" s="51" t="s">
        <v>1152</v>
      </c>
      <c r="B529" s="177">
        <v>271860</v>
      </c>
      <c r="C529" s="175" t="s">
        <v>674</v>
      </c>
      <c r="D529" s="175">
        <v>50</v>
      </c>
      <c r="E529" s="175">
        <v>148</v>
      </c>
      <c r="F529" s="237">
        <v>6006.02</v>
      </c>
      <c r="G529" s="237">
        <v>43398.1</v>
      </c>
      <c r="H529" s="237">
        <v>3312.4850000000001</v>
      </c>
      <c r="I529" s="237">
        <v>7.0730000000000004</v>
      </c>
      <c r="J529" s="237">
        <v>22.962</v>
      </c>
      <c r="K529" s="237">
        <v>3.1E-2</v>
      </c>
      <c r="L529" s="237">
        <v>0.50600000000000001</v>
      </c>
      <c r="M529" s="175">
        <v>2000</v>
      </c>
      <c r="N529" s="55">
        <v>10</v>
      </c>
      <c r="O529" s="60">
        <v>28.085999999999999</v>
      </c>
      <c r="P529" s="237">
        <v>27.390999999999998</v>
      </c>
      <c r="Q529" s="237">
        <v>26.736999999999998</v>
      </c>
      <c r="R529" s="237">
        <v>26.11</v>
      </c>
      <c r="S529" s="237">
        <v>25.488</v>
      </c>
      <c r="T529" s="237">
        <v>24.917999999999999</v>
      </c>
      <c r="U529" s="237">
        <v>24.391999999999999</v>
      </c>
      <c r="V529" s="237">
        <v>23.881</v>
      </c>
      <c r="W529" s="237">
        <v>23.387</v>
      </c>
      <c r="X529" s="237">
        <v>22.911999999999999</v>
      </c>
      <c r="Y529" s="237">
        <v>22.459</v>
      </c>
      <c r="Z529" s="237">
        <v>22.033000000000001</v>
      </c>
      <c r="AA529" s="237">
        <v>21.629000000000001</v>
      </c>
      <c r="AB529" s="237">
        <v>21.234999999999999</v>
      </c>
      <c r="AC529" s="237">
        <v>20.832000000000001</v>
      </c>
      <c r="AD529" s="237">
        <v>20.456</v>
      </c>
      <c r="AE529" s="237">
        <v>20.111999999999998</v>
      </c>
      <c r="AF529" s="237">
        <v>19.768000000000001</v>
      </c>
      <c r="AG529" s="237">
        <v>19.434999999999999</v>
      </c>
      <c r="AH529" s="238">
        <v>19.111999999999998</v>
      </c>
    </row>
    <row r="530" spans="1:34" x14ac:dyDescent="0.25">
      <c r="A530" s="51" t="s">
        <v>1152</v>
      </c>
      <c r="B530" s="177">
        <v>271860</v>
      </c>
      <c r="C530" s="175" t="s">
        <v>674</v>
      </c>
      <c r="D530" s="175">
        <v>50</v>
      </c>
      <c r="E530" s="175">
        <v>148</v>
      </c>
      <c r="F530" s="237">
        <v>6360.2</v>
      </c>
      <c r="G530" s="237">
        <v>45713.54</v>
      </c>
      <c r="H530" s="237">
        <v>3489.6790000000001</v>
      </c>
      <c r="I530" s="237">
        <v>6.915</v>
      </c>
      <c r="J530" s="237">
        <v>22.827000000000002</v>
      </c>
      <c r="K530" s="237">
        <v>5.1999999999999998E-2</v>
      </c>
      <c r="L530" s="237">
        <v>0.50600000000000001</v>
      </c>
      <c r="M530" s="175">
        <v>2000</v>
      </c>
      <c r="N530" s="55">
        <v>10</v>
      </c>
      <c r="O530" s="60">
        <v>27.885999999999999</v>
      </c>
      <c r="P530" s="237">
        <v>27.183</v>
      </c>
      <c r="Q530" s="237">
        <v>26.53</v>
      </c>
      <c r="R530" s="237">
        <v>25.911000000000001</v>
      </c>
      <c r="S530" s="237">
        <v>25.315000000000001</v>
      </c>
      <c r="T530" s="237">
        <v>24.742999999999999</v>
      </c>
      <c r="U530" s="237">
        <v>24.204000000000001</v>
      </c>
      <c r="V530" s="237">
        <v>23.69</v>
      </c>
      <c r="W530" s="237">
        <v>23.215</v>
      </c>
      <c r="X530" s="237">
        <v>22.744</v>
      </c>
      <c r="Y530" s="237">
        <v>22.289000000000001</v>
      </c>
      <c r="Z530" s="237">
        <v>21.85</v>
      </c>
      <c r="AA530" s="237">
        <v>21.442</v>
      </c>
      <c r="AB530" s="237">
        <v>21.05</v>
      </c>
      <c r="AC530" s="237">
        <v>20.670999999999999</v>
      </c>
      <c r="AD530" s="237">
        <v>20.298999999999999</v>
      </c>
      <c r="AE530" s="237">
        <v>19.948</v>
      </c>
      <c r="AF530" s="237">
        <v>19.608000000000001</v>
      </c>
      <c r="AG530" s="237">
        <v>19.286000000000001</v>
      </c>
      <c r="AH530" s="238">
        <v>18.965</v>
      </c>
    </row>
    <row r="531" spans="1:34" x14ac:dyDescent="0.25">
      <c r="A531" s="51" t="s">
        <v>1153</v>
      </c>
      <c r="B531" s="177">
        <v>271861</v>
      </c>
      <c r="C531" s="175" t="s">
        <v>674</v>
      </c>
      <c r="D531" s="175">
        <v>50</v>
      </c>
      <c r="E531" s="175">
        <v>144</v>
      </c>
      <c r="F531" s="237">
        <v>640.70000000000005</v>
      </c>
      <c r="G531" s="237">
        <v>4986.17</v>
      </c>
      <c r="H531" s="237">
        <v>3681.8629999999998</v>
      </c>
      <c r="I531" s="237">
        <v>7.891</v>
      </c>
      <c r="J531" s="237">
        <v>27.544</v>
      </c>
      <c r="K531" s="237">
        <v>7.9000000000000001E-2</v>
      </c>
      <c r="L531" s="237">
        <v>5.0339999999999998</v>
      </c>
      <c r="M531" s="175">
        <v>2000</v>
      </c>
      <c r="N531" s="55">
        <v>10</v>
      </c>
      <c r="O531" s="60">
        <v>34.432000000000002</v>
      </c>
      <c r="P531" s="237">
        <v>33.454999999999998</v>
      </c>
      <c r="Q531" s="237">
        <v>32.533999999999999</v>
      </c>
      <c r="R531" s="237">
        <v>31.664000000000001</v>
      </c>
      <c r="S531" s="237">
        <v>30.838999999999999</v>
      </c>
      <c r="T531" s="237">
        <v>30.059000000000001</v>
      </c>
      <c r="U531" s="237">
        <v>29.315000000000001</v>
      </c>
      <c r="V531" s="237">
        <v>28.608000000000001</v>
      </c>
      <c r="W531" s="237">
        <v>27.934999999999999</v>
      </c>
      <c r="X531" s="237">
        <v>27.292999999999999</v>
      </c>
      <c r="Y531" s="237">
        <v>26.683</v>
      </c>
      <c r="Z531" s="237">
        <v>26.097000000000001</v>
      </c>
      <c r="AA531" s="237">
        <v>25.538</v>
      </c>
      <c r="AB531" s="237">
        <v>25.001000000000001</v>
      </c>
      <c r="AC531" s="237">
        <v>24.484000000000002</v>
      </c>
      <c r="AD531" s="237">
        <v>23.989000000000001</v>
      </c>
      <c r="AE531" s="237">
        <v>23.516999999999999</v>
      </c>
      <c r="AF531" s="237">
        <v>23.058</v>
      </c>
      <c r="AG531" s="237">
        <v>22.617000000000001</v>
      </c>
      <c r="AH531" s="238">
        <v>22.189</v>
      </c>
    </row>
    <row r="532" spans="1:34" x14ac:dyDescent="0.25">
      <c r="A532" s="51" t="s">
        <v>1153</v>
      </c>
      <c r="B532" s="177">
        <v>271861</v>
      </c>
      <c r="C532" s="175" t="s">
        <v>674</v>
      </c>
      <c r="D532" s="175">
        <v>50</v>
      </c>
      <c r="E532" s="175">
        <v>144</v>
      </c>
      <c r="F532" s="237">
        <v>666.84</v>
      </c>
      <c r="G532" s="237">
        <v>5059.72</v>
      </c>
      <c r="H532" s="237">
        <v>3737.7130000000002</v>
      </c>
      <c r="I532" s="237">
        <v>1.732</v>
      </c>
      <c r="J532" s="237">
        <v>28.065000000000001</v>
      </c>
      <c r="K532" s="237">
        <v>5.6000000000000001E-2</v>
      </c>
      <c r="L532" s="237">
        <v>5.0359999999999996</v>
      </c>
      <c r="M532" s="175">
        <v>2000</v>
      </c>
      <c r="N532" s="55">
        <v>10</v>
      </c>
      <c r="O532" s="60">
        <v>35.124000000000002</v>
      </c>
      <c r="P532" s="237">
        <v>34.130000000000003</v>
      </c>
      <c r="Q532" s="237">
        <v>33.194000000000003</v>
      </c>
      <c r="R532" s="237">
        <v>32.307000000000002</v>
      </c>
      <c r="S532" s="237">
        <v>31.469000000000001</v>
      </c>
      <c r="T532" s="237">
        <v>30.675999999999998</v>
      </c>
      <c r="U532" s="237">
        <v>29.92</v>
      </c>
      <c r="V532" s="237">
        <v>29.202000000000002</v>
      </c>
      <c r="W532" s="237">
        <v>28.516999999999999</v>
      </c>
      <c r="X532" s="237">
        <v>27.864999999999998</v>
      </c>
      <c r="Y532" s="237">
        <v>27.241</v>
      </c>
      <c r="Z532" s="237">
        <v>26.646999999999998</v>
      </c>
      <c r="AA532" s="237">
        <v>26.076000000000001</v>
      </c>
      <c r="AB532" s="237">
        <v>25.527000000000001</v>
      </c>
      <c r="AC532" s="237">
        <v>25</v>
      </c>
      <c r="AD532" s="237">
        <v>24.495000000000001</v>
      </c>
      <c r="AE532" s="237">
        <v>24.01</v>
      </c>
      <c r="AF532" s="237">
        <v>23.542999999999999</v>
      </c>
      <c r="AG532" s="237">
        <v>23.093</v>
      </c>
      <c r="AH532" s="238">
        <v>22.66</v>
      </c>
    </row>
    <row r="533" spans="1:34" x14ac:dyDescent="0.25">
      <c r="A533" s="51" t="s">
        <v>1153</v>
      </c>
      <c r="B533" s="177">
        <v>271861</v>
      </c>
      <c r="C533" s="175" t="s">
        <v>674</v>
      </c>
      <c r="D533" s="175">
        <v>50</v>
      </c>
      <c r="E533" s="175">
        <v>144</v>
      </c>
      <c r="F533" s="237">
        <v>667.74</v>
      </c>
      <c r="G533" s="237">
        <v>5107.75</v>
      </c>
      <c r="H533" s="237">
        <v>3771.7640000000001</v>
      </c>
      <c r="I533" s="237">
        <v>1.0189999999999999</v>
      </c>
      <c r="J533" s="237">
        <v>28.356000000000002</v>
      </c>
      <c r="K533" s="237">
        <v>1.0999999999999999E-2</v>
      </c>
      <c r="L533" s="237">
        <v>5.0339999999999998</v>
      </c>
      <c r="M533" s="175">
        <v>2000</v>
      </c>
      <c r="N533" s="55">
        <v>10</v>
      </c>
      <c r="O533" s="60">
        <v>35.497</v>
      </c>
      <c r="P533" s="237">
        <v>34.494999999999997</v>
      </c>
      <c r="Q533" s="237">
        <v>33.546999999999997</v>
      </c>
      <c r="R533" s="237">
        <v>32.65</v>
      </c>
      <c r="S533" s="237">
        <v>31.805</v>
      </c>
      <c r="T533" s="237">
        <v>31.004000000000001</v>
      </c>
      <c r="U533" s="237">
        <v>30.238</v>
      </c>
      <c r="V533" s="237">
        <v>29.51</v>
      </c>
      <c r="W533" s="237">
        <v>28.818000000000001</v>
      </c>
      <c r="X533" s="237">
        <v>28.16</v>
      </c>
      <c r="Y533" s="237">
        <v>27.529</v>
      </c>
      <c r="Z533" s="237">
        <v>26.925000000000001</v>
      </c>
      <c r="AA533" s="237">
        <v>26.347999999999999</v>
      </c>
      <c r="AB533" s="237">
        <v>25.795000000000002</v>
      </c>
      <c r="AC533" s="237">
        <v>25.266999999999999</v>
      </c>
      <c r="AD533" s="237">
        <v>24.757999999999999</v>
      </c>
      <c r="AE533" s="237">
        <v>24.268000000000001</v>
      </c>
      <c r="AF533" s="237">
        <v>23.797000000000001</v>
      </c>
      <c r="AG533" s="237">
        <v>23.341000000000001</v>
      </c>
      <c r="AH533" s="238">
        <v>22.905000000000001</v>
      </c>
    </row>
    <row r="534" spans="1:34" x14ac:dyDescent="0.25">
      <c r="A534" s="51" t="s">
        <v>1154</v>
      </c>
      <c r="B534" s="177">
        <v>271862</v>
      </c>
      <c r="C534" s="175">
        <v>314</v>
      </c>
      <c r="D534" s="175" t="s">
        <v>1230</v>
      </c>
      <c r="E534" s="175">
        <v>197</v>
      </c>
      <c r="F534" s="237">
        <v>3744.27</v>
      </c>
      <c r="G534" s="237">
        <v>7077.37</v>
      </c>
      <c r="H534" s="237">
        <v>2210.41</v>
      </c>
      <c r="I534" s="237">
        <v>2.0510000000000002</v>
      </c>
      <c r="J534" s="237">
        <v>41.253999999999998</v>
      </c>
      <c r="K534" s="237">
        <v>2.1000000000000001E-2</v>
      </c>
      <c r="L534" s="237">
        <v>0.498</v>
      </c>
      <c r="M534" s="175">
        <v>2000</v>
      </c>
      <c r="N534" s="55">
        <v>10</v>
      </c>
      <c r="O534" s="60">
        <v>56.551000000000002</v>
      </c>
      <c r="P534" s="237">
        <v>54.241999999999997</v>
      </c>
      <c r="Q534" s="237">
        <v>52.097999999999999</v>
      </c>
      <c r="R534" s="237">
        <v>50.109000000000002</v>
      </c>
      <c r="S534" s="237">
        <v>48.273000000000003</v>
      </c>
      <c r="T534" s="237">
        <v>46.561999999999998</v>
      </c>
      <c r="U534" s="237">
        <v>44.93</v>
      </c>
      <c r="V534" s="237">
        <v>43.402999999999999</v>
      </c>
      <c r="W534" s="237">
        <v>41.972999999999999</v>
      </c>
      <c r="X534" s="237">
        <v>40.624000000000002</v>
      </c>
      <c r="Y534" s="237">
        <v>39.360999999999997</v>
      </c>
      <c r="Z534" s="237">
        <v>38.165999999999997</v>
      </c>
      <c r="AA534" s="237">
        <v>37.021999999999998</v>
      </c>
      <c r="AB534" s="237">
        <v>35.933</v>
      </c>
      <c r="AC534" s="237">
        <v>34.911999999999999</v>
      </c>
      <c r="AD534" s="237">
        <v>33.94</v>
      </c>
      <c r="AE534" s="237">
        <v>33.021000000000001</v>
      </c>
      <c r="AF534" s="237">
        <v>32.148000000000003</v>
      </c>
      <c r="AG534" s="237">
        <v>31.318000000000001</v>
      </c>
      <c r="AH534" s="238">
        <v>30.492000000000001</v>
      </c>
    </row>
    <row r="535" spans="1:34" x14ac:dyDescent="0.25">
      <c r="A535" s="51" t="s">
        <v>1154</v>
      </c>
      <c r="B535" s="177">
        <v>271862</v>
      </c>
      <c r="C535" s="175">
        <v>314</v>
      </c>
      <c r="D535" s="175" t="s">
        <v>1230</v>
      </c>
      <c r="E535" s="175">
        <v>197</v>
      </c>
      <c r="F535" s="237">
        <v>3758.49</v>
      </c>
      <c r="G535" s="237">
        <v>7090.51</v>
      </c>
      <c r="H535" s="237">
        <v>2214.0540000000001</v>
      </c>
      <c r="I535" s="237">
        <v>0.89300000000000002</v>
      </c>
      <c r="J535" s="237">
        <v>41.398000000000003</v>
      </c>
      <c r="K535" s="237">
        <v>1.2999999999999999E-2</v>
      </c>
      <c r="L535" s="237">
        <v>0.498</v>
      </c>
      <c r="M535" s="175">
        <v>2000</v>
      </c>
      <c r="N535" s="55">
        <v>10</v>
      </c>
      <c r="O535" s="60">
        <v>56.752000000000002</v>
      </c>
      <c r="P535" s="237">
        <v>54.423000000000002</v>
      </c>
      <c r="Q535" s="237">
        <v>52.26</v>
      </c>
      <c r="R535" s="237">
        <v>50.284999999999997</v>
      </c>
      <c r="S535" s="237">
        <v>48.418999999999997</v>
      </c>
      <c r="T535" s="237">
        <v>46.685000000000002</v>
      </c>
      <c r="U535" s="237">
        <v>45.073</v>
      </c>
      <c r="V535" s="237">
        <v>43.545999999999999</v>
      </c>
      <c r="W535" s="237">
        <v>42.124000000000002</v>
      </c>
      <c r="X535" s="237">
        <v>40.768999999999998</v>
      </c>
      <c r="Y535" s="237">
        <v>39.500999999999998</v>
      </c>
      <c r="Z535" s="237">
        <v>38.299999999999997</v>
      </c>
      <c r="AA535" s="237">
        <v>37.155999999999999</v>
      </c>
      <c r="AB535" s="237">
        <v>36.085999999999999</v>
      </c>
      <c r="AC535" s="237">
        <v>35.061999999999998</v>
      </c>
      <c r="AD535" s="237">
        <v>34.078000000000003</v>
      </c>
      <c r="AE535" s="237">
        <v>33.154000000000003</v>
      </c>
      <c r="AF535" s="237">
        <v>32.265999999999998</v>
      </c>
      <c r="AG535" s="237">
        <v>31.414999999999999</v>
      </c>
      <c r="AH535" s="238">
        <v>30.609000000000002</v>
      </c>
    </row>
    <row r="536" spans="1:34" x14ac:dyDescent="0.25">
      <c r="A536" s="51" t="s">
        <v>1154</v>
      </c>
      <c r="B536" s="177">
        <v>271862</v>
      </c>
      <c r="C536" s="175">
        <v>314</v>
      </c>
      <c r="D536" s="175" t="s">
        <v>1230</v>
      </c>
      <c r="E536" s="175">
        <v>197</v>
      </c>
      <c r="F536" s="237">
        <v>3768.28</v>
      </c>
      <c r="G536" s="237">
        <v>7118.83</v>
      </c>
      <c r="H536" s="237">
        <v>2222.1280000000002</v>
      </c>
      <c r="I536" s="237">
        <v>2.3860000000000001</v>
      </c>
      <c r="J536" s="237">
        <v>41.591000000000001</v>
      </c>
      <c r="K536" s="237">
        <v>0.01</v>
      </c>
      <c r="L536" s="237">
        <v>0.498</v>
      </c>
      <c r="M536" s="175">
        <v>2000</v>
      </c>
      <c r="N536" s="55">
        <v>10</v>
      </c>
      <c r="O536" s="60">
        <v>57.008000000000003</v>
      </c>
      <c r="P536" s="237">
        <v>54.676000000000002</v>
      </c>
      <c r="Q536" s="237">
        <v>52.508000000000003</v>
      </c>
      <c r="R536" s="237">
        <v>50.533999999999999</v>
      </c>
      <c r="S536" s="237">
        <v>48.682000000000002</v>
      </c>
      <c r="T536" s="237">
        <v>46.942</v>
      </c>
      <c r="U536" s="237">
        <v>45.304000000000002</v>
      </c>
      <c r="V536" s="237">
        <v>43.762</v>
      </c>
      <c r="W536" s="237">
        <v>42.308999999999997</v>
      </c>
      <c r="X536" s="237">
        <v>40.953000000000003</v>
      </c>
      <c r="Y536" s="237">
        <v>39.67</v>
      </c>
      <c r="Z536" s="237">
        <v>38.463000000000001</v>
      </c>
      <c r="AA536" s="237">
        <v>37.319000000000003</v>
      </c>
      <c r="AB536" s="237">
        <v>36.247</v>
      </c>
      <c r="AC536" s="237">
        <v>35.207000000000001</v>
      </c>
      <c r="AD536" s="237">
        <v>34.228000000000002</v>
      </c>
      <c r="AE536" s="237">
        <v>33.301000000000002</v>
      </c>
      <c r="AF536" s="237">
        <v>32.398000000000003</v>
      </c>
      <c r="AG536" s="237">
        <v>31.556999999999999</v>
      </c>
      <c r="AH536" s="238">
        <v>30.756</v>
      </c>
    </row>
    <row r="537" spans="1:34" x14ac:dyDescent="0.25">
      <c r="A537" s="51" t="s">
        <v>1155</v>
      </c>
      <c r="B537" s="177">
        <v>271863</v>
      </c>
      <c r="C537" s="175">
        <v>314</v>
      </c>
      <c r="D537" s="175" t="s">
        <v>1230</v>
      </c>
      <c r="E537" s="175">
        <v>199</v>
      </c>
      <c r="F537" s="237">
        <v>1969.62</v>
      </c>
      <c r="G537" s="237">
        <v>3925.32</v>
      </c>
      <c r="H537" s="237">
        <v>1235.799</v>
      </c>
      <c r="I537" s="237">
        <v>5.2359999999999998</v>
      </c>
      <c r="J537" s="237">
        <v>42.140999999999998</v>
      </c>
      <c r="K537" s="237">
        <v>9.2999999999999999E-2</v>
      </c>
      <c r="L537" s="237">
        <v>0.497</v>
      </c>
      <c r="M537" s="175">
        <v>2000</v>
      </c>
      <c r="N537" s="55">
        <v>10</v>
      </c>
      <c r="O537" s="60">
        <v>58.087000000000003</v>
      </c>
      <c r="P537" s="237">
        <v>55.658999999999999</v>
      </c>
      <c r="Q537" s="237">
        <v>53.426000000000002</v>
      </c>
      <c r="R537" s="237">
        <v>51.335999999999999</v>
      </c>
      <c r="S537" s="237">
        <v>49.396000000000001</v>
      </c>
      <c r="T537" s="237">
        <v>47.609000000000002</v>
      </c>
      <c r="U537" s="237">
        <v>45.923000000000002</v>
      </c>
      <c r="V537" s="237">
        <v>44.360999999999997</v>
      </c>
      <c r="W537" s="237">
        <v>42.875999999999998</v>
      </c>
      <c r="X537" s="237">
        <v>41.466999999999999</v>
      </c>
      <c r="Y537" s="237">
        <v>40.164000000000001</v>
      </c>
      <c r="Z537" s="237">
        <v>38.929000000000002</v>
      </c>
      <c r="AA537" s="237">
        <v>37.738</v>
      </c>
      <c r="AB537" s="237">
        <v>36.628</v>
      </c>
      <c r="AC537" s="237">
        <v>35.570999999999998</v>
      </c>
      <c r="AD537" s="237">
        <v>34.551000000000002</v>
      </c>
      <c r="AE537" s="237">
        <v>33.606000000000002</v>
      </c>
      <c r="AF537" s="237">
        <v>32.701999999999998</v>
      </c>
      <c r="AG537" s="237">
        <v>31.808</v>
      </c>
      <c r="AH537" s="238">
        <v>30.986000000000001</v>
      </c>
    </row>
    <row r="538" spans="1:34" x14ac:dyDescent="0.25">
      <c r="A538" s="51" t="s">
        <v>1155</v>
      </c>
      <c r="B538" s="177">
        <v>271863</v>
      </c>
      <c r="C538" s="175">
        <v>314</v>
      </c>
      <c r="D538" s="175" t="s">
        <v>1230</v>
      </c>
      <c r="E538" s="175">
        <v>199</v>
      </c>
      <c r="F538" s="237">
        <v>2188.62</v>
      </c>
      <c r="G538" s="237">
        <v>4304.6099999999997</v>
      </c>
      <c r="H538" s="237">
        <v>1354.806</v>
      </c>
      <c r="I538" s="237">
        <v>3.1589999999999998</v>
      </c>
      <c r="J538" s="237">
        <v>43.459000000000003</v>
      </c>
      <c r="K538" s="237">
        <v>3.1E-2</v>
      </c>
      <c r="L538" s="237">
        <v>0.497</v>
      </c>
      <c r="M538" s="175">
        <v>2000</v>
      </c>
      <c r="N538" s="55">
        <v>10</v>
      </c>
      <c r="O538" s="60">
        <v>59.899000000000001</v>
      </c>
      <c r="P538" s="237">
        <v>57.4</v>
      </c>
      <c r="Q538" s="237">
        <v>55.084000000000003</v>
      </c>
      <c r="R538" s="237">
        <v>52.938000000000002</v>
      </c>
      <c r="S538" s="237">
        <v>50.954999999999998</v>
      </c>
      <c r="T538" s="237">
        <v>49.09</v>
      </c>
      <c r="U538" s="237">
        <v>47.363999999999997</v>
      </c>
      <c r="V538" s="237">
        <v>45.732999999999997</v>
      </c>
      <c r="W538" s="237">
        <v>44.201999999999998</v>
      </c>
      <c r="X538" s="237">
        <v>42.765999999999998</v>
      </c>
      <c r="Y538" s="237">
        <v>41.41</v>
      </c>
      <c r="Z538" s="237">
        <v>40.14</v>
      </c>
      <c r="AA538" s="237">
        <v>38.915999999999997</v>
      </c>
      <c r="AB538" s="237">
        <v>37.776000000000003</v>
      </c>
      <c r="AC538" s="237">
        <v>36.689</v>
      </c>
      <c r="AD538" s="237">
        <v>35.652999999999999</v>
      </c>
      <c r="AE538" s="237">
        <v>34.658999999999999</v>
      </c>
      <c r="AF538" s="237">
        <v>33.723999999999997</v>
      </c>
      <c r="AG538" s="237">
        <v>32.822000000000003</v>
      </c>
      <c r="AH538" s="238">
        <v>31.966999999999999</v>
      </c>
    </row>
    <row r="539" spans="1:34" x14ac:dyDescent="0.25">
      <c r="A539" s="51" t="s">
        <v>1155</v>
      </c>
      <c r="B539" s="177">
        <v>271863</v>
      </c>
      <c r="C539" s="175">
        <v>314</v>
      </c>
      <c r="D539" s="175" t="s">
        <v>1230</v>
      </c>
      <c r="E539" s="175">
        <v>199</v>
      </c>
      <c r="F539" s="237">
        <v>2293.98</v>
      </c>
      <c r="G539" s="237">
        <v>4429.92</v>
      </c>
      <c r="H539" s="237">
        <v>1394.9849999999999</v>
      </c>
      <c r="I539" s="237">
        <v>1.9610000000000001</v>
      </c>
      <c r="J539" s="237">
        <v>43.875</v>
      </c>
      <c r="K539" s="237">
        <v>1.9E-2</v>
      </c>
      <c r="L539" s="237">
        <v>0.497</v>
      </c>
      <c r="M539" s="175">
        <v>2000</v>
      </c>
      <c r="N539" s="55">
        <v>10</v>
      </c>
      <c r="O539" s="60">
        <v>60.496000000000002</v>
      </c>
      <c r="P539" s="237">
        <v>57.953000000000003</v>
      </c>
      <c r="Q539" s="237">
        <v>55.618000000000002</v>
      </c>
      <c r="R539" s="237">
        <v>53.453000000000003</v>
      </c>
      <c r="S539" s="237">
        <v>51.447000000000003</v>
      </c>
      <c r="T539" s="237">
        <v>49.578000000000003</v>
      </c>
      <c r="U539" s="237">
        <v>47.805999999999997</v>
      </c>
      <c r="V539" s="237">
        <v>46.170999999999999</v>
      </c>
      <c r="W539" s="237">
        <v>44.639000000000003</v>
      </c>
      <c r="X539" s="237">
        <v>43.186</v>
      </c>
      <c r="Y539" s="237">
        <v>41.814999999999998</v>
      </c>
      <c r="Z539" s="237">
        <v>40.515000000000001</v>
      </c>
      <c r="AA539" s="237">
        <v>39.292000000000002</v>
      </c>
      <c r="AB539" s="237">
        <v>38.127000000000002</v>
      </c>
      <c r="AC539" s="237">
        <v>37.033000000000001</v>
      </c>
      <c r="AD539" s="237">
        <v>35.973999999999997</v>
      </c>
      <c r="AE539" s="237">
        <v>34.975999999999999</v>
      </c>
      <c r="AF539" s="237">
        <v>34.031999999999996</v>
      </c>
      <c r="AG539" s="237">
        <v>33.121000000000002</v>
      </c>
      <c r="AH539" s="238">
        <v>32.26</v>
      </c>
    </row>
    <row r="540" spans="1:34" x14ac:dyDescent="0.25">
      <c r="A540" s="51" t="s">
        <v>1156</v>
      </c>
      <c r="B540" s="177">
        <v>271864</v>
      </c>
      <c r="C540" s="175" t="s">
        <v>674</v>
      </c>
      <c r="D540" s="175">
        <v>50</v>
      </c>
      <c r="E540" s="175">
        <v>141</v>
      </c>
      <c r="F540" s="237">
        <v>614.84</v>
      </c>
      <c r="G540" s="237">
        <v>4731.87</v>
      </c>
      <c r="H540" s="237">
        <v>3418.835</v>
      </c>
      <c r="I540" s="237">
        <v>6.931</v>
      </c>
      <c r="J540" s="237">
        <v>21.46</v>
      </c>
      <c r="K540" s="237">
        <v>3.6999999999999998E-2</v>
      </c>
      <c r="L540" s="237">
        <v>5.0309999999999997</v>
      </c>
      <c r="M540" s="175">
        <v>2000</v>
      </c>
      <c r="N540" s="55">
        <v>10</v>
      </c>
      <c r="O540" s="60">
        <v>27.239000000000001</v>
      </c>
      <c r="P540" s="237">
        <v>26.422000000000001</v>
      </c>
      <c r="Q540" s="237">
        <v>25.651</v>
      </c>
      <c r="R540" s="237">
        <v>24.920999999999999</v>
      </c>
      <c r="S540" s="237">
        <v>24.23</v>
      </c>
      <c r="T540" s="237">
        <v>23.579000000000001</v>
      </c>
      <c r="U540" s="237">
        <v>22.962</v>
      </c>
      <c r="V540" s="237">
        <v>22.373999999999999</v>
      </c>
      <c r="W540" s="237">
        <v>21.814</v>
      </c>
      <c r="X540" s="237">
        <v>21.279</v>
      </c>
      <c r="Y540" s="237">
        <v>20.768000000000001</v>
      </c>
      <c r="Z540" s="237">
        <v>20.282</v>
      </c>
      <c r="AA540" s="237">
        <v>19.815999999999999</v>
      </c>
      <c r="AB540" s="237">
        <v>19.37</v>
      </c>
      <c r="AC540" s="237">
        <v>18.943000000000001</v>
      </c>
      <c r="AD540" s="237">
        <v>18.530999999999999</v>
      </c>
      <c r="AE540" s="237">
        <v>18.135999999999999</v>
      </c>
      <c r="AF540" s="237">
        <v>17.754999999999999</v>
      </c>
      <c r="AG540" s="237">
        <v>17.390999999999998</v>
      </c>
      <c r="AH540" s="238">
        <v>17.039000000000001</v>
      </c>
    </row>
    <row r="541" spans="1:34" x14ac:dyDescent="0.25">
      <c r="A541" s="51" t="s">
        <v>1156</v>
      </c>
      <c r="B541" s="177">
        <v>271864</v>
      </c>
      <c r="C541" s="175" t="s">
        <v>674</v>
      </c>
      <c r="D541" s="175">
        <v>50</v>
      </c>
      <c r="E541" s="175">
        <v>141</v>
      </c>
      <c r="F541" s="237">
        <v>633.82000000000005</v>
      </c>
      <c r="G541" s="237">
        <v>4833.1000000000004</v>
      </c>
      <c r="H541" s="237">
        <v>3492.7020000000002</v>
      </c>
      <c r="I541" s="237">
        <v>2.637</v>
      </c>
      <c r="J541" s="237">
        <v>21.867999999999999</v>
      </c>
      <c r="K541" s="237">
        <v>1.7000000000000001E-2</v>
      </c>
      <c r="L541" s="237">
        <v>5.032</v>
      </c>
      <c r="M541" s="175">
        <v>2000</v>
      </c>
      <c r="N541" s="55">
        <v>10</v>
      </c>
      <c r="O541" s="60">
        <v>27.792999999999999</v>
      </c>
      <c r="P541" s="237">
        <v>26.954000000000001</v>
      </c>
      <c r="Q541" s="237">
        <v>26.166</v>
      </c>
      <c r="R541" s="237">
        <v>25.422999999999998</v>
      </c>
      <c r="S541" s="237">
        <v>24.719000000000001</v>
      </c>
      <c r="T541" s="237">
        <v>24.053000000000001</v>
      </c>
      <c r="U541" s="237">
        <v>23.422000000000001</v>
      </c>
      <c r="V541" s="237">
        <v>22.821000000000002</v>
      </c>
      <c r="W541" s="237">
        <v>22.251000000000001</v>
      </c>
      <c r="X541" s="237">
        <v>21.704999999999998</v>
      </c>
      <c r="Y541" s="237">
        <v>21.187000000000001</v>
      </c>
      <c r="Z541" s="237">
        <v>20.690999999999999</v>
      </c>
      <c r="AA541" s="237">
        <v>20.216000000000001</v>
      </c>
      <c r="AB541" s="237">
        <v>19.763000000000002</v>
      </c>
      <c r="AC541" s="237">
        <v>19.324000000000002</v>
      </c>
      <c r="AD541" s="237">
        <v>18.902999999999999</v>
      </c>
      <c r="AE541" s="237">
        <v>18.501999999999999</v>
      </c>
      <c r="AF541" s="237">
        <v>18.117999999999999</v>
      </c>
      <c r="AG541" s="237">
        <v>17.745000000000001</v>
      </c>
      <c r="AH541" s="238">
        <v>17.385999999999999</v>
      </c>
    </row>
    <row r="542" spans="1:34" x14ac:dyDescent="0.25">
      <c r="A542" s="51" t="s">
        <v>1156</v>
      </c>
      <c r="B542" s="177">
        <v>271864</v>
      </c>
      <c r="C542" s="175" t="s">
        <v>674</v>
      </c>
      <c r="D542" s="175">
        <v>50</v>
      </c>
      <c r="E542" s="175">
        <v>141</v>
      </c>
      <c r="F542" s="237">
        <v>638.65</v>
      </c>
      <c r="G542" s="237">
        <v>4956.0200000000004</v>
      </c>
      <c r="H542" s="237">
        <v>3582.1880000000001</v>
      </c>
      <c r="I542" s="237">
        <v>4.7249999999999996</v>
      </c>
      <c r="J542" s="237">
        <v>22.529</v>
      </c>
      <c r="K542" s="237">
        <v>4.3999999999999997E-2</v>
      </c>
      <c r="L542" s="237">
        <v>5.0330000000000004</v>
      </c>
      <c r="M542" s="175">
        <v>2000</v>
      </c>
      <c r="N542" s="55">
        <v>10</v>
      </c>
      <c r="O542" s="60">
        <v>28.513000000000002</v>
      </c>
      <c r="P542" s="237">
        <v>27.652000000000001</v>
      </c>
      <c r="Q542" s="237">
        <v>26.844000000000001</v>
      </c>
      <c r="R542" s="237">
        <v>26.081</v>
      </c>
      <c r="S542" s="237">
        <v>25.36</v>
      </c>
      <c r="T542" s="237">
        <v>24.677</v>
      </c>
      <c r="U542" s="237">
        <v>24.027000000000001</v>
      </c>
      <c r="V542" s="237">
        <v>23.408999999999999</v>
      </c>
      <c r="W542" s="237">
        <v>22.821999999999999</v>
      </c>
      <c r="X542" s="237">
        <v>22.26</v>
      </c>
      <c r="Y542" s="237">
        <v>21.728000000000002</v>
      </c>
      <c r="Z542" s="237">
        <v>21.216999999999999</v>
      </c>
      <c r="AA542" s="237">
        <v>20.728999999999999</v>
      </c>
      <c r="AB542" s="237">
        <v>20.260000000000002</v>
      </c>
      <c r="AC542" s="237">
        <v>19.812000000000001</v>
      </c>
      <c r="AD542" s="237">
        <v>19.381</v>
      </c>
      <c r="AE542" s="237">
        <v>18.97</v>
      </c>
      <c r="AF542" s="237">
        <v>18.571999999999999</v>
      </c>
      <c r="AG542" s="237">
        <v>18.187999999999999</v>
      </c>
      <c r="AH542" s="238">
        <v>17.824000000000002</v>
      </c>
    </row>
    <row r="543" spans="1:34" x14ac:dyDescent="0.25">
      <c r="A543" s="51" t="s">
        <v>1157</v>
      </c>
      <c r="B543" s="177">
        <v>271865</v>
      </c>
      <c r="C543" s="175">
        <v>415</v>
      </c>
      <c r="D543" s="175" t="s">
        <v>1230</v>
      </c>
      <c r="E543" s="175">
        <v>199</v>
      </c>
      <c r="F543" s="237">
        <v>2962.68</v>
      </c>
      <c r="G543" s="237">
        <v>7434.9</v>
      </c>
      <c r="H543" s="237">
        <v>1772.704</v>
      </c>
      <c r="I543" s="237">
        <v>1.952</v>
      </c>
      <c r="J543" s="237">
        <v>42.326999999999998</v>
      </c>
      <c r="K543" s="237">
        <v>1.4999999999999999E-2</v>
      </c>
      <c r="L543" s="237">
        <v>0.497</v>
      </c>
      <c r="M543" s="175">
        <v>2000</v>
      </c>
      <c r="N543" s="55">
        <v>10</v>
      </c>
      <c r="O543" s="60">
        <v>57.892000000000003</v>
      </c>
      <c r="P543" s="237">
        <v>55.543999999999997</v>
      </c>
      <c r="Q543" s="237">
        <v>53.359000000000002</v>
      </c>
      <c r="R543" s="237">
        <v>51.338999999999999</v>
      </c>
      <c r="S543" s="237">
        <v>49.460999999999999</v>
      </c>
      <c r="T543" s="237">
        <v>47.698999999999998</v>
      </c>
      <c r="U543" s="237">
        <v>46.061999999999998</v>
      </c>
      <c r="V543" s="237">
        <v>44.518999999999998</v>
      </c>
      <c r="W543" s="237">
        <v>43.051000000000002</v>
      </c>
      <c r="X543" s="237">
        <v>41.695999999999998</v>
      </c>
      <c r="Y543" s="237">
        <v>40.418999999999997</v>
      </c>
      <c r="Z543" s="237">
        <v>39.185000000000002</v>
      </c>
      <c r="AA543" s="237">
        <v>38.027000000000001</v>
      </c>
      <c r="AB543" s="237">
        <v>36.933</v>
      </c>
      <c r="AC543" s="237">
        <v>35.886000000000003</v>
      </c>
      <c r="AD543" s="237">
        <v>34.904000000000003</v>
      </c>
      <c r="AE543" s="237">
        <v>33.923999999999999</v>
      </c>
      <c r="AF543" s="237">
        <v>33.058</v>
      </c>
      <c r="AG543" s="237">
        <v>32.200000000000003</v>
      </c>
      <c r="AH543" s="238">
        <v>31.373000000000001</v>
      </c>
    </row>
    <row r="544" spans="1:34" x14ac:dyDescent="0.25">
      <c r="A544" s="51" t="s">
        <v>1157</v>
      </c>
      <c r="B544" s="177">
        <v>271865</v>
      </c>
      <c r="C544" s="175">
        <v>415</v>
      </c>
      <c r="D544" s="175" t="s">
        <v>1230</v>
      </c>
      <c r="E544" s="175">
        <v>199</v>
      </c>
      <c r="F544" s="237">
        <v>3033.87</v>
      </c>
      <c r="G544" s="237">
        <v>7530.19</v>
      </c>
      <c r="H544" s="237">
        <v>1794.8920000000001</v>
      </c>
      <c r="I544" s="237">
        <v>0.61299999999999999</v>
      </c>
      <c r="J544" s="237">
        <v>42.776000000000003</v>
      </c>
      <c r="K544" s="237">
        <v>1.4999999999999999E-2</v>
      </c>
      <c r="L544" s="237">
        <v>0.497</v>
      </c>
      <c r="M544" s="175">
        <v>2000</v>
      </c>
      <c r="N544" s="55">
        <v>10</v>
      </c>
      <c r="O544" s="60">
        <v>58.5</v>
      </c>
      <c r="P544" s="237">
        <v>56.115000000000002</v>
      </c>
      <c r="Q544" s="237">
        <v>53.915999999999997</v>
      </c>
      <c r="R544" s="237">
        <v>51.875999999999998</v>
      </c>
      <c r="S544" s="237">
        <v>49.956000000000003</v>
      </c>
      <c r="T544" s="237">
        <v>48.177</v>
      </c>
      <c r="U544" s="237">
        <v>46.536000000000001</v>
      </c>
      <c r="V544" s="237">
        <v>44.988999999999997</v>
      </c>
      <c r="W544" s="237">
        <v>43.527999999999999</v>
      </c>
      <c r="X544" s="237">
        <v>42.167000000000002</v>
      </c>
      <c r="Y544" s="237">
        <v>40.845999999999997</v>
      </c>
      <c r="Z544" s="237">
        <v>39.612000000000002</v>
      </c>
      <c r="AA544" s="237">
        <v>38.447000000000003</v>
      </c>
      <c r="AB544" s="237">
        <v>37.331000000000003</v>
      </c>
      <c r="AC544" s="237">
        <v>36.268999999999998</v>
      </c>
      <c r="AD544" s="237">
        <v>35.29</v>
      </c>
      <c r="AE544" s="237">
        <v>34.323</v>
      </c>
      <c r="AF544" s="237">
        <v>33.4</v>
      </c>
      <c r="AG544" s="237">
        <v>32.534999999999997</v>
      </c>
      <c r="AH544" s="238">
        <v>31.716000000000001</v>
      </c>
    </row>
    <row r="545" spans="1:34" x14ac:dyDescent="0.25">
      <c r="A545" s="51" t="s">
        <v>1157</v>
      </c>
      <c r="B545" s="177">
        <v>271865</v>
      </c>
      <c r="C545" s="175">
        <v>415</v>
      </c>
      <c r="D545" s="175" t="s">
        <v>1230</v>
      </c>
      <c r="E545" s="175">
        <v>199</v>
      </c>
      <c r="F545" s="237">
        <v>3057.06</v>
      </c>
      <c r="G545" s="237">
        <v>7602.31</v>
      </c>
      <c r="H545" s="237">
        <v>1812.5029999999999</v>
      </c>
      <c r="I545" s="237">
        <v>1.361</v>
      </c>
      <c r="J545" s="237">
        <v>43.308999999999997</v>
      </c>
      <c r="K545" s="237">
        <v>2.7E-2</v>
      </c>
      <c r="L545" s="237">
        <v>0.497</v>
      </c>
      <c r="M545" s="175">
        <v>2000</v>
      </c>
      <c r="N545" s="55">
        <v>10</v>
      </c>
      <c r="O545" s="60">
        <v>59.18</v>
      </c>
      <c r="P545" s="237">
        <v>56.78</v>
      </c>
      <c r="Q545" s="237">
        <v>54.566000000000003</v>
      </c>
      <c r="R545" s="237">
        <v>52.500999999999998</v>
      </c>
      <c r="S545" s="237">
        <v>50.588000000000001</v>
      </c>
      <c r="T545" s="237">
        <v>48.796999999999997</v>
      </c>
      <c r="U545" s="237">
        <v>47.119</v>
      </c>
      <c r="V545" s="237">
        <v>45.555999999999997</v>
      </c>
      <c r="W545" s="237">
        <v>44.072000000000003</v>
      </c>
      <c r="X545" s="237">
        <v>42.677999999999997</v>
      </c>
      <c r="Y545" s="237">
        <v>41.356999999999999</v>
      </c>
      <c r="Z545" s="237">
        <v>40.103999999999999</v>
      </c>
      <c r="AA545" s="237">
        <v>38.932000000000002</v>
      </c>
      <c r="AB545" s="237">
        <v>37.805</v>
      </c>
      <c r="AC545" s="237">
        <v>36.732999999999997</v>
      </c>
      <c r="AD545" s="237">
        <v>35.731999999999999</v>
      </c>
      <c r="AE545" s="237">
        <v>34.756999999999998</v>
      </c>
      <c r="AF545" s="237">
        <v>33.835000000000001</v>
      </c>
      <c r="AG545" s="237">
        <v>32.957999999999998</v>
      </c>
      <c r="AH545" s="238">
        <v>32.119999999999997</v>
      </c>
    </row>
    <row r="546" spans="1:34" x14ac:dyDescent="0.25">
      <c r="A546" s="51" t="s">
        <v>1158</v>
      </c>
      <c r="B546" s="177">
        <v>271866</v>
      </c>
      <c r="C546" s="175">
        <v>491</v>
      </c>
      <c r="D546" s="175" t="s">
        <v>1230</v>
      </c>
      <c r="E546" s="175">
        <v>200</v>
      </c>
      <c r="F546" s="237">
        <v>2298.73</v>
      </c>
      <c r="G546" s="237">
        <v>6991.34</v>
      </c>
      <c r="H546" s="237">
        <v>1415.0239999999999</v>
      </c>
      <c r="I546" s="237">
        <v>3.35</v>
      </c>
      <c r="J546" s="237">
        <v>43.871000000000002</v>
      </c>
      <c r="K546" s="237">
        <v>4.1000000000000002E-2</v>
      </c>
      <c r="L546" s="237">
        <v>0.497</v>
      </c>
      <c r="M546" s="175">
        <v>2000</v>
      </c>
      <c r="N546" s="55">
        <v>10</v>
      </c>
      <c r="O546" s="60">
        <v>60.203000000000003</v>
      </c>
      <c r="P546" s="237">
        <v>57.728999999999999</v>
      </c>
      <c r="Q546" s="237">
        <v>55.44</v>
      </c>
      <c r="R546" s="237">
        <v>53.317</v>
      </c>
      <c r="S546" s="237">
        <v>51.348999999999997</v>
      </c>
      <c r="T546" s="237">
        <v>49.505000000000003</v>
      </c>
      <c r="U546" s="237">
        <v>47.789000000000001</v>
      </c>
      <c r="V546" s="237">
        <v>46.167000000000002</v>
      </c>
      <c r="W546" s="237">
        <v>44.652000000000001</v>
      </c>
      <c r="X546" s="237">
        <v>43.234999999999999</v>
      </c>
      <c r="Y546" s="237">
        <v>41.863</v>
      </c>
      <c r="Z546" s="237">
        <v>40.563000000000002</v>
      </c>
      <c r="AA546" s="237">
        <v>39.377000000000002</v>
      </c>
      <c r="AB546" s="237">
        <v>38.207999999999998</v>
      </c>
      <c r="AC546" s="237">
        <v>37.112000000000002</v>
      </c>
      <c r="AD546" s="237">
        <v>36.085000000000001</v>
      </c>
      <c r="AE546" s="237">
        <v>35.103000000000002</v>
      </c>
      <c r="AF546" s="237">
        <v>34.128</v>
      </c>
      <c r="AG546" s="237">
        <v>33.231999999999999</v>
      </c>
      <c r="AH546" s="238">
        <v>32.362000000000002</v>
      </c>
    </row>
    <row r="547" spans="1:34" x14ac:dyDescent="0.25">
      <c r="A547" s="51" t="s">
        <v>1158</v>
      </c>
      <c r="B547" s="177">
        <v>271866</v>
      </c>
      <c r="C547" s="175">
        <v>491</v>
      </c>
      <c r="D547" s="175" t="s">
        <v>1230</v>
      </c>
      <c r="E547" s="175">
        <v>200</v>
      </c>
      <c r="F547" s="237">
        <v>2416.61</v>
      </c>
      <c r="G547" s="237">
        <v>7136.41</v>
      </c>
      <c r="H547" s="237">
        <v>1444.6569999999999</v>
      </c>
      <c r="I547" s="237">
        <v>2.0350000000000001</v>
      </c>
      <c r="J547" s="237">
        <v>44.027000000000001</v>
      </c>
      <c r="K547" s="237">
        <v>2.5000000000000001E-2</v>
      </c>
      <c r="L547" s="237">
        <v>0.497</v>
      </c>
      <c r="M547" s="175">
        <v>2000</v>
      </c>
      <c r="N547" s="55">
        <v>10</v>
      </c>
      <c r="O547" s="60">
        <v>60.445</v>
      </c>
      <c r="P547" s="237">
        <v>57.953000000000003</v>
      </c>
      <c r="Q547" s="237">
        <v>55.664000000000001</v>
      </c>
      <c r="R547" s="237">
        <v>53.536999999999999</v>
      </c>
      <c r="S547" s="237">
        <v>51.534999999999997</v>
      </c>
      <c r="T547" s="237">
        <v>49.683999999999997</v>
      </c>
      <c r="U547" s="237">
        <v>47.960999999999999</v>
      </c>
      <c r="V547" s="237">
        <v>46.337000000000003</v>
      </c>
      <c r="W547" s="237">
        <v>44.811999999999998</v>
      </c>
      <c r="X547" s="237">
        <v>43.375</v>
      </c>
      <c r="Y547" s="237">
        <v>42.003999999999998</v>
      </c>
      <c r="Z547" s="237">
        <v>40.710999999999999</v>
      </c>
      <c r="AA547" s="237">
        <v>39.494999999999997</v>
      </c>
      <c r="AB547" s="237">
        <v>38.338000000000001</v>
      </c>
      <c r="AC547" s="237">
        <v>37.235999999999997</v>
      </c>
      <c r="AD547" s="237">
        <v>36.198</v>
      </c>
      <c r="AE547" s="237">
        <v>35.200000000000003</v>
      </c>
      <c r="AF547" s="237">
        <v>34.241999999999997</v>
      </c>
      <c r="AG547" s="237">
        <v>33.343000000000004</v>
      </c>
      <c r="AH547" s="238">
        <v>32.472999999999999</v>
      </c>
    </row>
    <row r="548" spans="1:34" x14ac:dyDescent="0.25">
      <c r="A548" s="51" t="s">
        <v>1158</v>
      </c>
      <c r="B548" s="177">
        <v>271866</v>
      </c>
      <c r="C548" s="175">
        <v>491</v>
      </c>
      <c r="D548" s="175" t="s">
        <v>1230</v>
      </c>
      <c r="E548" s="175">
        <v>200</v>
      </c>
      <c r="F548" s="237">
        <v>2434.59</v>
      </c>
      <c r="G548" s="237">
        <v>7169.32</v>
      </c>
      <c r="H548" s="237">
        <v>1451.3779999999999</v>
      </c>
      <c r="I548" s="237">
        <v>1.0569999999999999</v>
      </c>
      <c r="J548" s="237">
        <v>44.023000000000003</v>
      </c>
      <c r="K548" s="237">
        <v>3.0000000000000001E-3</v>
      </c>
      <c r="L548" s="237">
        <v>0.497</v>
      </c>
      <c r="M548" s="175">
        <v>2000</v>
      </c>
      <c r="N548" s="55">
        <v>10</v>
      </c>
      <c r="O548" s="60">
        <v>60.468000000000004</v>
      </c>
      <c r="P548" s="237">
        <v>57.976999999999997</v>
      </c>
      <c r="Q548" s="237">
        <v>55.67</v>
      </c>
      <c r="R548" s="237">
        <v>53.540999999999997</v>
      </c>
      <c r="S548" s="237">
        <v>51.56</v>
      </c>
      <c r="T548" s="237">
        <v>49.698999999999998</v>
      </c>
      <c r="U548" s="237">
        <v>47.948999999999998</v>
      </c>
      <c r="V548" s="237">
        <v>46.323999999999998</v>
      </c>
      <c r="W548" s="237">
        <v>44.802999999999997</v>
      </c>
      <c r="X548" s="237">
        <v>43.353999999999999</v>
      </c>
      <c r="Y548" s="237">
        <v>41.994999999999997</v>
      </c>
      <c r="Z548" s="237">
        <v>40.707000000000001</v>
      </c>
      <c r="AA548" s="237">
        <v>39.481000000000002</v>
      </c>
      <c r="AB548" s="237">
        <v>38.31</v>
      </c>
      <c r="AC548" s="237">
        <v>37.238</v>
      </c>
      <c r="AD548" s="237">
        <v>36.194000000000003</v>
      </c>
      <c r="AE548" s="237">
        <v>35.18</v>
      </c>
      <c r="AF548" s="237">
        <v>34.235999999999997</v>
      </c>
      <c r="AG548" s="237">
        <v>33.332999999999998</v>
      </c>
      <c r="AH548" s="238">
        <v>32.451000000000001</v>
      </c>
    </row>
    <row r="549" spans="1:34" x14ac:dyDescent="0.25">
      <c r="A549" s="51" t="s">
        <v>1159</v>
      </c>
      <c r="B549" s="177">
        <v>271867</v>
      </c>
      <c r="C549" s="175" t="s">
        <v>674</v>
      </c>
      <c r="D549" s="175">
        <v>50</v>
      </c>
      <c r="E549" s="175">
        <v>143</v>
      </c>
      <c r="F549" s="237">
        <v>2598.4</v>
      </c>
      <c r="G549" s="237">
        <v>18147.18</v>
      </c>
      <c r="H549" s="237">
        <v>1336.5229999999999</v>
      </c>
      <c r="I549" s="237">
        <v>7.8</v>
      </c>
      <c r="J549" s="237">
        <v>3.1419999999999999</v>
      </c>
      <c r="K549" s="237">
        <v>2.4E-2</v>
      </c>
      <c r="L549" s="237">
        <v>0.50600000000000001</v>
      </c>
      <c r="M549" s="175">
        <v>2000</v>
      </c>
      <c r="N549" s="55">
        <v>10</v>
      </c>
      <c r="O549" s="60">
        <v>3.8239999999999998</v>
      </c>
      <c r="P549" s="237">
        <v>3.7050000000000001</v>
      </c>
      <c r="Q549" s="237">
        <v>3.6040000000000001</v>
      </c>
      <c r="R549" s="237">
        <v>3.5190000000000001</v>
      </c>
      <c r="S549" s="237">
        <v>3.4119999999999999</v>
      </c>
      <c r="T549" s="237">
        <v>3.3090000000000002</v>
      </c>
      <c r="U549" s="237">
        <v>3.22</v>
      </c>
      <c r="V549" s="237">
        <v>3.1539999999999999</v>
      </c>
      <c r="W549" s="237">
        <v>3.0859999999999999</v>
      </c>
      <c r="X549" s="237">
        <v>3.024</v>
      </c>
      <c r="Y549" s="237">
        <v>2.9590000000000001</v>
      </c>
      <c r="Z549" s="237">
        <v>2.89</v>
      </c>
      <c r="AA549" s="237">
        <v>2.823</v>
      </c>
      <c r="AB549" s="237">
        <v>2.7770000000000001</v>
      </c>
      <c r="AC549" s="237">
        <v>2.718</v>
      </c>
      <c r="AD549" s="237">
        <v>2.6469999999999998</v>
      </c>
      <c r="AE549" s="237">
        <v>2.581</v>
      </c>
      <c r="AF549" s="237">
        <v>2.532</v>
      </c>
      <c r="AG549" s="237">
        <v>2.4990000000000001</v>
      </c>
      <c r="AH549" s="238">
        <v>2.4630000000000001</v>
      </c>
    </row>
    <row r="550" spans="1:34" x14ac:dyDescent="0.25">
      <c r="A550" s="51" t="s">
        <v>1159</v>
      </c>
      <c r="B550" s="177">
        <v>271867</v>
      </c>
      <c r="C550" s="175" t="s">
        <v>674</v>
      </c>
      <c r="D550" s="175">
        <v>50</v>
      </c>
      <c r="E550" s="175">
        <v>143</v>
      </c>
      <c r="F550" s="237">
        <v>2755.39</v>
      </c>
      <c r="G550" s="237">
        <v>18880.490000000002</v>
      </c>
      <c r="H550" s="237">
        <v>1390.653</v>
      </c>
      <c r="I550" s="237">
        <v>8.4290000000000003</v>
      </c>
      <c r="J550" s="237">
        <v>3.0790000000000002</v>
      </c>
      <c r="K550" s="237">
        <v>8.9999999999999993E-3</v>
      </c>
      <c r="L550" s="237">
        <v>0.50600000000000001</v>
      </c>
      <c r="M550" s="175">
        <v>2000</v>
      </c>
      <c r="N550" s="55">
        <v>10</v>
      </c>
      <c r="O550" s="60">
        <v>3.8149999999999999</v>
      </c>
      <c r="P550" s="237">
        <v>3.7090000000000001</v>
      </c>
      <c r="Q550" s="237">
        <v>3.5939999999999999</v>
      </c>
      <c r="R550" s="237">
        <v>3.49</v>
      </c>
      <c r="S550" s="237">
        <v>3.407</v>
      </c>
      <c r="T550" s="237">
        <v>3.33</v>
      </c>
      <c r="U550" s="237">
        <v>3.2490000000000001</v>
      </c>
      <c r="V550" s="237">
        <v>3.165</v>
      </c>
      <c r="W550" s="237">
        <v>3.077</v>
      </c>
      <c r="X550" s="237">
        <v>3.01</v>
      </c>
      <c r="Y550" s="237">
        <v>2.95</v>
      </c>
      <c r="Z550" s="237">
        <v>2.895</v>
      </c>
      <c r="AA550" s="237">
        <v>2.82</v>
      </c>
      <c r="AB550" s="237">
        <v>2.7480000000000002</v>
      </c>
      <c r="AC550" s="237">
        <v>2.7010000000000001</v>
      </c>
      <c r="AD550" s="237">
        <v>2.6589999999999998</v>
      </c>
      <c r="AE550" s="237">
        <v>2.6150000000000002</v>
      </c>
      <c r="AF550" s="237">
        <v>2.556</v>
      </c>
      <c r="AG550" s="237">
        <v>2.4889999999999999</v>
      </c>
      <c r="AH550" s="238">
        <v>2.4460000000000002</v>
      </c>
    </row>
    <row r="551" spans="1:34" x14ac:dyDescent="0.25">
      <c r="A551" s="51" t="s">
        <v>1159</v>
      </c>
      <c r="B551" s="177">
        <v>271867</v>
      </c>
      <c r="C551" s="175" t="s">
        <v>674</v>
      </c>
      <c r="D551" s="175">
        <v>50</v>
      </c>
      <c r="E551" s="175">
        <v>143</v>
      </c>
      <c r="F551" s="237">
        <v>2934.54</v>
      </c>
      <c r="G551" s="237">
        <v>20466.18</v>
      </c>
      <c r="H551" s="237">
        <v>1507.9010000000001</v>
      </c>
      <c r="I551" s="237">
        <v>7.1459999999999999</v>
      </c>
      <c r="J551" s="237">
        <v>3.4140000000000001</v>
      </c>
      <c r="K551" s="237">
        <v>6.0000000000000001E-3</v>
      </c>
      <c r="L551" s="237">
        <v>0.50600000000000001</v>
      </c>
      <c r="M551" s="175">
        <v>2000</v>
      </c>
      <c r="N551" s="55">
        <v>10</v>
      </c>
      <c r="O551" s="60">
        <v>4.2450000000000001</v>
      </c>
      <c r="P551" s="237">
        <v>4.1070000000000002</v>
      </c>
      <c r="Q551" s="237">
        <v>4.0129999999999999</v>
      </c>
      <c r="R551" s="237">
        <v>3.915</v>
      </c>
      <c r="S551" s="237">
        <v>3.8109999999999999</v>
      </c>
      <c r="T551" s="237">
        <v>3.7229999999999999</v>
      </c>
      <c r="U551" s="237">
        <v>3.6230000000000002</v>
      </c>
      <c r="V551" s="237">
        <v>3.5139999999999998</v>
      </c>
      <c r="W551" s="237">
        <v>3.4430000000000001</v>
      </c>
      <c r="X551" s="237">
        <v>3.3679999999999999</v>
      </c>
      <c r="Y551" s="237">
        <v>3.2890000000000001</v>
      </c>
      <c r="Z551" s="237">
        <v>3.2280000000000002</v>
      </c>
      <c r="AA551" s="237">
        <v>3.16</v>
      </c>
      <c r="AB551" s="237">
        <v>3.0920000000000001</v>
      </c>
      <c r="AC551" s="237">
        <v>3.0369999999999999</v>
      </c>
      <c r="AD551" s="237">
        <v>2.97</v>
      </c>
      <c r="AE551" s="237">
        <v>2.9039999999999999</v>
      </c>
      <c r="AF551" s="237">
        <v>2.8439999999999999</v>
      </c>
      <c r="AG551" s="237">
        <v>2.7919999999999998</v>
      </c>
      <c r="AH551" s="238">
        <v>2.7370000000000001</v>
      </c>
    </row>
    <row r="552" spans="1:34" x14ac:dyDescent="0.25">
      <c r="A552" s="51" t="s">
        <v>1160</v>
      </c>
      <c r="B552" s="177">
        <v>271868</v>
      </c>
      <c r="C552" s="175" t="s">
        <v>674</v>
      </c>
      <c r="D552" s="175">
        <v>50</v>
      </c>
      <c r="E552" s="175">
        <v>143</v>
      </c>
      <c r="F552" s="237">
        <v>567.96</v>
      </c>
      <c r="G552" s="237">
        <v>4238.58</v>
      </c>
      <c r="H552" s="237">
        <v>3105.1840000000002</v>
      </c>
      <c r="I552" s="237">
        <v>7.383</v>
      </c>
      <c r="J552" s="237">
        <v>18.47</v>
      </c>
      <c r="K552" s="237">
        <v>4.1000000000000002E-2</v>
      </c>
      <c r="L552" s="237">
        <v>5.03</v>
      </c>
      <c r="M552" s="175">
        <v>2000</v>
      </c>
      <c r="N552" s="55">
        <v>10</v>
      </c>
      <c r="O552" s="60">
        <v>23.472000000000001</v>
      </c>
      <c r="P552" s="237">
        <v>22.751999999999999</v>
      </c>
      <c r="Q552" s="237">
        <v>22.074999999999999</v>
      </c>
      <c r="R552" s="237">
        <v>21.439</v>
      </c>
      <c r="S552" s="237">
        <v>20.835999999999999</v>
      </c>
      <c r="T552" s="237">
        <v>20.262</v>
      </c>
      <c r="U552" s="237">
        <v>19.72</v>
      </c>
      <c r="V552" s="237">
        <v>19.204000000000001</v>
      </c>
      <c r="W552" s="237">
        <v>18.716999999999999</v>
      </c>
      <c r="X552" s="237">
        <v>18.248999999999999</v>
      </c>
      <c r="Y552" s="237">
        <v>17.802</v>
      </c>
      <c r="Z552" s="237">
        <v>17.376000000000001</v>
      </c>
      <c r="AA552" s="237">
        <v>16.968</v>
      </c>
      <c r="AB552" s="237">
        <v>16.577999999999999</v>
      </c>
      <c r="AC552" s="237">
        <v>16.204999999999998</v>
      </c>
      <c r="AD552" s="237">
        <v>15.849</v>
      </c>
      <c r="AE552" s="237">
        <v>15.506</v>
      </c>
      <c r="AF552" s="237">
        <v>15.172000000000001</v>
      </c>
      <c r="AG552" s="237">
        <v>14.855</v>
      </c>
      <c r="AH552" s="238">
        <v>14.55</v>
      </c>
    </row>
    <row r="553" spans="1:34" x14ac:dyDescent="0.25">
      <c r="A553" s="51" t="s">
        <v>1160</v>
      </c>
      <c r="B553" s="177">
        <v>271868</v>
      </c>
      <c r="C553" s="175" t="s">
        <v>674</v>
      </c>
      <c r="D553" s="175">
        <v>50</v>
      </c>
      <c r="E553" s="175">
        <v>143</v>
      </c>
      <c r="F553" s="237">
        <v>571.98</v>
      </c>
      <c r="G553" s="237">
        <v>4229.8</v>
      </c>
      <c r="H553" s="237">
        <v>3099.0390000000002</v>
      </c>
      <c r="I553" s="237">
        <v>12.289</v>
      </c>
      <c r="J553" s="237">
        <v>18.681000000000001</v>
      </c>
      <c r="K553" s="237">
        <v>0.08</v>
      </c>
      <c r="L553" s="237">
        <v>5.03</v>
      </c>
      <c r="M553" s="175">
        <v>2000</v>
      </c>
      <c r="N553" s="55">
        <v>10</v>
      </c>
      <c r="O553" s="60">
        <v>23.542999999999999</v>
      </c>
      <c r="P553" s="237">
        <v>22.82</v>
      </c>
      <c r="Q553" s="237">
        <v>22.138999999999999</v>
      </c>
      <c r="R553" s="237">
        <v>21.497</v>
      </c>
      <c r="S553" s="237">
        <v>20.891999999999999</v>
      </c>
      <c r="T553" s="237">
        <v>20.318000000000001</v>
      </c>
      <c r="U553" s="237">
        <v>19.771999999999998</v>
      </c>
      <c r="V553" s="237">
        <v>19.257000000000001</v>
      </c>
      <c r="W553" s="237">
        <v>18.765999999999998</v>
      </c>
      <c r="X553" s="237">
        <v>18.298999999999999</v>
      </c>
      <c r="Y553" s="237">
        <v>17.852</v>
      </c>
      <c r="Z553" s="237">
        <v>17.427</v>
      </c>
      <c r="AA553" s="237">
        <v>17.016999999999999</v>
      </c>
      <c r="AB553" s="237">
        <v>16.623999999999999</v>
      </c>
      <c r="AC553" s="237">
        <v>16.251000000000001</v>
      </c>
      <c r="AD553" s="237">
        <v>15.891999999999999</v>
      </c>
      <c r="AE553" s="237">
        <v>15.548</v>
      </c>
      <c r="AF553" s="237">
        <v>15.215</v>
      </c>
      <c r="AG553" s="237">
        <v>14.894</v>
      </c>
      <c r="AH553" s="238">
        <v>14.589</v>
      </c>
    </row>
    <row r="554" spans="1:34" x14ac:dyDescent="0.25">
      <c r="A554" s="51" t="s">
        <v>1160</v>
      </c>
      <c r="B554" s="177">
        <v>271868</v>
      </c>
      <c r="C554" s="175" t="s">
        <v>674</v>
      </c>
      <c r="D554" s="175">
        <v>50</v>
      </c>
      <c r="E554" s="175">
        <v>143</v>
      </c>
      <c r="F554" s="237">
        <v>579.9</v>
      </c>
      <c r="G554" s="237">
        <v>4306.1899999999996</v>
      </c>
      <c r="H554" s="237">
        <v>3155.0619999999999</v>
      </c>
      <c r="I554" s="237">
        <v>2.5960000000000001</v>
      </c>
      <c r="J554" s="237">
        <v>18.797000000000001</v>
      </c>
      <c r="K554" s="237">
        <v>8.9999999999999993E-3</v>
      </c>
      <c r="L554" s="237">
        <v>5.03</v>
      </c>
      <c r="M554" s="175">
        <v>2000</v>
      </c>
      <c r="N554" s="55">
        <v>10</v>
      </c>
      <c r="O554" s="60">
        <v>24.018999999999998</v>
      </c>
      <c r="P554" s="237">
        <v>23.283999999999999</v>
      </c>
      <c r="Q554" s="237">
        <v>22.588999999999999</v>
      </c>
      <c r="R554" s="237">
        <v>21.934999999999999</v>
      </c>
      <c r="S554" s="237">
        <v>21.317</v>
      </c>
      <c r="T554" s="237">
        <v>20.733000000000001</v>
      </c>
      <c r="U554" s="237">
        <v>20.177</v>
      </c>
      <c r="V554" s="237">
        <v>19.649000000000001</v>
      </c>
      <c r="W554" s="237">
        <v>19.149999999999999</v>
      </c>
      <c r="X554" s="237">
        <v>18.670999999999999</v>
      </c>
      <c r="Y554" s="237">
        <v>18.213999999999999</v>
      </c>
      <c r="Z554" s="237">
        <v>17.777999999999999</v>
      </c>
      <c r="AA554" s="237">
        <v>17.361999999999998</v>
      </c>
      <c r="AB554" s="237">
        <v>16.963999999999999</v>
      </c>
      <c r="AC554" s="237">
        <v>16.581</v>
      </c>
      <c r="AD554" s="237">
        <v>16.213999999999999</v>
      </c>
      <c r="AE554" s="237">
        <v>15.862</v>
      </c>
      <c r="AF554" s="237">
        <v>15.525</v>
      </c>
      <c r="AG554" s="237">
        <v>15.201000000000001</v>
      </c>
      <c r="AH554" s="238">
        <v>14.887</v>
      </c>
    </row>
    <row r="555" spans="1:34" x14ac:dyDescent="0.25">
      <c r="A555" s="51" t="s">
        <v>1161</v>
      </c>
      <c r="B555" s="177">
        <v>271869</v>
      </c>
      <c r="C555" s="175" t="s">
        <v>674</v>
      </c>
      <c r="D555" s="175">
        <v>50</v>
      </c>
      <c r="E555" s="175">
        <v>142</v>
      </c>
      <c r="F555" s="237">
        <v>368.77</v>
      </c>
      <c r="G555" s="237">
        <v>2564.54</v>
      </c>
      <c r="H555" s="237">
        <v>1860.808</v>
      </c>
      <c r="I555" s="237">
        <v>1.387</v>
      </c>
      <c r="J555" s="237">
        <v>2.6539999999999999</v>
      </c>
      <c r="K555" s="237">
        <v>2E-3</v>
      </c>
      <c r="L555" s="237">
        <v>5.0170000000000003</v>
      </c>
      <c r="M555" s="175">
        <v>2000</v>
      </c>
      <c r="N555" s="55">
        <v>10</v>
      </c>
      <c r="O555" s="60">
        <v>3.3879999999999999</v>
      </c>
      <c r="P555" s="237">
        <v>3.2850000000000001</v>
      </c>
      <c r="Q555" s="237">
        <v>3.1890000000000001</v>
      </c>
      <c r="R555" s="237">
        <v>3.097</v>
      </c>
      <c r="S555" s="237">
        <v>3.01</v>
      </c>
      <c r="T555" s="237">
        <v>2.9319999999999999</v>
      </c>
      <c r="U555" s="237">
        <v>2.855</v>
      </c>
      <c r="V555" s="237">
        <v>2.7789999999999999</v>
      </c>
      <c r="W555" s="237">
        <v>2.7109999999999999</v>
      </c>
      <c r="X555" s="237">
        <v>2.6509999999999998</v>
      </c>
      <c r="Y555" s="237">
        <v>2.589</v>
      </c>
      <c r="Z555" s="237">
        <v>2.524</v>
      </c>
      <c r="AA555" s="237">
        <v>2.4689999999999999</v>
      </c>
      <c r="AB555" s="237">
        <v>2.4159999999999999</v>
      </c>
      <c r="AC555" s="237">
        <v>2.363</v>
      </c>
      <c r="AD555" s="237">
        <v>2.3130000000000002</v>
      </c>
      <c r="AE555" s="237">
        <v>2.2639999999999998</v>
      </c>
      <c r="AF555" s="237">
        <v>2.2160000000000002</v>
      </c>
      <c r="AG555" s="237">
        <v>2.1749999999999998</v>
      </c>
      <c r="AH555" s="238">
        <v>2.133</v>
      </c>
    </row>
    <row r="556" spans="1:34" x14ac:dyDescent="0.25">
      <c r="A556" s="51" t="s">
        <v>1161</v>
      </c>
      <c r="B556" s="177">
        <v>271869</v>
      </c>
      <c r="C556" s="175" t="s">
        <v>674</v>
      </c>
      <c r="D556" s="175">
        <v>50</v>
      </c>
      <c r="E556" s="175">
        <v>142</v>
      </c>
      <c r="F556" s="237">
        <v>369.39</v>
      </c>
      <c r="G556" s="237">
        <v>2561.61</v>
      </c>
      <c r="H556" s="237">
        <v>1858.7550000000001</v>
      </c>
      <c r="I556" s="237">
        <v>3.2639999999999998</v>
      </c>
      <c r="J556" s="237">
        <v>2.6890000000000001</v>
      </c>
      <c r="K556" s="237">
        <v>3.0000000000000001E-3</v>
      </c>
      <c r="L556" s="237">
        <v>5.0170000000000003</v>
      </c>
      <c r="M556" s="175">
        <v>2000</v>
      </c>
      <c r="N556" s="55">
        <v>10</v>
      </c>
      <c r="O556" s="60">
        <v>3.415</v>
      </c>
      <c r="P556" s="237">
        <v>3.3119999999999998</v>
      </c>
      <c r="Q556" s="237">
        <v>3.214</v>
      </c>
      <c r="R556" s="237">
        <v>3.1240000000000001</v>
      </c>
      <c r="S556" s="237">
        <v>3.0430000000000001</v>
      </c>
      <c r="T556" s="237">
        <v>2.9580000000000002</v>
      </c>
      <c r="U556" s="237">
        <v>2.8769999999999998</v>
      </c>
      <c r="V556" s="237">
        <v>2.8</v>
      </c>
      <c r="W556" s="237">
        <v>2.7320000000000002</v>
      </c>
      <c r="X556" s="237">
        <v>2.67</v>
      </c>
      <c r="Y556" s="237">
        <v>2.6059999999999999</v>
      </c>
      <c r="Z556" s="237">
        <v>2.5430000000000001</v>
      </c>
      <c r="AA556" s="237">
        <v>2.4870000000000001</v>
      </c>
      <c r="AB556" s="237">
        <v>2.4300000000000002</v>
      </c>
      <c r="AC556" s="237">
        <v>2.387</v>
      </c>
      <c r="AD556" s="237">
        <v>2.335</v>
      </c>
      <c r="AE556" s="237">
        <v>2.286</v>
      </c>
      <c r="AF556" s="237">
        <v>2.2290000000000001</v>
      </c>
      <c r="AG556" s="237">
        <v>2.1930000000000001</v>
      </c>
      <c r="AH556" s="238">
        <v>2.1469999999999998</v>
      </c>
    </row>
    <row r="557" spans="1:34" x14ac:dyDescent="0.25">
      <c r="A557" s="51" t="s">
        <v>1161</v>
      </c>
      <c r="B557" s="177">
        <v>271869</v>
      </c>
      <c r="C557" s="175" t="s">
        <v>674</v>
      </c>
      <c r="D557" s="175">
        <v>50</v>
      </c>
      <c r="E557" s="175">
        <v>142</v>
      </c>
      <c r="F557" s="237">
        <v>373.68</v>
      </c>
      <c r="G557" s="237">
        <v>2618.21</v>
      </c>
      <c r="H557" s="237">
        <v>1900.029</v>
      </c>
      <c r="I557" s="237">
        <v>2.0390000000000001</v>
      </c>
      <c r="J557" s="237">
        <v>2.7570000000000001</v>
      </c>
      <c r="K557" s="237">
        <v>2E-3</v>
      </c>
      <c r="L557" s="237">
        <v>5.0170000000000003</v>
      </c>
      <c r="M557" s="175">
        <v>2000</v>
      </c>
      <c r="N557" s="55">
        <v>10</v>
      </c>
      <c r="O557" s="60">
        <v>3.4980000000000002</v>
      </c>
      <c r="P557" s="237">
        <v>3.391</v>
      </c>
      <c r="Q557" s="237">
        <v>3.2919999999999998</v>
      </c>
      <c r="R557" s="237">
        <v>3.1960000000000002</v>
      </c>
      <c r="S557" s="237">
        <v>3.1059999999999999</v>
      </c>
      <c r="T557" s="237">
        <v>3.0219999999999998</v>
      </c>
      <c r="U557" s="237">
        <v>2.944</v>
      </c>
      <c r="V557" s="237">
        <v>2.8690000000000002</v>
      </c>
      <c r="W557" s="237">
        <v>2.802</v>
      </c>
      <c r="X557" s="237">
        <v>2.7320000000000002</v>
      </c>
      <c r="Y557" s="237">
        <v>2.665</v>
      </c>
      <c r="Z557" s="237">
        <v>2.6030000000000002</v>
      </c>
      <c r="AA557" s="237">
        <v>2.5459999999999998</v>
      </c>
      <c r="AB557" s="237">
        <v>2.4889999999999999</v>
      </c>
      <c r="AC557" s="237">
        <v>2.4350000000000001</v>
      </c>
      <c r="AD557" s="237">
        <v>2.3849999999999998</v>
      </c>
      <c r="AE557" s="237">
        <v>2.3370000000000002</v>
      </c>
      <c r="AF557" s="237">
        <v>2.2890000000000001</v>
      </c>
      <c r="AG557" s="237">
        <v>2.2429999999999999</v>
      </c>
      <c r="AH557" s="238">
        <v>2.198</v>
      </c>
    </row>
    <row r="558" spans="1:34" x14ac:dyDescent="0.25">
      <c r="A558" s="51" t="s">
        <v>1162</v>
      </c>
      <c r="B558" s="177">
        <v>271870</v>
      </c>
      <c r="C558" s="175">
        <v>270</v>
      </c>
      <c r="D558" s="175" t="s">
        <v>1230</v>
      </c>
      <c r="E558" s="175">
        <v>149</v>
      </c>
      <c r="F558" s="237">
        <v>5673.46</v>
      </c>
      <c r="G558" s="237">
        <v>10916.04</v>
      </c>
      <c r="H558" s="237">
        <v>3000.645</v>
      </c>
      <c r="I558" s="237">
        <v>9.5289999999999999</v>
      </c>
      <c r="J558" s="237">
        <v>6.0460000000000003</v>
      </c>
      <c r="K558" s="237">
        <v>8.0000000000000002E-3</v>
      </c>
      <c r="L558" s="237">
        <v>0.498</v>
      </c>
      <c r="M558" s="175">
        <v>2000</v>
      </c>
      <c r="N558" s="55">
        <v>10</v>
      </c>
      <c r="O558" s="60">
        <v>8.1170000000000009</v>
      </c>
      <c r="P558" s="237">
        <v>7.81</v>
      </c>
      <c r="Q558" s="237">
        <v>7.5110000000000001</v>
      </c>
      <c r="R558" s="237">
        <v>7.2389999999999999</v>
      </c>
      <c r="S558" s="237">
        <v>6.9870000000000001</v>
      </c>
      <c r="T558" s="237">
        <v>6.75</v>
      </c>
      <c r="U558" s="237">
        <v>6.5369999999999999</v>
      </c>
      <c r="V558" s="237">
        <v>6.3360000000000003</v>
      </c>
      <c r="W558" s="237">
        <v>6.1420000000000003</v>
      </c>
      <c r="X558" s="237">
        <v>5.9669999999999996</v>
      </c>
      <c r="Y558" s="237">
        <v>5.7949999999999999</v>
      </c>
      <c r="Z558" s="237">
        <v>5.6260000000000003</v>
      </c>
      <c r="AA558" s="237">
        <v>5.4690000000000003</v>
      </c>
      <c r="AB558" s="237">
        <v>5.3220000000000001</v>
      </c>
      <c r="AC558" s="237">
        <v>5.1859999999999999</v>
      </c>
      <c r="AD558" s="237">
        <v>5.0579999999999998</v>
      </c>
      <c r="AE558" s="237">
        <v>4.944</v>
      </c>
      <c r="AF558" s="237">
        <v>4.8170000000000002</v>
      </c>
      <c r="AG558" s="237">
        <v>4.7089999999999996</v>
      </c>
      <c r="AH558" s="238">
        <v>4.5919999999999996</v>
      </c>
    </row>
    <row r="559" spans="1:34" x14ac:dyDescent="0.25">
      <c r="A559" s="51" t="s">
        <v>1162</v>
      </c>
      <c r="B559" s="177">
        <v>271870</v>
      </c>
      <c r="C559" s="175">
        <v>270</v>
      </c>
      <c r="D559" s="175" t="s">
        <v>1230</v>
      </c>
      <c r="E559" s="175">
        <v>149</v>
      </c>
      <c r="F559" s="237">
        <v>6230.08</v>
      </c>
      <c r="G559" s="237">
        <v>11699.11</v>
      </c>
      <c r="H559" s="237">
        <v>3217.0819999999999</v>
      </c>
      <c r="I559" s="237">
        <v>12.178000000000001</v>
      </c>
      <c r="J559" s="237">
        <v>6.1680000000000001</v>
      </c>
      <c r="K559" s="237">
        <v>4.3999999999999997E-2</v>
      </c>
      <c r="L559" s="237">
        <v>0.498</v>
      </c>
      <c r="M559" s="175">
        <v>2000</v>
      </c>
      <c r="N559" s="55">
        <v>10</v>
      </c>
      <c r="O559" s="60">
        <v>8.3149999999999995</v>
      </c>
      <c r="P559" s="237">
        <v>7.984</v>
      </c>
      <c r="Q559" s="237">
        <v>7.73</v>
      </c>
      <c r="R559" s="237">
        <v>7.5039999999999996</v>
      </c>
      <c r="S559" s="237">
        <v>7.1609999999999996</v>
      </c>
      <c r="T559" s="237">
        <v>6.9550000000000001</v>
      </c>
      <c r="U559" s="237">
        <v>6.7270000000000003</v>
      </c>
      <c r="V559" s="237">
        <v>6.5119999999999996</v>
      </c>
      <c r="W559" s="237">
        <v>6.2690000000000001</v>
      </c>
      <c r="X559" s="237">
        <v>6.0789999999999997</v>
      </c>
      <c r="Y559" s="237">
        <v>5.9</v>
      </c>
      <c r="Z559" s="237">
        <v>5.7380000000000004</v>
      </c>
      <c r="AA559" s="237">
        <v>5.5730000000000004</v>
      </c>
      <c r="AB559" s="237">
        <v>5.3719999999999999</v>
      </c>
      <c r="AC559" s="237">
        <v>5.19</v>
      </c>
      <c r="AD559" s="237">
        <v>5.0529999999999999</v>
      </c>
      <c r="AE559" s="237">
        <v>4.9279999999999999</v>
      </c>
      <c r="AF559" s="237">
        <v>4.8890000000000002</v>
      </c>
      <c r="AG559" s="237">
        <v>4.7889999999999997</v>
      </c>
      <c r="AH559" s="238">
        <v>4.6890000000000001</v>
      </c>
    </row>
    <row r="560" spans="1:34" x14ac:dyDescent="0.25">
      <c r="A560" s="51" t="s">
        <v>1162</v>
      </c>
      <c r="B560" s="177">
        <v>271870</v>
      </c>
      <c r="C560" s="175">
        <v>270</v>
      </c>
      <c r="D560" s="175" t="s">
        <v>1230</v>
      </c>
      <c r="E560" s="175">
        <v>149</v>
      </c>
      <c r="F560" s="237">
        <v>6665.8</v>
      </c>
      <c r="G560" s="237">
        <v>12386.49</v>
      </c>
      <c r="H560" s="237">
        <v>3406.5880000000002</v>
      </c>
      <c r="I560" s="237">
        <v>4.2590000000000003</v>
      </c>
      <c r="J560" s="237">
        <v>6.4610000000000003</v>
      </c>
      <c r="K560" s="237">
        <v>0.01</v>
      </c>
      <c r="L560" s="237">
        <v>0.498</v>
      </c>
      <c r="M560" s="175">
        <v>2000</v>
      </c>
      <c r="N560" s="55">
        <v>10</v>
      </c>
      <c r="O560" s="60">
        <v>8.6489999999999991</v>
      </c>
      <c r="P560" s="237">
        <v>8.3160000000000007</v>
      </c>
      <c r="Q560" s="237">
        <v>8.0060000000000002</v>
      </c>
      <c r="R560" s="237">
        <v>7.72</v>
      </c>
      <c r="S560" s="237">
        <v>7.4580000000000002</v>
      </c>
      <c r="T560" s="237">
        <v>7.22</v>
      </c>
      <c r="U560" s="237">
        <v>6.9779999999999998</v>
      </c>
      <c r="V560" s="237">
        <v>6.7759999999999998</v>
      </c>
      <c r="W560" s="237">
        <v>6.5720000000000001</v>
      </c>
      <c r="X560" s="237">
        <v>6.3730000000000002</v>
      </c>
      <c r="Y560" s="237">
        <v>6.181</v>
      </c>
      <c r="Z560" s="237">
        <v>6.0270000000000001</v>
      </c>
      <c r="AA560" s="237">
        <v>5.8620000000000001</v>
      </c>
      <c r="AB560" s="237">
        <v>5.7080000000000002</v>
      </c>
      <c r="AC560" s="237">
        <v>5.5540000000000003</v>
      </c>
      <c r="AD560" s="237">
        <v>5.4210000000000003</v>
      </c>
      <c r="AE560" s="237">
        <v>5.2910000000000004</v>
      </c>
      <c r="AF560" s="237">
        <v>5.157</v>
      </c>
      <c r="AG560" s="237">
        <v>5.03</v>
      </c>
      <c r="AH560" s="238">
        <v>4.9269999999999996</v>
      </c>
    </row>
    <row r="561" spans="1:34" x14ac:dyDescent="0.25">
      <c r="A561" s="51" t="s">
        <v>1163</v>
      </c>
      <c r="B561" s="177">
        <v>271871</v>
      </c>
      <c r="C561" s="175" t="s">
        <v>674</v>
      </c>
      <c r="D561" s="175">
        <v>50</v>
      </c>
      <c r="E561" s="175">
        <v>142</v>
      </c>
      <c r="F561" s="237">
        <v>105.16</v>
      </c>
      <c r="G561" s="237">
        <v>886.58</v>
      </c>
      <c r="H561" s="237">
        <v>641.24199999999996</v>
      </c>
      <c r="I561" s="237">
        <v>0.499</v>
      </c>
      <c r="J561" s="237">
        <v>102.55</v>
      </c>
      <c r="K561" s="237">
        <v>3.2000000000000001E-2</v>
      </c>
      <c r="L561" s="237">
        <v>5.0010000000000003</v>
      </c>
      <c r="M561" s="175">
        <v>2000</v>
      </c>
      <c r="N561" s="55">
        <v>10</v>
      </c>
      <c r="O561" s="60">
        <v>120.43</v>
      </c>
      <c r="P561" s="237">
        <v>118.06</v>
      </c>
      <c r="Q561" s="237">
        <v>115.8</v>
      </c>
      <c r="R561" s="237">
        <v>113.65</v>
      </c>
      <c r="S561" s="237">
        <v>111.58</v>
      </c>
      <c r="T561" s="237">
        <v>109.6</v>
      </c>
      <c r="U561" s="237">
        <v>107.69</v>
      </c>
      <c r="V561" s="237">
        <v>105.87</v>
      </c>
      <c r="W561" s="237">
        <v>104.12</v>
      </c>
      <c r="X561" s="237">
        <v>102.42</v>
      </c>
      <c r="Y561" s="237">
        <v>100.78</v>
      </c>
      <c r="Z561" s="237">
        <v>99.200999999999993</v>
      </c>
      <c r="AA561" s="237">
        <v>97.682000000000002</v>
      </c>
      <c r="AB561" s="237">
        <v>96.210999999999999</v>
      </c>
      <c r="AC561" s="237">
        <v>94.790999999999997</v>
      </c>
      <c r="AD561" s="237">
        <v>93.415999999999997</v>
      </c>
      <c r="AE561" s="237">
        <v>92.075000000000003</v>
      </c>
      <c r="AF561" s="237">
        <v>90.783000000000001</v>
      </c>
      <c r="AG561" s="237">
        <v>89.531000000000006</v>
      </c>
      <c r="AH561" s="238">
        <v>88.313999999999993</v>
      </c>
    </row>
    <row r="562" spans="1:34" x14ac:dyDescent="0.25">
      <c r="A562" s="51" t="s">
        <v>1163</v>
      </c>
      <c r="B562" s="177">
        <v>271871</v>
      </c>
      <c r="C562" s="175" t="s">
        <v>674</v>
      </c>
      <c r="D562" s="175">
        <v>50</v>
      </c>
      <c r="E562" s="175">
        <v>142</v>
      </c>
      <c r="F562" s="237">
        <v>103.95</v>
      </c>
      <c r="G562" s="237">
        <v>893.35</v>
      </c>
      <c r="H562" s="237">
        <v>646.13900000000001</v>
      </c>
      <c r="I562" s="237">
        <v>1.899</v>
      </c>
      <c r="J562" s="237">
        <v>102.97</v>
      </c>
      <c r="K562" s="237">
        <v>6.8000000000000005E-2</v>
      </c>
      <c r="L562" s="237">
        <v>5.0010000000000003</v>
      </c>
      <c r="M562" s="175">
        <v>2000</v>
      </c>
      <c r="N562" s="55">
        <v>10</v>
      </c>
      <c r="O562" s="60">
        <v>120.94</v>
      </c>
      <c r="P562" s="237">
        <v>118.57</v>
      </c>
      <c r="Q562" s="237">
        <v>116.3</v>
      </c>
      <c r="R562" s="237">
        <v>114.14</v>
      </c>
      <c r="S562" s="237">
        <v>112.06</v>
      </c>
      <c r="T562" s="237">
        <v>110.06</v>
      </c>
      <c r="U562" s="237">
        <v>108.15</v>
      </c>
      <c r="V562" s="237">
        <v>106.32</v>
      </c>
      <c r="W562" s="237">
        <v>104.55</v>
      </c>
      <c r="X562" s="237">
        <v>102.85</v>
      </c>
      <c r="Y562" s="237">
        <v>101.2</v>
      </c>
      <c r="Z562" s="237">
        <v>99.617999999999995</v>
      </c>
      <c r="AA562" s="237">
        <v>98.090999999999994</v>
      </c>
      <c r="AB562" s="237">
        <v>96.614000000000004</v>
      </c>
      <c r="AC562" s="237">
        <v>95.183999999999997</v>
      </c>
      <c r="AD562" s="237">
        <v>93.796000000000006</v>
      </c>
      <c r="AE562" s="237">
        <v>92.447999999999993</v>
      </c>
      <c r="AF562" s="237">
        <v>91.155000000000001</v>
      </c>
      <c r="AG562" s="237">
        <v>89.893000000000001</v>
      </c>
      <c r="AH562" s="238">
        <v>88.665000000000006</v>
      </c>
    </row>
    <row r="563" spans="1:34" x14ac:dyDescent="0.25">
      <c r="A563" s="51" t="s">
        <v>1163</v>
      </c>
      <c r="B563" s="177">
        <v>271871</v>
      </c>
      <c r="C563" s="175" t="s">
        <v>674</v>
      </c>
      <c r="D563" s="175">
        <v>50</v>
      </c>
      <c r="E563" s="175">
        <v>142</v>
      </c>
      <c r="F563" s="237">
        <v>100.05</v>
      </c>
      <c r="G563" s="237">
        <v>834.62</v>
      </c>
      <c r="H563" s="237">
        <v>603.66999999999996</v>
      </c>
      <c r="I563" s="237">
        <v>0.443</v>
      </c>
      <c r="J563" s="237">
        <v>102.54</v>
      </c>
      <c r="K563" s="237">
        <v>3.7999999999999999E-2</v>
      </c>
      <c r="L563" s="237">
        <v>5.0010000000000003</v>
      </c>
      <c r="M563" s="175">
        <v>2000</v>
      </c>
      <c r="N563" s="55">
        <v>10</v>
      </c>
      <c r="O563" s="60">
        <v>120.35</v>
      </c>
      <c r="P563" s="237">
        <v>117.98</v>
      </c>
      <c r="Q563" s="237">
        <v>115.72</v>
      </c>
      <c r="R563" s="237">
        <v>113.56</v>
      </c>
      <c r="S563" s="237">
        <v>111.49</v>
      </c>
      <c r="T563" s="237">
        <v>109.51</v>
      </c>
      <c r="U563" s="237">
        <v>107.62</v>
      </c>
      <c r="V563" s="237">
        <v>105.78</v>
      </c>
      <c r="W563" s="237">
        <v>104.02</v>
      </c>
      <c r="X563" s="237">
        <v>102.33</v>
      </c>
      <c r="Y563" s="237">
        <v>100.69</v>
      </c>
      <c r="Z563" s="237">
        <v>99.105000000000004</v>
      </c>
      <c r="AA563" s="237">
        <v>97.576999999999998</v>
      </c>
      <c r="AB563" s="237">
        <v>96.100999999999999</v>
      </c>
      <c r="AC563" s="237">
        <v>94.67</v>
      </c>
      <c r="AD563" s="237">
        <v>93.287000000000006</v>
      </c>
      <c r="AE563" s="237">
        <v>91.95</v>
      </c>
      <c r="AF563" s="237">
        <v>90.655000000000001</v>
      </c>
      <c r="AG563" s="237">
        <v>89.400999999999996</v>
      </c>
      <c r="AH563" s="238">
        <v>88.176000000000002</v>
      </c>
    </row>
    <row r="564" spans="1:34" x14ac:dyDescent="0.25">
      <c r="A564" s="51" t="s">
        <v>1164</v>
      </c>
      <c r="B564" s="177">
        <v>271872</v>
      </c>
      <c r="C564" s="175" t="s">
        <v>674</v>
      </c>
      <c r="D564" s="175">
        <v>50</v>
      </c>
      <c r="E564" s="175">
        <v>140</v>
      </c>
      <c r="F564" s="237">
        <v>346.8</v>
      </c>
      <c r="G564" s="237">
        <v>2474.96</v>
      </c>
      <c r="H564" s="237">
        <v>1770.096</v>
      </c>
      <c r="I564" s="237">
        <v>0.85299999999999998</v>
      </c>
      <c r="J564" s="237">
        <v>5.2489999999999997</v>
      </c>
      <c r="K564" s="237">
        <v>3.0000000000000001E-3</v>
      </c>
      <c r="L564" s="237">
        <v>5.0149999999999997</v>
      </c>
      <c r="M564" s="175">
        <v>2000</v>
      </c>
      <c r="N564" s="55">
        <v>10</v>
      </c>
      <c r="O564" s="60">
        <v>6.4539999999999997</v>
      </c>
      <c r="P564" s="237">
        <v>6.2839999999999998</v>
      </c>
      <c r="Q564" s="237">
        <v>6.1260000000000003</v>
      </c>
      <c r="R564" s="237">
        <v>5.9729999999999999</v>
      </c>
      <c r="S564" s="237">
        <v>5.827</v>
      </c>
      <c r="T564" s="237">
        <v>5.694</v>
      </c>
      <c r="U564" s="237">
        <v>5.5640000000000001</v>
      </c>
      <c r="V564" s="237">
        <v>5.4409999999999998</v>
      </c>
      <c r="W564" s="237">
        <v>5.32</v>
      </c>
      <c r="X564" s="237">
        <v>5.2060000000000004</v>
      </c>
      <c r="Y564" s="237">
        <v>5.0970000000000004</v>
      </c>
      <c r="Z564" s="237">
        <v>4.9930000000000003</v>
      </c>
      <c r="AA564" s="237">
        <v>4.8929999999999998</v>
      </c>
      <c r="AB564" s="237">
        <v>4.7990000000000004</v>
      </c>
      <c r="AC564" s="237">
        <v>4.7060000000000004</v>
      </c>
      <c r="AD564" s="237">
        <v>4.62</v>
      </c>
      <c r="AE564" s="237">
        <v>4.5350000000000001</v>
      </c>
      <c r="AF564" s="237">
        <v>4.45</v>
      </c>
      <c r="AG564" s="237">
        <v>4.3680000000000003</v>
      </c>
      <c r="AH564" s="238">
        <v>4.29</v>
      </c>
    </row>
    <row r="565" spans="1:34" x14ac:dyDescent="0.25">
      <c r="A565" s="51" t="s">
        <v>1164</v>
      </c>
      <c r="B565" s="177">
        <v>271872</v>
      </c>
      <c r="C565" s="175" t="s">
        <v>674</v>
      </c>
      <c r="D565" s="175">
        <v>50</v>
      </c>
      <c r="E565" s="175">
        <v>140</v>
      </c>
      <c r="F565" s="237">
        <v>360.25</v>
      </c>
      <c r="G565" s="237">
        <v>2594.4499999999998</v>
      </c>
      <c r="H565" s="237">
        <v>1856.529</v>
      </c>
      <c r="I565" s="237">
        <v>3.6880000000000002</v>
      </c>
      <c r="J565" s="237">
        <v>5.5039999999999996</v>
      </c>
      <c r="K565" s="237">
        <v>7.0000000000000001E-3</v>
      </c>
      <c r="L565" s="237">
        <v>5.0179999999999998</v>
      </c>
      <c r="M565" s="175">
        <v>2000</v>
      </c>
      <c r="N565" s="55">
        <v>10</v>
      </c>
      <c r="O565" s="60">
        <v>6.7729999999999997</v>
      </c>
      <c r="P565" s="237">
        <v>6.5960000000000001</v>
      </c>
      <c r="Q565" s="237">
        <v>6.4290000000000003</v>
      </c>
      <c r="R565" s="237">
        <v>6.2670000000000003</v>
      </c>
      <c r="S565" s="237">
        <v>6.1189999999999998</v>
      </c>
      <c r="T565" s="237">
        <v>5.9720000000000004</v>
      </c>
      <c r="U565" s="237">
        <v>5.8289999999999997</v>
      </c>
      <c r="V565" s="237">
        <v>5.6980000000000004</v>
      </c>
      <c r="W565" s="237">
        <v>5.5750000000000002</v>
      </c>
      <c r="X565" s="237">
        <v>5.4569999999999999</v>
      </c>
      <c r="Y565" s="237">
        <v>5.343</v>
      </c>
      <c r="Z565" s="237">
        <v>5.2350000000000003</v>
      </c>
      <c r="AA565" s="237">
        <v>5.125</v>
      </c>
      <c r="AB565" s="237">
        <v>5.03</v>
      </c>
      <c r="AC565" s="237">
        <v>4.9429999999999996</v>
      </c>
      <c r="AD565" s="237">
        <v>4.8460000000000001</v>
      </c>
      <c r="AE565" s="237">
        <v>4.7469999999999999</v>
      </c>
      <c r="AF565" s="237">
        <v>4.6660000000000004</v>
      </c>
      <c r="AG565" s="237">
        <v>4.58</v>
      </c>
      <c r="AH565" s="238">
        <v>4.4960000000000004</v>
      </c>
    </row>
    <row r="566" spans="1:34" x14ac:dyDescent="0.25">
      <c r="A566" s="51" t="s">
        <v>1164</v>
      </c>
      <c r="B566" s="177">
        <v>271872</v>
      </c>
      <c r="C566" s="175" t="s">
        <v>674</v>
      </c>
      <c r="D566" s="175">
        <v>50</v>
      </c>
      <c r="E566" s="175">
        <v>140</v>
      </c>
      <c r="F566" s="237">
        <v>363.3</v>
      </c>
      <c r="G566" s="237">
        <v>2584.09</v>
      </c>
      <c r="H566" s="237">
        <v>1848.45</v>
      </c>
      <c r="I566" s="237">
        <v>0.53800000000000003</v>
      </c>
      <c r="J566" s="237">
        <v>5.5110000000000001</v>
      </c>
      <c r="K566" s="237">
        <v>3.0000000000000001E-3</v>
      </c>
      <c r="L566" s="237">
        <v>5.016</v>
      </c>
      <c r="M566" s="175">
        <v>2000</v>
      </c>
      <c r="N566" s="55">
        <v>10</v>
      </c>
      <c r="O566" s="60">
        <v>6.7859999999999996</v>
      </c>
      <c r="P566" s="237">
        <v>6.6079999999999997</v>
      </c>
      <c r="Q566" s="237">
        <v>6.4390000000000001</v>
      </c>
      <c r="R566" s="237">
        <v>6.2809999999999997</v>
      </c>
      <c r="S566" s="237">
        <v>6.1319999999999997</v>
      </c>
      <c r="T566" s="237">
        <v>5.9870000000000001</v>
      </c>
      <c r="U566" s="237">
        <v>5.85</v>
      </c>
      <c r="V566" s="237">
        <v>5.7190000000000003</v>
      </c>
      <c r="W566" s="237">
        <v>5.5890000000000004</v>
      </c>
      <c r="X566" s="237">
        <v>5.4690000000000003</v>
      </c>
      <c r="Y566" s="237">
        <v>5.3579999999999997</v>
      </c>
      <c r="Z566" s="237">
        <v>5.2480000000000002</v>
      </c>
      <c r="AA566" s="237">
        <v>5.141</v>
      </c>
      <c r="AB566" s="237">
        <v>5.0410000000000004</v>
      </c>
      <c r="AC566" s="237">
        <v>4.9420000000000002</v>
      </c>
      <c r="AD566" s="237">
        <v>4.8479999999999999</v>
      </c>
      <c r="AE566" s="237">
        <v>4.76</v>
      </c>
      <c r="AF566" s="237">
        <v>4.6749999999999998</v>
      </c>
      <c r="AG566" s="237">
        <v>4.5910000000000002</v>
      </c>
      <c r="AH566" s="238">
        <v>4.5110000000000001</v>
      </c>
    </row>
    <row r="567" spans="1:34" x14ac:dyDescent="0.25">
      <c r="A567" s="51" t="s">
        <v>1165</v>
      </c>
      <c r="B567" s="177">
        <v>271873</v>
      </c>
      <c r="C567" s="175" t="s">
        <v>674</v>
      </c>
      <c r="D567" s="175">
        <v>50</v>
      </c>
      <c r="E567" s="175">
        <v>141</v>
      </c>
      <c r="F567" s="237">
        <v>4145.16</v>
      </c>
      <c r="G567" s="237">
        <v>32371</v>
      </c>
      <c r="H567" s="237">
        <v>2350.248</v>
      </c>
      <c r="I567" s="237">
        <v>12.795999999999999</v>
      </c>
      <c r="J567" s="237">
        <v>35.427</v>
      </c>
      <c r="K567" s="237">
        <v>9.5000000000000001E-2</v>
      </c>
      <c r="L567" s="237">
        <v>0.50600000000000001</v>
      </c>
      <c r="M567" s="175">
        <v>2000</v>
      </c>
      <c r="N567" s="55">
        <v>10</v>
      </c>
      <c r="O567" s="60">
        <v>43.161999999999999</v>
      </c>
      <c r="P567" s="237">
        <v>42.15</v>
      </c>
      <c r="Q567" s="237">
        <v>41.18</v>
      </c>
      <c r="R567" s="237">
        <v>40.259</v>
      </c>
      <c r="S567" s="237">
        <v>39.392000000000003</v>
      </c>
      <c r="T567" s="237">
        <v>38.57</v>
      </c>
      <c r="U567" s="237">
        <v>37.779000000000003</v>
      </c>
      <c r="V567" s="237">
        <v>36.999000000000002</v>
      </c>
      <c r="W567" s="237">
        <v>36.262</v>
      </c>
      <c r="X567" s="237">
        <v>35.576000000000001</v>
      </c>
      <c r="Y567" s="237">
        <v>34.915999999999997</v>
      </c>
      <c r="Z567" s="237">
        <v>34.270000000000003</v>
      </c>
      <c r="AA567" s="237">
        <v>33.630000000000003</v>
      </c>
      <c r="AB567" s="237">
        <v>33.024999999999999</v>
      </c>
      <c r="AC567" s="237">
        <v>32.463000000000001</v>
      </c>
      <c r="AD567" s="237">
        <v>31.911999999999999</v>
      </c>
      <c r="AE567" s="237">
        <v>31.361999999999998</v>
      </c>
      <c r="AF567" s="237">
        <v>30.838999999999999</v>
      </c>
      <c r="AG567" s="237">
        <v>30.33</v>
      </c>
      <c r="AH567" s="238">
        <v>29.847000000000001</v>
      </c>
    </row>
    <row r="568" spans="1:34" x14ac:dyDescent="0.25">
      <c r="A568" s="51" t="s">
        <v>1165</v>
      </c>
      <c r="B568" s="177">
        <v>271873</v>
      </c>
      <c r="C568" s="175" t="s">
        <v>674</v>
      </c>
      <c r="D568" s="175">
        <v>50</v>
      </c>
      <c r="E568" s="175">
        <v>141</v>
      </c>
      <c r="F568" s="237">
        <v>4227.82</v>
      </c>
      <c r="G568" s="237">
        <v>32777.78</v>
      </c>
      <c r="H568" s="237">
        <v>2380.4540000000002</v>
      </c>
      <c r="I568" s="237">
        <v>11.35</v>
      </c>
      <c r="J568" s="237">
        <v>34.414999999999999</v>
      </c>
      <c r="K568" s="237">
        <v>0.11700000000000001</v>
      </c>
      <c r="L568" s="237">
        <v>0.50600000000000001</v>
      </c>
      <c r="M568" s="175">
        <v>2000</v>
      </c>
      <c r="N568" s="55">
        <v>10</v>
      </c>
      <c r="O568" s="60">
        <v>42.078000000000003</v>
      </c>
      <c r="P568" s="237">
        <v>41.091000000000001</v>
      </c>
      <c r="Q568" s="237">
        <v>40.155000000000001</v>
      </c>
      <c r="R568" s="237">
        <v>39.256999999999998</v>
      </c>
      <c r="S568" s="237">
        <v>38.405999999999999</v>
      </c>
      <c r="T568" s="237">
        <v>37.591000000000001</v>
      </c>
      <c r="U568" s="237">
        <v>36.805999999999997</v>
      </c>
      <c r="V568" s="237">
        <v>36.078000000000003</v>
      </c>
      <c r="W568" s="237">
        <v>35.378999999999998</v>
      </c>
      <c r="X568" s="237">
        <v>34.695</v>
      </c>
      <c r="Y568" s="237">
        <v>34.030999999999999</v>
      </c>
      <c r="Z568" s="237">
        <v>33.395000000000003</v>
      </c>
      <c r="AA568" s="237">
        <v>32.792000000000002</v>
      </c>
      <c r="AB568" s="237">
        <v>32.207000000000001</v>
      </c>
      <c r="AC568" s="237">
        <v>31.649000000000001</v>
      </c>
      <c r="AD568" s="237">
        <v>31.097999999999999</v>
      </c>
      <c r="AE568" s="237">
        <v>30.556999999999999</v>
      </c>
      <c r="AF568" s="237">
        <v>30.045999999999999</v>
      </c>
      <c r="AG568" s="237">
        <v>29.568999999999999</v>
      </c>
      <c r="AH568" s="238">
        <v>29.097999999999999</v>
      </c>
    </row>
    <row r="569" spans="1:34" x14ac:dyDescent="0.25">
      <c r="A569" s="51" t="s">
        <v>1165</v>
      </c>
      <c r="B569" s="177">
        <v>271873</v>
      </c>
      <c r="C569" s="175" t="s">
        <v>674</v>
      </c>
      <c r="D569" s="175">
        <v>50</v>
      </c>
      <c r="E569" s="175">
        <v>141</v>
      </c>
      <c r="F569" s="237">
        <v>4590.78</v>
      </c>
      <c r="G569" s="237">
        <v>34983.910000000003</v>
      </c>
      <c r="H569" s="237">
        <v>2541.2809999999999</v>
      </c>
      <c r="I569" s="237">
        <v>1.3009999999999999</v>
      </c>
      <c r="J569" s="237">
        <v>34.667999999999999</v>
      </c>
      <c r="K569" s="237">
        <v>6.5000000000000002E-2</v>
      </c>
      <c r="L569" s="237">
        <v>0.50600000000000001</v>
      </c>
      <c r="M569" s="175">
        <v>2000</v>
      </c>
      <c r="N569" s="55">
        <v>10</v>
      </c>
      <c r="O569" s="60">
        <v>42.134999999999998</v>
      </c>
      <c r="P569" s="237">
        <v>41.177999999999997</v>
      </c>
      <c r="Q569" s="237">
        <v>40.247</v>
      </c>
      <c r="R569" s="237">
        <v>39.353000000000002</v>
      </c>
      <c r="S569" s="237">
        <v>38.488</v>
      </c>
      <c r="T569" s="237">
        <v>37.665999999999997</v>
      </c>
      <c r="U569" s="237">
        <v>36.866</v>
      </c>
      <c r="V569" s="237">
        <v>36.058999999999997</v>
      </c>
      <c r="W569" s="237">
        <v>35.323</v>
      </c>
      <c r="X569" s="237">
        <v>34.643999999999998</v>
      </c>
      <c r="Y569" s="237">
        <v>34.017000000000003</v>
      </c>
      <c r="Z569" s="237">
        <v>33.396999999999998</v>
      </c>
      <c r="AA569" s="237">
        <v>32.787999999999997</v>
      </c>
      <c r="AB569" s="237">
        <v>32.192999999999998</v>
      </c>
      <c r="AC569" s="237">
        <v>31.63</v>
      </c>
      <c r="AD569" s="237">
        <v>31.093</v>
      </c>
      <c r="AE569" s="237">
        <v>30.567</v>
      </c>
      <c r="AF569" s="237">
        <v>30.048999999999999</v>
      </c>
      <c r="AG569" s="237">
        <v>29.55</v>
      </c>
      <c r="AH569" s="238">
        <v>29.077999999999999</v>
      </c>
    </row>
    <row r="570" spans="1:34" x14ac:dyDescent="0.25">
      <c r="A570" s="51" t="s">
        <v>1166</v>
      </c>
      <c r="B570" s="177">
        <v>271874</v>
      </c>
      <c r="C570" s="175" t="s">
        <v>674</v>
      </c>
      <c r="D570" s="175">
        <v>50</v>
      </c>
      <c r="E570" s="175">
        <v>143</v>
      </c>
      <c r="F570" s="237">
        <v>454.35</v>
      </c>
      <c r="G570" s="237">
        <v>3209.23</v>
      </c>
      <c r="H570" s="237">
        <v>237.345</v>
      </c>
      <c r="I570" s="237">
        <v>0.14299999999999999</v>
      </c>
      <c r="J570" s="237">
        <v>5.3460000000000001</v>
      </c>
      <c r="K570" s="237">
        <v>1.7999999999999999E-2</v>
      </c>
      <c r="L570" s="237">
        <v>0.50800000000000001</v>
      </c>
      <c r="M570" s="175">
        <v>2000</v>
      </c>
      <c r="N570" s="55">
        <v>10</v>
      </c>
      <c r="O570" s="60">
        <v>6.6310000000000002</v>
      </c>
      <c r="P570" s="237">
        <v>6.444</v>
      </c>
      <c r="Q570" s="237">
        <v>6.2889999999999997</v>
      </c>
      <c r="R570" s="237">
        <v>6.1379999999999999</v>
      </c>
      <c r="S570" s="237">
        <v>5.9880000000000004</v>
      </c>
      <c r="T570" s="237">
        <v>5.8579999999999997</v>
      </c>
      <c r="U570" s="237">
        <v>5.6980000000000004</v>
      </c>
      <c r="V570" s="237">
        <v>5.57</v>
      </c>
      <c r="W570" s="237">
        <v>5.4569999999999999</v>
      </c>
      <c r="X570" s="237">
        <v>5.3659999999999997</v>
      </c>
      <c r="Y570" s="237">
        <v>5.25</v>
      </c>
      <c r="Z570" s="237">
        <v>5.13</v>
      </c>
      <c r="AA570" s="237">
        <v>5.0129999999999999</v>
      </c>
      <c r="AB570" s="237">
        <v>4.9249999999999998</v>
      </c>
      <c r="AC570" s="237">
        <v>4.8259999999999996</v>
      </c>
      <c r="AD570" s="237">
        <v>4.7220000000000004</v>
      </c>
      <c r="AE570" s="237">
        <v>4.6470000000000002</v>
      </c>
      <c r="AF570" s="237">
        <v>4.5659999999999998</v>
      </c>
      <c r="AG570" s="237">
        <v>4.4880000000000004</v>
      </c>
      <c r="AH570" s="238">
        <v>4.4109999999999996</v>
      </c>
    </row>
    <row r="571" spans="1:34" x14ac:dyDescent="0.25">
      <c r="A571" s="51" t="s">
        <v>1166</v>
      </c>
      <c r="B571" s="177">
        <v>271874</v>
      </c>
      <c r="C571" s="175" t="s">
        <v>674</v>
      </c>
      <c r="D571" s="175">
        <v>50</v>
      </c>
      <c r="E571" s="175">
        <v>143</v>
      </c>
      <c r="F571" s="237">
        <v>468.55</v>
      </c>
      <c r="G571" s="237">
        <v>3356.14</v>
      </c>
      <c r="H571" s="237">
        <v>247.809</v>
      </c>
      <c r="I571" s="237">
        <v>1.0820000000000001</v>
      </c>
      <c r="J571" s="237">
        <v>5.7039999999999997</v>
      </c>
      <c r="K571" s="237">
        <v>2.1999999999999999E-2</v>
      </c>
      <c r="L571" s="237">
        <v>0.50700000000000001</v>
      </c>
      <c r="M571" s="175">
        <v>2000</v>
      </c>
      <c r="N571" s="55">
        <v>10</v>
      </c>
      <c r="O571" s="60">
        <v>6.9989999999999997</v>
      </c>
      <c r="P571" s="237">
        <v>6.8159999999999998</v>
      </c>
      <c r="Q571" s="237">
        <v>6.6449999999999996</v>
      </c>
      <c r="R571" s="237">
        <v>6.4909999999999997</v>
      </c>
      <c r="S571" s="237">
        <v>6.3140000000000001</v>
      </c>
      <c r="T571" s="237">
        <v>6.1660000000000004</v>
      </c>
      <c r="U571" s="237">
        <v>6.0389999999999997</v>
      </c>
      <c r="V571" s="237">
        <v>5.9029999999999996</v>
      </c>
      <c r="W571" s="237">
        <v>5.7930000000000001</v>
      </c>
      <c r="X571" s="237">
        <v>5.6749999999999998</v>
      </c>
      <c r="Y571" s="237">
        <v>5.5369999999999999</v>
      </c>
      <c r="Z571" s="237">
        <v>5.415</v>
      </c>
      <c r="AA571" s="237">
        <v>5.3259999999999996</v>
      </c>
      <c r="AB571" s="237">
        <v>5.2249999999999996</v>
      </c>
      <c r="AC571" s="237">
        <v>5.1239999999999997</v>
      </c>
      <c r="AD571" s="237">
        <v>5.0259999999999998</v>
      </c>
      <c r="AE571" s="237">
        <v>4.9219999999999997</v>
      </c>
      <c r="AF571" s="237">
        <v>4.8239999999999998</v>
      </c>
      <c r="AG571" s="237">
        <v>4.75</v>
      </c>
      <c r="AH571" s="238">
        <v>4.6710000000000003</v>
      </c>
    </row>
    <row r="572" spans="1:34" x14ac:dyDescent="0.25">
      <c r="A572" s="51" t="s">
        <v>1166</v>
      </c>
      <c r="B572" s="177">
        <v>271874</v>
      </c>
      <c r="C572" s="175" t="s">
        <v>674</v>
      </c>
      <c r="D572" s="175">
        <v>50</v>
      </c>
      <c r="E572" s="175">
        <v>143</v>
      </c>
      <c r="F572" s="237">
        <v>500.73</v>
      </c>
      <c r="G572" s="237">
        <v>3530.51</v>
      </c>
      <c r="H572" s="237">
        <v>260.887</v>
      </c>
      <c r="I572" s="237">
        <v>0.94399999999999995</v>
      </c>
      <c r="J572" s="237">
        <v>6.1470000000000002</v>
      </c>
      <c r="K572" s="237">
        <v>2.8000000000000001E-2</v>
      </c>
      <c r="L572" s="237">
        <v>0.50700000000000001</v>
      </c>
      <c r="M572" s="175">
        <v>2000</v>
      </c>
      <c r="N572" s="55">
        <v>10</v>
      </c>
      <c r="O572" s="60">
        <v>7.4610000000000003</v>
      </c>
      <c r="P572" s="237">
        <v>7.2480000000000002</v>
      </c>
      <c r="Q572" s="237">
        <v>7.0609999999999999</v>
      </c>
      <c r="R572" s="237">
        <v>6.8879999999999999</v>
      </c>
      <c r="S572" s="237">
        <v>6.7229999999999999</v>
      </c>
      <c r="T572" s="237">
        <v>6.5519999999999996</v>
      </c>
      <c r="U572" s="237">
        <v>6.3970000000000002</v>
      </c>
      <c r="V572" s="237">
        <v>6.2480000000000002</v>
      </c>
      <c r="W572" s="237">
        <v>6.1189999999999998</v>
      </c>
      <c r="X572" s="237">
        <v>6.008</v>
      </c>
      <c r="Y572" s="237">
        <v>5.88</v>
      </c>
      <c r="Z572" s="237">
        <v>5.7359999999999998</v>
      </c>
      <c r="AA572" s="237">
        <v>5.63</v>
      </c>
      <c r="AB572" s="237">
        <v>5.5350000000000001</v>
      </c>
      <c r="AC572" s="237">
        <v>5.4409999999999998</v>
      </c>
      <c r="AD572" s="237">
        <v>5.3559999999999999</v>
      </c>
      <c r="AE572" s="237">
        <v>5.2510000000000003</v>
      </c>
      <c r="AF572" s="237">
        <v>5.1390000000000002</v>
      </c>
      <c r="AG572" s="237">
        <v>5.0469999999999997</v>
      </c>
      <c r="AH572" s="238">
        <v>4.9740000000000002</v>
      </c>
    </row>
    <row r="573" spans="1:34" x14ac:dyDescent="0.25">
      <c r="A573" s="51" t="s">
        <v>1167</v>
      </c>
      <c r="B573" s="177">
        <v>271875</v>
      </c>
      <c r="C573" s="175" t="s">
        <v>674</v>
      </c>
      <c r="D573" s="175">
        <v>50</v>
      </c>
      <c r="E573" s="175">
        <v>145</v>
      </c>
      <c r="F573" s="237">
        <v>499.91</v>
      </c>
      <c r="G573" s="237">
        <v>3469.89</v>
      </c>
      <c r="H573" s="237">
        <v>2574.306</v>
      </c>
      <c r="I573" s="237">
        <v>1.4039999999999999</v>
      </c>
      <c r="J573" s="237">
        <v>4.2460000000000004</v>
      </c>
      <c r="K573" s="237">
        <v>3.0000000000000001E-3</v>
      </c>
      <c r="L573" s="237">
        <v>5.0229999999999997</v>
      </c>
      <c r="M573" s="175">
        <v>2000</v>
      </c>
      <c r="N573" s="55">
        <v>10</v>
      </c>
      <c r="O573" s="60">
        <v>5.2530000000000001</v>
      </c>
      <c r="P573" s="237">
        <v>5.109</v>
      </c>
      <c r="Q573" s="237">
        <v>4.976</v>
      </c>
      <c r="R573" s="237">
        <v>4.8470000000000004</v>
      </c>
      <c r="S573" s="237">
        <v>4.7229999999999999</v>
      </c>
      <c r="T573" s="237">
        <v>4.6029999999999998</v>
      </c>
      <c r="U573" s="237">
        <v>4.492</v>
      </c>
      <c r="V573" s="237">
        <v>4.3890000000000002</v>
      </c>
      <c r="W573" s="237">
        <v>4.2889999999999997</v>
      </c>
      <c r="X573" s="237">
        <v>4.1920000000000002</v>
      </c>
      <c r="Y573" s="237">
        <v>4.0999999999999996</v>
      </c>
      <c r="Z573" s="237">
        <v>4.0119999999999996</v>
      </c>
      <c r="AA573" s="237">
        <v>3.9289999999999998</v>
      </c>
      <c r="AB573" s="237">
        <v>3.8479999999999999</v>
      </c>
      <c r="AC573" s="237">
        <v>3.77</v>
      </c>
      <c r="AD573" s="237">
        <v>3.6960000000000002</v>
      </c>
      <c r="AE573" s="237">
        <v>3.6230000000000002</v>
      </c>
      <c r="AF573" s="237">
        <v>3.5539999999999998</v>
      </c>
      <c r="AG573" s="237">
        <v>3.4870000000000001</v>
      </c>
      <c r="AH573" s="238">
        <v>3.423</v>
      </c>
    </row>
    <row r="574" spans="1:34" x14ac:dyDescent="0.25">
      <c r="A574" s="51" t="s">
        <v>1167</v>
      </c>
      <c r="B574" s="177">
        <v>271875</v>
      </c>
      <c r="C574" s="175" t="s">
        <v>674</v>
      </c>
      <c r="D574" s="175">
        <v>50</v>
      </c>
      <c r="E574" s="175">
        <v>145</v>
      </c>
      <c r="F574" s="237">
        <v>529.36</v>
      </c>
      <c r="G574" s="237">
        <v>3653.68</v>
      </c>
      <c r="H574" s="237">
        <v>2711.7109999999998</v>
      </c>
      <c r="I574" s="237">
        <v>3.1589999999999998</v>
      </c>
      <c r="J574" s="237">
        <v>4.431</v>
      </c>
      <c r="K574" s="237">
        <v>0.01</v>
      </c>
      <c r="L574" s="237">
        <v>5.0250000000000004</v>
      </c>
      <c r="M574" s="175">
        <v>2000</v>
      </c>
      <c r="N574" s="55">
        <v>10</v>
      </c>
      <c r="O574" s="60">
        <v>5.5030000000000001</v>
      </c>
      <c r="P574" s="237">
        <v>5.3559999999999999</v>
      </c>
      <c r="Q574" s="237">
        <v>5.2119999999999997</v>
      </c>
      <c r="R574" s="237">
        <v>5.0720000000000001</v>
      </c>
      <c r="S574" s="237">
        <v>4.9420000000000002</v>
      </c>
      <c r="T574" s="237">
        <v>4.8220000000000001</v>
      </c>
      <c r="U574" s="237">
        <v>4.7069999999999999</v>
      </c>
      <c r="V574" s="237">
        <v>4.5960000000000001</v>
      </c>
      <c r="W574" s="237">
        <v>4.492</v>
      </c>
      <c r="X574" s="237">
        <v>4.3899999999999997</v>
      </c>
      <c r="Y574" s="237">
        <v>4.2949999999999999</v>
      </c>
      <c r="Z574" s="237">
        <v>4.2050000000000001</v>
      </c>
      <c r="AA574" s="237">
        <v>4.117</v>
      </c>
      <c r="AB574" s="237">
        <v>4.0309999999999997</v>
      </c>
      <c r="AC574" s="237">
        <v>3.95</v>
      </c>
      <c r="AD574" s="237">
        <v>3.871</v>
      </c>
      <c r="AE574" s="237">
        <v>3.798</v>
      </c>
      <c r="AF574" s="237">
        <v>3.7269999999999999</v>
      </c>
      <c r="AG574" s="237">
        <v>3.6560000000000001</v>
      </c>
      <c r="AH574" s="238">
        <v>3.585</v>
      </c>
    </row>
    <row r="575" spans="1:34" x14ac:dyDescent="0.25">
      <c r="A575" s="51" t="s">
        <v>1167</v>
      </c>
      <c r="B575" s="177">
        <v>271875</v>
      </c>
      <c r="C575" s="175" t="s">
        <v>674</v>
      </c>
      <c r="D575" s="175">
        <v>50</v>
      </c>
      <c r="E575" s="175">
        <v>145</v>
      </c>
      <c r="F575" s="237">
        <v>543.6</v>
      </c>
      <c r="G575" s="237">
        <v>3730.94</v>
      </c>
      <c r="H575" s="237">
        <v>2769.6849999999999</v>
      </c>
      <c r="I575" s="237">
        <v>1.6419999999999999</v>
      </c>
      <c r="J575" s="237">
        <v>4.4880000000000004</v>
      </c>
      <c r="K575" s="237">
        <v>1E-3</v>
      </c>
      <c r="L575" s="237">
        <v>5.0259999999999998</v>
      </c>
      <c r="M575" s="175">
        <v>2000</v>
      </c>
      <c r="N575" s="55">
        <v>10</v>
      </c>
      <c r="O575" s="60">
        <v>5.6120000000000001</v>
      </c>
      <c r="P575" s="237">
        <v>5.4569999999999999</v>
      </c>
      <c r="Q575" s="237">
        <v>5.3120000000000003</v>
      </c>
      <c r="R575" s="237">
        <v>5.1760000000000002</v>
      </c>
      <c r="S575" s="237">
        <v>5.0430000000000001</v>
      </c>
      <c r="T575" s="237">
        <v>4.9180000000000001</v>
      </c>
      <c r="U575" s="237">
        <v>4.7990000000000004</v>
      </c>
      <c r="V575" s="237">
        <v>4.6859999999999999</v>
      </c>
      <c r="W575" s="237">
        <v>4.5789999999999997</v>
      </c>
      <c r="X575" s="237">
        <v>4.476</v>
      </c>
      <c r="Y575" s="237">
        <v>4.3760000000000003</v>
      </c>
      <c r="Z575" s="237">
        <v>4.2830000000000004</v>
      </c>
      <c r="AA575" s="237">
        <v>4.1920000000000002</v>
      </c>
      <c r="AB575" s="237">
        <v>4.1079999999999997</v>
      </c>
      <c r="AC575" s="237">
        <v>4.024</v>
      </c>
      <c r="AD575" s="237">
        <v>3.944</v>
      </c>
      <c r="AE575" s="237">
        <v>3.867</v>
      </c>
      <c r="AF575" s="237">
        <v>3.794</v>
      </c>
      <c r="AG575" s="237">
        <v>3.7229999999999999</v>
      </c>
      <c r="AH575" s="238">
        <v>3.6549999999999998</v>
      </c>
    </row>
    <row r="576" spans="1:34" x14ac:dyDescent="0.25">
      <c r="A576" s="51" t="s">
        <v>1168</v>
      </c>
      <c r="B576" s="177">
        <v>271876</v>
      </c>
      <c r="C576" s="175" t="s">
        <v>674</v>
      </c>
      <c r="D576" s="175">
        <v>50</v>
      </c>
      <c r="E576" s="175">
        <v>74</v>
      </c>
      <c r="F576" s="237">
        <v>248.83</v>
      </c>
      <c r="G576" s="237">
        <v>3360</v>
      </c>
      <c r="H576" s="237">
        <v>1268.356</v>
      </c>
      <c r="I576" s="237">
        <v>3.2320000000000002</v>
      </c>
      <c r="J576" s="237">
        <v>3.4969999999999999</v>
      </c>
      <c r="K576" s="237">
        <v>7.0000000000000001E-3</v>
      </c>
      <c r="L576" s="237">
        <v>5.008</v>
      </c>
      <c r="M576" s="175">
        <v>2000</v>
      </c>
      <c r="N576" s="55">
        <v>10</v>
      </c>
      <c r="O576" s="60">
        <v>4.3639999999999999</v>
      </c>
      <c r="P576" s="237">
        <v>4.24</v>
      </c>
      <c r="Q576" s="237">
        <v>4.1260000000000003</v>
      </c>
      <c r="R576" s="237">
        <v>4.0220000000000002</v>
      </c>
      <c r="S576" s="237">
        <v>3.9220000000000002</v>
      </c>
      <c r="T576" s="237">
        <v>3.8220000000000001</v>
      </c>
      <c r="U576" s="237">
        <v>3.7320000000000002</v>
      </c>
      <c r="V576" s="237">
        <v>3.6469999999999998</v>
      </c>
      <c r="W576" s="237">
        <v>3.5659999999999998</v>
      </c>
      <c r="X576" s="237">
        <v>3.4910000000000001</v>
      </c>
      <c r="Y576" s="237">
        <v>3.415</v>
      </c>
      <c r="Z576" s="237">
        <v>3.3359999999999999</v>
      </c>
      <c r="AA576" s="237">
        <v>3.2719999999999998</v>
      </c>
      <c r="AB576" s="237">
        <v>3.206</v>
      </c>
      <c r="AC576" s="237">
        <v>3.1440000000000001</v>
      </c>
      <c r="AD576" s="237">
        <v>3.0840000000000001</v>
      </c>
      <c r="AE576" s="237">
        <v>3.0230000000000001</v>
      </c>
      <c r="AF576" s="237">
        <v>2.97</v>
      </c>
      <c r="AG576" s="237">
        <v>2.9180000000000001</v>
      </c>
      <c r="AH576" s="238">
        <v>2.8660000000000001</v>
      </c>
    </row>
    <row r="577" spans="1:34" x14ac:dyDescent="0.25">
      <c r="A577" s="51" t="s">
        <v>1168</v>
      </c>
      <c r="B577" s="177">
        <v>271876</v>
      </c>
      <c r="C577" s="175" t="s">
        <v>674</v>
      </c>
      <c r="D577" s="175">
        <v>50</v>
      </c>
      <c r="E577" s="175">
        <v>74</v>
      </c>
      <c r="F577" s="237">
        <v>247.17</v>
      </c>
      <c r="G577" s="237">
        <v>3227.28</v>
      </c>
      <c r="H577" s="237">
        <v>1218.261</v>
      </c>
      <c r="I577" s="237">
        <v>0.65500000000000003</v>
      </c>
      <c r="J577" s="237">
        <v>3.464</v>
      </c>
      <c r="K577" s="237">
        <v>6.0000000000000001E-3</v>
      </c>
      <c r="L577" s="237">
        <v>5.008</v>
      </c>
      <c r="M577" s="175">
        <v>2000</v>
      </c>
      <c r="N577" s="55">
        <v>10</v>
      </c>
      <c r="O577" s="60">
        <v>4.2770000000000001</v>
      </c>
      <c r="P577" s="237">
        <v>4.1619999999999999</v>
      </c>
      <c r="Q577" s="237">
        <v>4.05</v>
      </c>
      <c r="R577" s="237">
        <v>3.9460000000000002</v>
      </c>
      <c r="S577" s="237">
        <v>3.851</v>
      </c>
      <c r="T577" s="237">
        <v>3.7519999999999998</v>
      </c>
      <c r="U577" s="237">
        <v>3.6669999999999998</v>
      </c>
      <c r="V577" s="237">
        <v>3.5830000000000002</v>
      </c>
      <c r="W577" s="237">
        <v>3.5</v>
      </c>
      <c r="X577" s="237">
        <v>3.4239999999999999</v>
      </c>
      <c r="Y577" s="237">
        <v>3.3490000000000002</v>
      </c>
      <c r="Z577" s="237">
        <v>3.28</v>
      </c>
      <c r="AA577" s="237">
        <v>3.2149999999999999</v>
      </c>
      <c r="AB577" s="237">
        <v>3.1520000000000001</v>
      </c>
      <c r="AC577" s="237">
        <v>3.09</v>
      </c>
      <c r="AD577" s="237">
        <v>3.0339999999999998</v>
      </c>
      <c r="AE577" s="237">
        <v>2.9769999999999999</v>
      </c>
      <c r="AF577" s="237">
        <v>2.92</v>
      </c>
      <c r="AG577" s="237">
        <v>2.8650000000000002</v>
      </c>
      <c r="AH577" s="238">
        <v>2.8119999999999998</v>
      </c>
    </row>
    <row r="578" spans="1:34" x14ac:dyDescent="0.25">
      <c r="A578" s="51" t="s">
        <v>1168</v>
      </c>
      <c r="B578" s="177">
        <v>271876</v>
      </c>
      <c r="C578" s="175" t="s">
        <v>674</v>
      </c>
      <c r="D578" s="175">
        <v>50</v>
      </c>
      <c r="E578" s="175">
        <v>74</v>
      </c>
      <c r="F578" s="237">
        <v>239.34</v>
      </c>
      <c r="G578" s="237">
        <v>3223.69</v>
      </c>
      <c r="H578" s="237">
        <v>1216.546</v>
      </c>
      <c r="I578" s="237">
        <v>0.29599999999999999</v>
      </c>
      <c r="J578" s="237">
        <v>3.492</v>
      </c>
      <c r="K578" s="237">
        <v>1E-3</v>
      </c>
      <c r="L578" s="237">
        <v>5.0069999999999997</v>
      </c>
      <c r="M578" s="175">
        <v>2000</v>
      </c>
      <c r="N578" s="55">
        <v>10</v>
      </c>
      <c r="O578" s="60">
        <v>4.3419999999999996</v>
      </c>
      <c r="P578" s="237">
        <v>4.22</v>
      </c>
      <c r="Q578" s="237">
        <v>4.1040000000000001</v>
      </c>
      <c r="R578" s="237">
        <v>3.9990000000000001</v>
      </c>
      <c r="S578" s="237">
        <v>3.8969999999999998</v>
      </c>
      <c r="T578" s="237">
        <v>3.8010000000000002</v>
      </c>
      <c r="U578" s="237">
        <v>3.7109999999999999</v>
      </c>
      <c r="V578" s="237">
        <v>3.629</v>
      </c>
      <c r="W578" s="237">
        <v>3.5489999999999999</v>
      </c>
      <c r="X578" s="237">
        <v>3.472</v>
      </c>
      <c r="Y578" s="237">
        <v>3.4</v>
      </c>
      <c r="Z578" s="237">
        <v>3.33</v>
      </c>
      <c r="AA578" s="237">
        <v>3.2639999999999998</v>
      </c>
      <c r="AB578" s="237">
        <v>3.1989999999999998</v>
      </c>
      <c r="AC578" s="237">
        <v>3.1349999999999998</v>
      </c>
      <c r="AD578" s="237">
        <v>3.0760000000000001</v>
      </c>
      <c r="AE578" s="237">
        <v>3.0169999999999999</v>
      </c>
      <c r="AF578" s="237">
        <v>2.96</v>
      </c>
      <c r="AG578" s="237">
        <v>2.907</v>
      </c>
      <c r="AH578" s="238">
        <v>2.8570000000000002</v>
      </c>
    </row>
    <row r="579" spans="1:34" x14ac:dyDescent="0.25">
      <c r="A579" s="51" t="s">
        <v>1169</v>
      </c>
      <c r="B579" s="177">
        <v>271877</v>
      </c>
      <c r="C579" s="175" t="s">
        <v>674</v>
      </c>
      <c r="D579" s="175">
        <v>50</v>
      </c>
      <c r="E579" s="175">
        <v>140</v>
      </c>
      <c r="F579" s="237">
        <v>1639</v>
      </c>
      <c r="G579" s="237">
        <v>12158.22</v>
      </c>
      <c r="H579" s="237">
        <v>8265.7720000000008</v>
      </c>
      <c r="I579" s="237">
        <v>3.5030000000000001</v>
      </c>
      <c r="J579" s="237">
        <v>13.406000000000001</v>
      </c>
      <c r="K579" s="237">
        <v>7.0000000000000001E-3</v>
      </c>
      <c r="L579" s="237">
        <v>4.7670000000000003</v>
      </c>
      <c r="M579" s="175">
        <v>2000</v>
      </c>
      <c r="N579" s="55">
        <v>10</v>
      </c>
      <c r="O579" s="60">
        <v>17.052</v>
      </c>
      <c r="P579" s="237">
        <v>16.536000000000001</v>
      </c>
      <c r="Q579" s="237">
        <v>16.048999999999999</v>
      </c>
      <c r="R579" s="237">
        <v>15.587999999999999</v>
      </c>
      <c r="S579" s="237">
        <v>15.154</v>
      </c>
      <c r="T579" s="237">
        <v>14.743</v>
      </c>
      <c r="U579" s="237">
        <v>14.355</v>
      </c>
      <c r="V579" s="237">
        <v>13.983000000000001</v>
      </c>
      <c r="W579" s="237">
        <v>13.629</v>
      </c>
      <c r="X579" s="237">
        <v>13.292999999999999</v>
      </c>
      <c r="Y579" s="237">
        <v>12.974</v>
      </c>
      <c r="Z579" s="237">
        <v>12.669</v>
      </c>
      <c r="AA579" s="237">
        <v>12.378</v>
      </c>
      <c r="AB579" s="237">
        <v>12.095000000000001</v>
      </c>
      <c r="AC579" s="237">
        <v>11.827</v>
      </c>
      <c r="AD579" s="237">
        <v>11.571</v>
      </c>
      <c r="AE579" s="237">
        <v>11.324</v>
      </c>
      <c r="AF579" s="237">
        <v>11.086</v>
      </c>
      <c r="AG579" s="237">
        <v>10.856999999999999</v>
      </c>
      <c r="AH579" s="238">
        <v>10.635</v>
      </c>
    </row>
    <row r="580" spans="1:34" x14ac:dyDescent="0.25">
      <c r="A580" s="51" t="s">
        <v>1169</v>
      </c>
      <c r="B580" s="177">
        <v>271877</v>
      </c>
      <c r="C580" s="175" t="s">
        <v>674</v>
      </c>
      <c r="D580" s="175">
        <v>50</v>
      </c>
      <c r="E580" s="175">
        <v>140</v>
      </c>
      <c r="F580" s="237">
        <v>1661.32</v>
      </c>
      <c r="G580" s="237">
        <v>12349.36</v>
      </c>
      <c r="H580" s="237">
        <v>8365.1830000000009</v>
      </c>
      <c r="I580" s="237">
        <v>0.59899999999999998</v>
      </c>
      <c r="J580" s="237">
        <v>13.481</v>
      </c>
      <c r="K580" s="237">
        <v>2E-3</v>
      </c>
      <c r="L580" s="237">
        <v>4.75</v>
      </c>
      <c r="M580" s="175">
        <v>2000</v>
      </c>
      <c r="N580" s="55">
        <v>10</v>
      </c>
      <c r="O580" s="60">
        <v>17.155000000000001</v>
      </c>
      <c r="P580" s="237">
        <v>16.632999999999999</v>
      </c>
      <c r="Q580" s="237">
        <v>16.143999999999998</v>
      </c>
      <c r="R580" s="237">
        <v>15.680999999999999</v>
      </c>
      <c r="S580" s="237">
        <v>15.244999999999999</v>
      </c>
      <c r="T580" s="237">
        <v>14.831</v>
      </c>
      <c r="U580" s="237">
        <v>14.438000000000001</v>
      </c>
      <c r="V580" s="237">
        <v>14.065</v>
      </c>
      <c r="W580" s="237">
        <v>13.711</v>
      </c>
      <c r="X580" s="237">
        <v>13.374000000000001</v>
      </c>
      <c r="Y580" s="237">
        <v>13.052</v>
      </c>
      <c r="Z580" s="237">
        <v>12.743</v>
      </c>
      <c r="AA580" s="237">
        <v>12.45</v>
      </c>
      <c r="AB580" s="237">
        <v>12.167999999999999</v>
      </c>
      <c r="AC580" s="237">
        <v>11.897</v>
      </c>
      <c r="AD580" s="237">
        <v>11.635999999999999</v>
      </c>
      <c r="AE580" s="237">
        <v>11.388</v>
      </c>
      <c r="AF580" s="237">
        <v>11.148999999999999</v>
      </c>
      <c r="AG580" s="237">
        <v>10.917</v>
      </c>
      <c r="AH580" s="238">
        <v>10.698</v>
      </c>
    </row>
    <row r="581" spans="1:34" x14ac:dyDescent="0.25">
      <c r="A581" s="51" t="s">
        <v>1169</v>
      </c>
      <c r="B581" s="177">
        <v>271877</v>
      </c>
      <c r="C581" s="175" t="s">
        <v>674</v>
      </c>
      <c r="D581" s="175">
        <v>50</v>
      </c>
      <c r="E581" s="175">
        <v>140</v>
      </c>
      <c r="F581" s="237">
        <v>1665.73</v>
      </c>
      <c r="G581" s="237">
        <v>12320.79</v>
      </c>
      <c r="H581" s="237">
        <v>8350.9500000000007</v>
      </c>
      <c r="I581" s="237">
        <v>3.677</v>
      </c>
      <c r="J581" s="237">
        <v>13.476000000000001</v>
      </c>
      <c r="K581" s="237">
        <v>3.0000000000000001E-3</v>
      </c>
      <c r="L581" s="237">
        <v>4.7530000000000001</v>
      </c>
      <c r="M581" s="175">
        <v>2000</v>
      </c>
      <c r="N581" s="55">
        <v>10</v>
      </c>
      <c r="O581" s="60">
        <v>17.161999999999999</v>
      </c>
      <c r="P581" s="237">
        <v>16.641999999999999</v>
      </c>
      <c r="Q581" s="237">
        <v>16.154</v>
      </c>
      <c r="R581" s="237">
        <v>15.691000000000001</v>
      </c>
      <c r="S581" s="237">
        <v>15.252000000000001</v>
      </c>
      <c r="T581" s="237">
        <v>14.840999999999999</v>
      </c>
      <c r="U581" s="237">
        <v>14.449</v>
      </c>
      <c r="V581" s="237">
        <v>14.076000000000001</v>
      </c>
      <c r="W581" s="237">
        <v>13.718999999999999</v>
      </c>
      <c r="X581" s="237">
        <v>13.382999999999999</v>
      </c>
      <c r="Y581" s="237">
        <v>13.061</v>
      </c>
      <c r="Z581" s="237">
        <v>12.753</v>
      </c>
      <c r="AA581" s="237">
        <v>12.458</v>
      </c>
      <c r="AB581" s="237">
        <v>12.177</v>
      </c>
      <c r="AC581" s="237">
        <v>11.906000000000001</v>
      </c>
      <c r="AD581" s="237">
        <v>11.646000000000001</v>
      </c>
      <c r="AE581" s="237">
        <v>11.397</v>
      </c>
      <c r="AF581" s="237">
        <v>11.157999999999999</v>
      </c>
      <c r="AG581" s="237">
        <v>10.927</v>
      </c>
      <c r="AH581" s="238">
        <v>10.705</v>
      </c>
    </row>
    <row r="582" spans="1:34" x14ac:dyDescent="0.25">
      <c r="A582" s="51" t="s">
        <v>1170</v>
      </c>
      <c r="B582" s="177">
        <v>271878</v>
      </c>
      <c r="C582" s="175">
        <v>314</v>
      </c>
      <c r="D582" s="175" t="s">
        <v>1230</v>
      </c>
      <c r="E582" s="175">
        <v>197</v>
      </c>
      <c r="F582" s="237">
        <v>2815.96</v>
      </c>
      <c r="G582" s="237">
        <v>4707.3999999999996</v>
      </c>
      <c r="H582" s="237">
        <v>1467.4939999999999</v>
      </c>
      <c r="I582" s="237">
        <v>2.016</v>
      </c>
      <c r="J582" s="237">
        <v>9.048</v>
      </c>
      <c r="K582" s="237">
        <v>0.03</v>
      </c>
      <c r="L582" s="237">
        <v>0.497</v>
      </c>
      <c r="M582" s="175">
        <v>2000</v>
      </c>
      <c r="N582" s="55">
        <v>10</v>
      </c>
      <c r="O582" s="60">
        <v>12.275</v>
      </c>
      <c r="P582" s="237">
        <v>11.772</v>
      </c>
      <c r="Q582" s="237">
        <v>11.314</v>
      </c>
      <c r="R582" s="237">
        <v>10.894</v>
      </c>
      <c r="S582" s="237">
        <v>10.503</v>
      </c>
      <c r="T582" s="237">
        <v>10.141999999999999</v>
      </c>
      <c r="U582" s="237">
        <v>9.7989999999999995</v>
      </c>
      <c r="V582" s="237">
        <v>9.4990000000000006</v>
      </c>
      <c r="W582" s="237">
        <v>9.2080000000000002</v>
      </c>
      <c r="X582" s="237">
        <v>8.9269999999999996</v>
      </c>
      <c r="Y582" s="237">
        <v>8.6539999999999999</v>
      </c>
      <c r="Z582" s="237">
        <v>8.3979999999999997</v>
      </c>
      <c r="AA582" s="237">
        <v>8.1669999999999998</v>
      </c>
      <c r="AB582" s="237">
        <v>7.95</v>
      </c>
      <c r="AC582" s="237">
        <v>7.7320000000000002</v>
      </c>
      <c r="AD582" s="237">
        <v>7.532</v>
      </c>
      <c r="AE582" s="237">
        <v>7.3159999999999998</v>
      </c>
      <c r="AF582" s="237">
        <v>7.133</v>
      </c>
      <c r="AG582" s="237">
        <v>6.9560000000000004</v>
      </c>
      <c r="AH582" s="238">
        <v>6.79</v>
      </c>
    </row>
    <row r="583" spans="1:34" x14ac:dyDescent="0.25">
      <c r="A583" s="51" t="s">
        <v>1170</v>
      </c>
      <c r="B583" s="177">
        <v>271878</v>
      </c>
      <c r="C583" s="175">
        <v>314</v>
      </c>
      <c r="D583" s="175" t="s">
        <v>1230</v>
      </c>
      <c r="E583" s="175">
        <v>197</v>
      </c>
      <c r="F583" s="237">
        <v>2856.25</v>
      </c>
      <c r="G583" s="237">
        <v>4755.24</v>
      </c>
      <c r="H583" s="237">
        <v>1481.903</v>
      </c>
      <c r="I583" s="237">
        <v>0.68</v>
      </c>
      <c r="J583" s="237">
        <v>9.1170000000000009</v>
      </c>
      <c r="K583" s="237">
        <v>2.5999999999999999E-2</v>
      </c>
      <c r="L583" s="237">
        <v>0.497</v>
      </c>
      <c r="M583" s="175">
        <v>2000</v>
      </c>
      <c r="N583" s="55">
        <v>10</v>
      </c>
      <c r="O583" s="60">
        <v>12.388999999999999</v>
      </c>
      <c r="P583" s="237">
        <v>11.882</v>
      </c>
      <c r="Q583" s="237">
        <v>11.429</v>
      </c>
      <c r="R583" s="237">
        <v>11.004</v>
      </c>
      <c r="S583" s="237">
        <v>10.603</v>
      </c>
      <c r="T583" s="237">
        <v>10.236000000000001</v>
      </c>
      <c r="U583" s="237">
        <v>9.8870000000000005</v>
      </c>
      <c r="V583" s="237">
        <v>9.5690000000000008</v>
      </c>
      <c r="W583" s="237">
        <v>9.2739999999999991</v>
      </c>
      <c r="X583" s="237">
        <v>8.9860000000000007</v>
      </c>
      <c r="Y583" s="237">
        <v>8.7140000000000004</v>
      </c>
      <c r="Z583" s="237">
        <v>8.4580000000000002</v>
      </c>
      <c r="AA583" s="237">
        <v>8.2170000000000005</v>
      </c>
      <c r="AB583" s="237">
        <v>7.9850000000000003</v>
      </c>
      <c r="AC583" s="237">
        <v>7.7690000000000001</v>
      </c>
      <c r="AD583" s="237">
        <v>7.5679999999999996</v>
      </c>
      <c r="AE583" s="237">
        <v>7.367</v>
      </c>
      <c r="AF583" s="237">
        <v>7.181</v>
      </c>
      <c r="AG583" s="237">
        <v>6.9980000000000002</v>
      </c>
      <c r="AH583" s="238">
        <v>6.8339999999999996</v>
      </c>
    </row>
    <row r="584" spans="1:34" x14ac:dyDescent="0.25">
      <c r="A584" s="51" t="s">
        <v>1170</v>
      </c>
      <c r="B584" s="177">
        <v>271878</v>
      </c>
      <c r="C584" s="175">
        <v>314</v>
      </c>
      <c r="D584" s="175" t="s">
        <v>1230</v>
      </c>
      <c r="E584" s="175">
        <v>197</v>
      </c>
      <c r="F584" s="237">
        <v>2874.09</v>
      </c>
      <c r="G584" s="237">
        <v>4765.75</v>
      </c>
      <c r="H584" s="237">
        <v>1485.931</v>
      </c>
      <c r="I584" s="237">
        <v>0.17199999999999999</v>
      </c>
      <c r="J584" s="237">
        <v>9.1720000000000006</v>
      </c>
      <c r="K584" s="237">
        <v>2.1999999999999999E-2</v>
      </c>
      <c r="L584" s="237">
        <v>0.497</v>
      </c>
      <c r="M584" s="175">
        <v>2000</v>
      </c>
      <c r="N584" s="55">
        <v>10</v>
      </c>
      <c r="O584" s="60">
        <v>12.457000000000001</v>
      </c>
      <c r="P584" s="237">
        <v>11.968</v>
      </c>
      <c r="Q584" s="237">
        <v>11.493</v>
      </c>
      <c r="R584" s="237">
        <v>11.067</v>
      </c>
      <c r="S584" s="237">
        <v>10.657999999999999</v>
      </c>
      <c r="T584" s="237">
        <v>10.304</v>
      </c>
      <c r="U584" s="237">
        <v>9.9649999999999999</v>
      </c>
      <c r="V584" s="237">
        <v>9.6219999999999999</v>
      </c>
      <c r="W584" s="237">
        <v>9.3079999999999998</v>
      </c>
      <c r="X584" s="237">
        <v>9.0399999999999991</v>
      </c>
      <c r="Y584" s="237">
        <v>8.7620000000000005</v>
      </c>
      <c r="Z584" s="237">
        <v>8.5139999999999993</v>
      </c>
      <c r="AA584" s="237">
        <v>8.2789999999999999</v>
      </c>
      <c r="AB584" s="237">
        <v>8.0519999999999996</v>
      </c>
      <c r="AC584" s="237">
        <v>7.8150000000000004</v>
      </c>
      <c r="AD584" s="237">
        <v>7.609</v>
      </c>
      <c r="AE584" s="237">
        <v>7.4130000000000003</v>
      </c>
      <c r="AF584" s="237">
        <v>7.2110000000000003</v>
      </c>
      <c r="AG584" s="237">
        <v>7.04</v>
      </c>
      <c r="AH584" s="238">
        <v>6.8630000000000004</v>
      </c>
    </row>
    <row r="585" spans="1:34" x14ac:dyDescent="0.25">
      <c r="A585" s="51" t="s">
        <v>1171</v>
      </c>
      <c r="B585" s="177">
        <v>271879</v>
      </c>
      <c r="C585" s="175">
        <v>391</v>
      </c>
      <c r="D585" s="175" t="s">
        <v>1230</v>
      </c>
      <c r="E585" s="175">
        <v>54</v>
      </c>
      <c r="F585" s="237">
        <v>1043.23</v>
      </c>
      <c r="G585" s="237">
        <v>8149.33</v>
      </c>
      <c r="H585" s="237">
        <v>575.45299999999997</v>
      </c>
      <c r="I585" s="237">
        <v>1.5740000000000001</v>
      </c>
      <c r="J585" s="237">
        <v>13.573</v>
      </c>
      <c r="K585" s="237">
        <v>4.2999999999999997E-2</v>
      </c>
      <c r="L585" s="237">
        <v>0.51100000000000001</v>
      </c>
      <c r="M585" s="175">
        <v>2000</v>
      </c>
      <c r="N585" s="55">
        <v>10</v>
      </c>
      <c r="O585" s="60">
        <v>17.021999999999998</v>
      </c>
      <c r="P585" s="237">
        <v>16.518999999999998</v>
      </c>
      <c r="Q585" s="237">
        <v>16.038</v>
      </c>
      <c r="R585" s="237">
        <v>15.576000000000001</v>
      </c>
      <c r="S585" s="237">
        <v>15.15</v>
      </c>
      <c r="T585" s="237">
        <v>14.757</v>
      </c>
      <c r="U585" s="237">
        <v>14.388</v>
      </c>
      <c r="V585" s="237">
        <v>14.037000000000001</v>
      </c>
      <c r="W585" s="237">
        <v>13.71</v>
      </c>
      <c r="X585" s="237">
        <v>13.42</v>
      </c>
      <c r="Y585" s="237">
        <v>13.127000000000001</v>
      </c>
      <c r="Z585" s="237">
        <v>12.808</v>
      </c>
      <c r="AA585" s="237">
        <v>12.544</v>
      </c>
      <c r="AB585" s="237">
        <v>12.279</v>
      </c>
      <c r="AC585" s="237">
        <v>12.007999999999999</v>
      </c>
      <c r="AD585" s="237">
        <v>11.757999999999999</v>
      </c>
      <c r="AE585" s="237">
        <v>11.531000000000001</v>
      </c>
      <c r="AF585" s="237">
        <v>11.29</v>
      </c>
      <c r="AG585" s="237">
        <v>11.065</v>
      </c>
      <c r="AH585" s="238">
        <v>10.88</v>
      </c>
    </row>
    <row r="586" spans="1:34" x14ac:dyDescent="0.25">
      <c r="A586" s="51" t="s">
        <v>1171</v>
      </c>
      <c r="B586" s="177">
        <v>271879</v>
      </c>
      <c r="C586" s="175">
        <v>391</v>
      </c>
      <c r="D586" s="175" t="s">
        <v>1230</v>
      </c>
      <c r="E586" s="175">
        <v>54</v>
      </c>
      <c r="F586" s="237">
        <v>1120.57</v>
      </c>
      <c r="G586" s="237">
        <v>8678.66</v>
      </c>
      <c r="H586" s="237">
        <v>602.37199999999996</v>
      </c>
      <c r="I586" s="237">
        <v>6.5620000000000003</v>
      </c>
      <c r="J586" s="237">
        <v>14.192</v>
      </c>
      <c r="K586" s="237">
        <v>0.157</v>
      </c>
      <c r="L586" s="237">
        <v>0.503</v>
      </c>
      <c r="M586" s="175">
        <v>2000</v>
      </c>
      <c r="N586" s="55">
        <v>10</v>
      </c>
      <c r="O586" s="60">
        <v>17.553999999999998</v>
      </c>
      <c r="P586" s="237">
        <v>17.062999999999999</v>
      </c>
      <c r="Q586" s="237">
        <v>16.582000000000001</v>
      </c>
      <c r="R586" s="237">
        <v>16.116</v>
      </c>
      <c r="S586" s="237">
        <v>15.683999999999999</v>
      </c>
      <c r="T586" s="237">
        <v>15.294</v>
      </c>
      <c r="U586" s="237">
        <v>14.926</v>
      </c>
      <c r="V586" s="237">
        <v>14.574</v>
      </c>
      <c r="W586" s="237">
        <v>14.233000000000001</v>
      </c>
      <c r="X586" s="237">
        <v>13.891</v>
      </c>
      <c r="Y586" s="237">
        <v>13.587999999999999</v>
      </c>
      <c r="Z586" s="237">
        <v>13.301</v>
      </c>
      <c r="AA586" s="237">
        <v>13.012</v>
      </c>
      <c r="AB586" s="237">
        <v>12.72</v>
      </c>
      <c r="AC586" s="237">
        <v>12.433999999999999</v>
      </c>
      <c r="AD586" s="237">
        <v>12.176</v>
      </c>
      <c r="AE586" s="237">
        <v>11.916</v>
      </c>
      <c r="AF586" s="237">
        <v>11.676</v>
      </c>
      <c r="AG586" s="237">
        <v>11.451000000000001</v>
      </c>
      <c r="AH586" s="238">
        <v>11.233000000000001</v>
      </c>
    </row>
    <row r="587" spans="1:34" x14ac:dyDescent="0.25">
      <c r="A587" s="51" t="s">
        <v>1171</v>
      </c>
      <c r="B587" s="177">
        <v>271879</v>
      </c>
      <c r="C587" s="175">
        <v>391</v>
      </c>
      <c r="D587" s="175" t="s">
        <v>1230</v>
      </c>
      <c r="E587" s="175">
        <v>54</v>
      </c>
      <c r="F587" s="237">
        <v>1150.6300000000001</v>
      </c>
      <c r="G587" s="237">
        <v>9008.1299999999992</v>
      </c>
      <c r="H587" s="237">
        <v>6224.2489999999998</v>
      </c>
      <c r="I587" s="237">
        <v>8.7219999999999995</v>
      </c>
      <c r="J587" s="237">
        <v>14.62</v>
      </c>
      <c r="K587" s="237">
        <v>7.0000000000000001E-3</v>
      </c>
      <c r="L587" s="237">
        <v>5.0030000000000001</v>
      </c>
      <c r="M587" s="175">
        <v>2000</v>
      </c>
      <c r="N587" s="55">
        <v>10</v>
      </c>
      <c r="O587" s="60">
        <v>18.370999999999999</v>
      </c>
      <c r="P587" s="237">
        <v>17.841000000000001</v>
      </c>
      <c r="Q587" s="237">
        <v>17.341999999999999</v>
      </c>
      <c r="R587" s="237">
        <v>16.869</v>
      </c>
      <c r="S587" s="237">
        <v>16.423999999999999</v>
      </c>
      <c r="T587" s="237">
        <v>16</v>
      </c>
      <c r="U587" s="237">
        <v>15.597</v>
      </c>
      <c r="V587" s="237">
        <v>15.215999999999999</v>
      </c>
      <c r="W587" s="237">
        <v>14.852</v>
      </c>
      <c r="X587" s="237">
        <v>14.503</v>
      </c>
      <c r="Y587" s="237">
        <v>14.169</v>
      </c>
      <c r="Z587" s="237">
        <v>13.851000000000001</v>
      </c>
      <c r="AA587" s="237">
        <v>13.545</v>
      </c>
      <c r="AB587" s="237">
        <v>13.252000000000001</v>
      </c>
      <c r="AC587" s="237">
        <v>12.975</v>
      </c>
      <c r="AD587" s="237">
        <v>12.706</v>
      </c>
      <c r="AE587" s="237">
        <v>12.446</v>
      </c>
      <c r="AF587" s="237">
        <v>12.196999999999999</v>
      </c>
      <c r="AG587" s="237">
        <v>11.959</v>
      </c>
      <c r="AH587" s="238">
        <v>11.728</v>
      </c>
    </row>
    <row r="588" spans="1:34" x14ac:dyDescent="0.25">
      <c r="A588" s="51" t="s">
        <v>1172</v>
      </c>
      <c r="B588" s="177">
        <v>271880</v>
      </c>
      <c r="C588" s="175" t="s">
        <v>674</v>
      </c>
      <c r="D588" s="175">
        <v>60</v>
      </c>
      <c r="E588" s="175">
        <v>146</v>
      </c>
      <c r="F588" s="237">
        <v>0.82</v>
      </c>
      <c r="G588" s="237">
        <v>9.33</v>
      </c>
      <c r="H588" s="237">
        <v>4.8070000000000004</v>
      </c>
      <c r="I588" s="237">
        <v>2E-3</v>
      </c>
      <c r="J588" s="237">
        <v>115.83</v>
      </c>
      <c r="K588" s="237">
        <v>0.32200000000000001</v>
      </c>
      <c r="L588" s="237">
        <v>4.992</v>
      </c>
      <c r="M588" s="175">
        <v>2000</v>
      </c>
      <c r="N588" s="55">
        <v>10</v>
      </c>
      <c r="O588" s="60">
        <v>130.94</v>
      </c>
      <c r="P588" s="237">
        <v>128.63</v>
      </c>
      <c r="Q588" s="237">
        <v>126.09</v>
      </c>
      <c r="R588" s="237">
        <v>124.21</v>
      </c>
      <c r="S588" s="237">
        <v>122.69</v>
      </c>
      <c r="T588" s="237">
        <v>121.05</v>
      </c>
      <c r="U588" s="237">
        <v>119.15</v>
      </c>
      <c r="V588" s="237">
        <v>117.85</v>
      </c>
      <c r="W588" s="237">
        <v>116.11</v>
      </c>
      <c r="X588" s="237">
        <v>115.51</v>
      </c>
      <c r="Y588" s="237">
        <v>113.88</v>
      </c>
      <c r="Z588" s="237">
        <v>111.26</v>
      </c>
      <c r="AA588" s="237">
        <v>109.49</v>
      </c>
      <c r="AB588" s="237">
        <v>108.16</v>
      </c>
      <c r="AC588" s="237">
        <v>107.29</v>
      </c>
      <c r="AD588" s="237">
        <v>105.83</v>
      </c>
      <c r="AE588" s="237">
        <v>104.6</v>
      </c>
      <c r="AF588" s="237">
        <v>103.88</v>
      </c>
      <c r="AG588" s="237">
        <v>102.33</v>
      </c>
      <c r="AH588" s="238">
        <v>101.47</v>
      </c>
    </row>
    <row r="589" spans="1:34" x14ac:dyDescent="0.25">
      <c r="A589" s="51" t="s">
        <v>1172</v>
      </c>
      <c r="B589" s="177">
        <v>271880</v>
      </c>
      <c r="C589" s="175" t="s">
        <v>674</v>
      </c>
      <c r="D589" s="175">
        <v>60</v>
      </c>
      <c r="E589" s="175">
        <v>146</v>
      </c>
      <c r="F589" s="237">
        <v>0.81</v>
      </c>
      <c r="G589" s="237">
        <v>9.3000000000000007</v>
      </c>
      <c r="H589" s="237">
        <v>4.7910000000000004</v>
      </c>
      <c r="I589" s="237">
        <v>2E-3</v>
      </c>
      <c r="J589" s="237">
        <v>116.57</v>
      </c>
      <c r="K589" s="237">
        <v>0.28599999999999998</v>
      </c>
      <c r="L589" s="237">
        <v>4.9909999999999997</v>
      </c>
      <c r="M589" s="175">
        <v>2000</v>
      </c>
      <c r="N589" s="55">
        <v>10</v>
      </c>
      <c r="O589" s="60">
        <v>131.43</v>
      </c>
      <c r="P589" s="237">
        <v>129.33000000000001</v>
      </c>
      <c r="Q589" s="237">
        <v>126.86</v>
      </c>
      <c r="R589" s="237">
        <v>124.62</v>
      </c>
      <c r="S589" s="237">
        <v>123.45</v>
      </c>
      <c r="T589" s="237">
        <v>121.68</v>
      </c>
      <c r="U589" s="237">
        <v>120.18</v>
      </c>
      <c r="V589" s="237">
        <v>118.08</v>
      </c>
      <c r="W589" s="237">
        <v>116.27</v>
      </c>
      <c r="X589" s="237">
        <v>115.25</v>
      </c>
      <c r="Y589" s="237">
        <v>113.37</v>
      </c>
      <c r="Z589" s="237">
        <v>112.62</v>
      </c>
      <c r="AA589" s="237">
        <v>111.53</v>
      </c>
      <c r="AB589" s="237">
        <v>109.77</v>
      </c>
      <c r="AC589" s="237">
        <v>108</v>
      </c>
      <c r="AD589" s="237">
        <v>107.31</v>
      </c>
      <c r="AE589" s="237">
        <v>106.34</v>
      </c>
      <c r="AF589" s="237">
        <v>104.3</v>
      </c>
      <c r="AG589" s="237">
        <v>103.02</v>
      </c>
      <c r="AH589" s="238">
        <v>102.4</v>
      </c>
    </row>
    <row r="590" spans="1:34" x14ac:dyDescent="0.25">
      <c r="A590" s="51" t="s">
        <v>1172</v>
      </c>
      <c r="B590" s="177">
        <v>271880</v>
      </c>
      <c r="C590" s="175" t="s">
        <v>674</v>
      </c>
      <c r="D590" s="175">
        <v>60</v>
      </c>
      <c r="E590" s="175">
        <v>146</v>
      </c>
      <c r="F590" s="237">
        <v>0.81</v>
      </c>
      <c r="G590" s="237">
        <v>9.24</v>
      </c>
      <c r="H590" s="237">
        <v>4.7619999999999996</v>
      </c>
      <c r="I590" s="237">
        <v>1E-3</v>
      </c>
      <c r="J590" s="237">
        <v>116.61</v>
      </c>
      <c r="K590" s="237">
        <v>0.317</v>
      </c>
      <c r="L590" s="237">
        <v>4.992</v>
      </c>
      <c r="M590" s="175">
        <v>2000</v>
      </c>
      <c r="N590" s="55">
        <v>10</v>
      </c>
      <c r="O590" s="60">
        <v>134.34</v>
      </c>
      <c r="P590" s="237">
        <v>132.16999999999999</v>
      </c>
      <c r="Q590" s="237">
        <v>129.66999999999999</v>
      </c>
      <c r="R590" s="237">
        <v>127.82</v>
      </c>
      <c r="S590" s="237">
        <v>125.06</v>
      </c>
      <c r="T590" s="237">
        <v>122.87</v>
      </c>
      <c r="U590" s="237">
        <v>121.54</v>
      </c>
      <c r="V590" s="237">
        <v>119.81</v>
      </c>
      <c r="W590" s="237">
        <v>119.2</v>
      </c>
      <c r="X590" s="237">
        <v>117.8</v>
      </c>
      <c r="Y590" s="237">
        <v>115.56</v>
      </c>
      <c r="Z590" s="237">
        <v>113.88</v>
      </c>
      <c r="AA590" s="237">
        <v>112.47</v>
      </c>
      <c r="AB590" s="237">
        <v>111.67</v>
      </c>
      <c r="AC590" s="237">
        <v>110.14</v>
      </c>
      <c r="AD590" s="237">
        <v>108.5</v>
      </c>
      <c r="AE590" s="237">
        <v>107.77</v>
      </c>
      <c r="AF590" s="237">
        <v>106.97</v>
      </c>
      <c r="AG590" s="237">
        <v>105.75</v>
      </c>
      <c r="AH590" s="238">
        <v>104.3</v>
      </c>
    </row>
    <row r="591" spans="1:34" x14ac:dyDescent="0.25">
      <c r="A591" s="51" t="s">
        <v>1173</v>
      </c>
      <c r="B591" s="177">
        <v>271881</v>
      </c>
      <c r="C591" s="175" t="s">
        <v>674</v>
      </c>
      <c r="D591" s="175">
        <v>60</v>
      </c>
      <c r="E591" s="175">
        <v>140</v>
      </c>
      <c r="F591" s="237">
        <v>0.97</v>
      </c>
      <c r="G591" s="237">
        <v>11.25</v>
      </c>
      <c r="H591" s="237">
        <v>5.5609999999999999</v>
      </c>
      <c r="I591" s="237">
        <v>4.0000000000000001E-3</v>
      </c>
      <c r="J591" s="237">
        <v>102.16</v>
      </c>
      <c r="K591" s="237">
        <v>0.16900000000000001</v>
      </c>
      <c r="L591" s="237">
        <v>4.992</v>
      </c>
      <c r="M591" s="175">
        <v>2000</v>
      </c>
      <c r="N591" s="55">
        <v>10</v>
      </c>
      <c r="O591" s="60">
        <v>115.18</v>
      </c>
      <c r="P591" s="237">
        <v>113.44</v>
      </c>
      <c r="Q591" s="237">
        <v>111.75</v>
      </c>
      <c r="R591" s="237">
        <v>110.56</v>
      </c>
      <c r="S591" s="237">
        <v>109.58</v>
      </c>
      <c r="T591" s="237">
        <v>107.86</v>
      </c>
      <c r="U591" s="237">
        <v>106.58</v>
      </c>
      <c r="V591" s="237">
        <v>104.52</v>
      </c>
      <c r="W591" s="237">
        <v>102.93</v>
      </c>
      <c r="X591" s="237">
        <v>101.15</v>
      </c>
      <c r="Y591" s="237">
        <v>99.823999999999998</v>
      </c>
      <c r="Z591" s="237">
        <v>99.622</v>
      </c>
      <c r="AA591" s="237">
        <v>98.537999999999997</v>
      </c>
      <c r="AB591" s="237">
        <v>97.325000000000003</v>
      </c>
      <c r="AC591" s="237">
        <v>96.236999999999995</v>
      </c>
      <c r="AD591" s="237">
        <v>95.399000000000001</v>
      </c>
      <c r="AE591" s="237">
        <v>93.923000000000002</v>
      </c>
      <c r="AF591" s="237">
        <v>93.114000000000004</v>
      </c>
      <c r="AG591" s="237">
        <v>92.45</v>
      </c>
      <c r="AH591" s="238">
        <v>91.233000000000004</v>
      </c>
    </row>
    <row r="592" spans="1:34" x14ac:dyDescent="0.25">
      <c r="A592" s="51" t="s">
        <v>1173</v>
      </c>
      <c r="B592" s="177">
        <v>271881</v>
      </c>
      <c r="C592" s="175" t="s">
        <v>674</v>
      </c>
      <c r="D592" s="175">
        <v>60</v>
      </c>
      <c r="E592" s="175">
        <v>140</v>
      </c>
      <c r="F592" s="237">
        <v>0.96</v>
      </c>
      <c r="G592" s="237">
        <v>11.1</v>
      </c>
      <c r="H592" s="237">
        <v>5.484</v>
      </c>
      <c r="I592" s="237">
        <v>3.0000000000000001E-3</v>
      </c>
      <c r="J592" s="237">
        <v>104.59</v>
      </c>
      <c r="K592" s="237">
        <v>0.38</v>
      </c>
      <c r="L592" s="237">
        <v>4.9909999999999997</v>
      </c>
      <c r="M592" s="175">
        <v>2000</v>
      </c>
      <c r="N592" s="55">
        <v>10</v>
      </c>
      <c r="O592" s="60">
        <v>117.83</v>
      </c>
      <c r="P592" s="237">
        <v>115.95</v>
      </c>
      <c r="Q592" s="237">
        <v>114.16</v>
      </c>
      <c r="R592" s="237">
        <v>112.77</v>
      </c>
      <c r="S592" s="237">
        <v>111.14</v>
      </c>
      <c r="T592" s="237">
        <v>109.33</v>
      </c>
      <c r="U592" s="237">
        <v>107.09</v>
      </c>
      <c r="V592" s="237">
        <v>106.16</v>
      </c>
      <c r="W592" s="237">
        <v>105.17</v>
      </c>
      <c r="X592" s="237">
        <v>103.74</v>
      </c>
      <c r="Y592" s="237">
        <v>102.85</v>
      </c>
      <c r="Z592" s="237">
        <v>101.85</v>
      </c>
      <c r="AA592" s="237">
        <v>100.83</v>
      </c>
      <c r="AB592" s="237">
        <v>99.295000000000002</v>
      </c>
      <c r="AC592" s="237">
        <v>97.813999999999993</v>
      </c>
      <c r="AD592" s="237">
        <v>96.840999999999994</v>
      </c>
      <c r="AE592" s="237">
        <v>96.23</v>
      </c>
      <c r="AF592" s="237">
        <v>95.248000000000005</v>
      </c>
      <c r="AG592" s="237">
        <v>94.481999999999999</v>
      </c>
      <c r="AH592" s="238">
        <v>93.210999999999999</v>
      </c>
    </row>
    <row r="593" spans="1:34" x14ac:dyDescent="0.25">
      <c r="A593" s="51" t="s">
        <v>1173</v>
      </c>
      <c r="B593" s="177">
        <v>271881</v>
      </c>
      <c r="C593" s="175" t="s">
        <v>674</v>
      </c>
      <c r="D593" s="175">
        <v>60</v>
      </c>
      <c r="E593" s="175">
        <v>140</v>
      </c>
      <c r="F593" s="237">
        <v>0.95</v>
      </c>
      <c r="G593" s="237">
        <v>10.97</v>
      </c>
      <c r="H593" s="237">
        <v>5.423</v>
      </c>
      <c r="I593" s="237">
        <v>4.0000000000000001E-3</v>
      </c>
      <c r="J593" s="237">
        <v>106.19</v>
      </c>
      <c r="K593" s="237">
        <v>0.32900000000000001</v>
      </c>
      <c r="L593" s="237">
        <v>4.9909999999999997</v>
      </c>
      <c r="M593" s="175">
        <v>2000</v>
      </c>
      <c r="N593" s="55">
        <v>10</v>
      </c>
      <c r="O593" s="60">
        <v>119.62</v>
      </c>
      <c r="P593" s="237">
        <v>117.76</v>
      </c>
      <c r="Q593" s="237">
        <v>116.46</v>
      </c>
      <c r="R593" s="237">
        <v>115.19</v>
      </c>
      <c r="S593" s="237">
        <v>113.94</v>
      </c>
      <c r="T593" s="237">
        <v>112.19</v>
      </c>
      <c r="U593" s="237">
        <v>110</v>
      </c>
      <c r="V593" s="237">
        <v>108.23</v>
      </c>
      <c r="W593" s="237">
        <v>106.94</v>
      </c>
      <c r="X593" s="237">
        <v>105.24</v>
      </c>
      <c r="Y593" s="237">
        <v>104.73</v>
      </c>
      <c r="Z593" s="237">
        <v>103.8</v>
      </c>
      <c r="AA593" s="237">
        <v>101.82</v>
      </c>
      <c r="AB593" s="237">
        <v>100.64</v>
      </c>
      <c r="AC593" s="237">
        <v>99.445999999999998</v>
      </c>
      <c r="AD593" s="237">
        <v>98.328999999999994</v>
      </c>
      <c r="AE593" s="237">
        <v>97.59</v>
      </c>
      <c r="AF593" s="237">
        <v>96.611999999999995</v>
      </c>
      <c r="AG593" s="237">
        <v>95.36</v>
      </c>
      <c r="AH593" s="238">
        <v>94.566999999999993</v>
      </c>
    </row>
    <row r="594" spans="1:34" x14ac:dyDescent="0.25">
      <c r="A594" s="51" t="s">
        <v>1174</v>
      </c>
      <c r="B594" s="177">
        <v>271882</v>
      </c>
      <c r="C594" s="175" t="s">
        <v>674</v>
      </c>
      <c r="D594" s="175">
        <v>60</v>
      </c>
      <c r="E594" s="175">
        <v>140</v>
      </c>
      <c r="F594" s="237">
        <v>5</v>
      </c>
      <c r="G594" s="237">
        <v>53.25</v>
      </c>
      <c r="H594" s="237">
        <v>26.318999999999999</v>
      </c>
      <c r="I594" s="237">
        <v>3.6999999999999998E-2</v>
      </c>
      <c r="J594" s="237">
        <v>24.431000000000001</v>
      </c>
      <c r="K594" s="237">
        <v>6.6000000000000003E-2</v>
      </c>
      <c r="L594" s="237">
        <v>4.9909999999999997</v>
      </c>
      <c r="M594" s="175">
        <v>2000</v>
      </c>
      <c r="N594" s="55">
        <v>10</v>
      </c>
      <c r="O594" s="60">
        <v>28.175000000000001</v>
      </c>
      <c r="P594" s="237">
        <v>27.643999999999998</v>
      </c>
      <c r="Q594" s="237">
        <v>27.227</v>
      </c>
      <c r="R594" s="237">
        <v>26.858000000000001</v>
      </c>
      <c r="S594" s="237">
        <v>26.484000000000002</v>
      </c>
      <c r="T594" s="237">
        <v>26.126999999999999</v>
      </c>
      <c r="U594" s="237">
        <v>25.585000000000001</v>
      </c>
      <c r="V594" s="237">
        <v>25.295000000000002</v>
      </c>
      <c r="W594" s="237">
        <v>25.02</v>
      </c>
      <c r="X594" s="237">
        <v>24.625</v>
      </c>
      <c r="Y594" s="237">
        <v>24.151</v>
      </c>
      <c r="Z594" s="237">
        <v>23.783999999999999</v>
      </c>
      <c r="AA594" s="237">
        <v>23.411000000000001</v>
      </c>
      <c r="AB594" s="237">
        <v>23.015999999999998</v>
      </c>
      <c r="AC594" s="237">
        <v>22.795999999999999</v>
      </c>
      <c r="AD594" s="237">
        <v>22.792000000000002</v>
      </c>
      <c r="AE594" s="237">
        <v>22.603000000000002</v>
      </c>
      <c r="AF594" s="237">
        <v>22.370999999999999</v>
      </c>
      <c r="AG594" s="237">
        <v>22.151</v>
      </c>
      <c r="AH594" s="238">
        <v>21.928999999999998</v>
      </c>
    </row>
    <row r="595" spans="1:34" x14ac:dyDescent="0.25">
      <c r="A595" s="51" t="s">
        <v>1174</v>
      </c>
      <c r="B595" s="177">
        <v>271882</v>
      </c>
      <c r="C595" s="175" t="s">
        <v>674</v>
      </c>
      <c r="D595" s="175">
        <v>60</v>
      </c>
      <c r="E595" s="175">
        <v>140</v>
      </c>
      <c r="F595" s="237">
        <v>5.0999999999999996</v>
      </c>
      <c r="G595" s="237">
        <v>54.17</v>
      </c>
      <c r="H595" s="237">
        <v>26.782</v>
      </c>
      <c r="I595" s="237">
        <v>2.1999999999999999E-2</v>
      </c>
      <c r="J595" s="237">
        <v>24.213000000000001</v>
      </c>
      <c r="K595" s="237">
        <v>3.5000000000000003E-2</v>
      </c>
      <c r="L595" s="237">
        <v>4.992</v>
      </c>
      <c r="M595" s="175">
        <v>2000</v>
      </c>
      <c r="N595" s="55">
        <v>10</v>
      </c>
      <c r="O595" s="60">
        <v>27.766999999999999</v>
      </c>
      <c r="P595" s="237">
        <v>27.259</v>
      </c>
      <c r="Q595" s="237">
        <v>26.942</v>
      </c>
      <c r="R595" s="237">
        <v>26.613</v>
      </c>
      <c r="S595" s="237">
        <v>26.216000000000001</v>
      </c>
      <c r="T595" s="237">
        <v>25.742000000000001</v>
      </c>
      <c r="U595" s="237">
        <v>25.356000000000002</v>
      </c>
      <c r="V595" s="237">
        <v>24.927</v>
      </c>
      <c r="W595" s="237">
        <v>24.550999999999998</v>
      </c>
      <c r="X595" s="237">
        <v>24.390999999999998</v>
      </c>
      <c r="Y595" s="237">
        <v>24.024999999999999</v>
      </c>
      <c r="Z595" s="237">
        <v>23.59</v>
      </c>
      <c r="AA595" s="237">
        <v>23.111999999999998</v>
      </c>
      <c r="AB595" s="237">
        <v>22.922999999999998</v>
      </c>
      <c r="AC595" s="237">
        <v>22.603999999999999</v>
      </c>
      <c r="AD595" s="237">
        <v>22.332999999999998</v>
      </c>
      <c r="AE595" s="237">
        <v>22.149000000000001</v>
      </c>
      <c r="AF595" s="237">
        <v>21.914999999999999</v>
      </c>
      <c r="AG595" s="237">
        <v>21.597000000000001</v>
      </c>
      <c r="AH595" s="238">
        <v>21.376000000000001</v>
      </c>
    </row>
    <row r="596" spans="1:34" x14ac:dyDescent="0.25">
      <c r="A596" s="51" t="s">
        <v>1174</v>
      </c>
      <c r="B596" s="177">
        <v>271882</v>
      </c>
      <c r="C596" s="175" t="s">
        <v>674</v>
      </c>
      <c r="D596" s="175">
        <v>60</v>
      </c>
      <c r="E596" s="175">
        <v>140</v>
      </c>
      <c r="F596" s="237">
        <v>5.23</v>
      </c>
      <c r="G596" s="237">
        <v>55.49</v>
      </c>
      <c r="H596" s="237">
        <v>27.439</v>
      </c>
      <c r="I596" s="237">
        <v>1.2E-2</v>
      </c>
      <c r="J596" s="237">
        <v>23.952999999999999</v>
      </c>
      <c r="K596" s="237">
        <v>2.9000000000000001E-2</v>
      </c>
      <c r="L596" s="237">
        <v>4.9930000000000003</v>
      </c>
      <c r="M596" s="175">
        <v>2000</v>
      </c>
      <c r="N596" s="55">
        <v>10</v>
      </c>
      <c r="O596" s="60">
        <v>27.257000000000001</v>
      </c>
      <c r="P596" s="237">
        <v>26.913</v>
      </c>
      <c r="Q596" s="237">
        <v>26.387</v>
      </c>
      <c r="R596" s="237">
        <v>25.893000000000001</v>
      </c>
      <c r="S596" s="237">
        <v>25.524999999999999</v>
      </c>
      <c r="T596" s="237">
        <v>25.323</v>
      </c>
      <c r="U596" s="237">
        <v>25.091999999999999</v>
      </c>
      <c r="V596" s="237">
        <v>24.79</v>
      </c>
      <c r="W596" s="237">
        <v>24.346</v>
      </c>
      <c r="X596" s="237">
        <v>23.975000000000001</v>
      </c>
      <c r="Y596" s="237">
        <v>23.574000000000002</v>
      </c>
      <c r="Z596" s="237">
        <v>23.177</v>
      </c>
      <c r="AA596" s="237">
        <v>23.007000000000001</v>
      </c>
      <c r="AB596" s="237">
        <v>22.780999999999999</v>
      </c>
      <c r="AC596" s="237">
        <v>22.457000000000001</v>
      </c>
      <c r="AD596" s="237">
        <v>22.102</v>
      </c>
      <c r="AE596" s="237">
        <v>21.809000000000001</v>
      </c>
      <c r="AF596" s="237">
        <v>21.422999999999998</v>
      </c>
      <c r="AG596" s="237">
        <v>21.329000000000001</v>
      </c>
      <c r="AH596" s="238">
        <v>21.064</v>
      </c>
    </row>
    <row r="597" spans="1:34" x14ac:dyDescent="0.25">
      <c r="A597" s="51" t="s">
        <v>1175</v>
      </c>
      <c r="B597" s="177">
        <v>271883</v>
      </c>
      <c r="C597" s="175" t="s">
        <v>674</v>
      </c>
      <c r="D597" s="175">
        <v>60</v>
      </c>
      <c r="E597" s="175">
        <v>124</v>
      </c>
      <c r="F597" s="237">
        <v>10.59</v>
      </c>
      <c r="G597" s="237">
        <v>123.33</v>
      </c>
      <c r="H597" s="237">
        <v>54.006999999999998</v>
      </c>
      <c r="I597" s="237">
        <v>2.7E-2</v>
      </c>
      <c r="J597" s="237">
        <v>10.295999999999999</v>
      </c>
      <c r="K597" s="237">
        <v>2.7E-2</v>
      </c>
      <c r="L597" s="237">
        <v>4.992</v>
      </c>
      <c r="M597" s="175">
        <v>2000</v>
      </c>
      <c r="N597" s="55">
        <v>10</v>
      </c>
      <c r="O597" s="60">
        <v>11.792</v>
      </c>
      <c r="P597" s="237">
        <v>11.558999999999999</v>
      </c>
      <c r="Q597" s="237">
        <v>11.33</v>
      </c>
      <c r="R597" s="237">
        <v>11.188000000000001</v>
      </c>
      <c r="S597" s="237">
        <v>11.051</v>
      </c>
      <c r="T597" s="237">
        <v>10.9</v>
      </c>
      <c r="U597" s="237">
        <v>10.76</v>
      </c>
      <c r="V597" s="237">
        <v>10.615</v>
      </c>
      <c r="W597" s="237">
        <v>10.412000000000001</v>
      </c>
      <c r="X597" s="237">
        <v>10.215999999999999</v>
      </c>
      <c r="Y597" s="237">
        <v>10.095000000000001</v>
      </c>
      <c r="Z597" s="237">
        <v>10.002000000000001</v>
      </c>
      <c r="AA597" s="237">
        <v>9.99</v>
      </c>
      <c r="AB597" s="237">
        <v>9.8559999999999999</v>
      </c>
      <c r="AC597" s="237">
        <v>9.7590000000000003</v>
      </c>
      <c r="AD597" s="237">
        <v>9.6059999999999999</v>
      </c>
      <c r="AE597" s="237">
        <v>9.4190000000000005</v>
      </c>
      <c r="AF597" s="237">
        <v>9.2309999999999999</v>
      </c>
      <c r="AG597" s="237">
        <v>9.19</v>
      </c>
      <c r="AH597" s="238">
        <v>9.1829999999999998</v>
      </c>
    </row>
    <row r="598" spans="1:34" x14ac:dyDescent="0.25">
      <c r="A598" s="51" t="s">
        <v>1175</v>
      </c>
      <c r="B598" s="177">
        <v>271883</v>
      </c>
      <c r="C598" s="175" t="s">
        <v>674</v>
      </c>
      <c r="D598" s="175">
        <v>60</v>
      </c>
      <c r="E598" s="175">
        <v>124</v>
      </c>
      <c r="F598" s="237">
        <v>10.68</v>
      </c>
      <c r="G598" s="237">
        <v>124.33</v>
      </c>
      <c r="H598" s="237">
        <v>54.451000000000001</v>
      </c>
      <c r="I598" s="237">
        <v>1.4999999999999999E-2</v>
      </c>
      <c r="J598" s="237">
        <v>10.372</v>
      </c>
      <c r="K598" s="237">
        <v>3.4000000000000002E-2</v>
      </c>
      <c r="L598" s="237">
        <v>4.9930000000000003</v>
      </c>
      <c r="M598" s="175">
        <v>2000</v>
      </c>
      <c r="N598" s="55">
        <v>10</v>
      </c>
      <c r="O598" s="60">
        <v>11.852</v>
      </c>
      <c r="P598" s="237">
        <v>11.701000000000001</v>
      </c>
      <c r="Q598" s="237">
        <v>11.507999999999999</v>
      </c>
      <c r="R598" s="237">
        <v>11.365</v>
      </c>
      <c r="S598" s="237">
        <v>11.191000000000001</v>
      </c>
      <c r="T598" s="237">
        <v>11.018000000000001</v>
      </c>
      <c r="U598" s="237">
        <v>10.843999999999999</v>
      </c>
      <c r="V598" s="237">
        <v>10.663</v>
      </c>
      <c r="W598" s="237">
        <v>10.488</v>
      </c>
      <c r="X598" s="237">
        <v>10.368</v>
      </c>
      <c r="Y598" s="237">
        <v>10.242000000000001</v>
      </c>
      <c r="Z598" s="237">
        <v>10.071999999999999</v>
      </c>
      <c r="AA598" s="237">
        <v>10.022</v>
      </c>
      <c r="AB598" s="237">
        <v>9.9260000000000002</v>
      </c>
      <c r="AC598" s="237">
        <v>9.82</v>
      </c>
      <c r="AD598" s="237">
        <v>9.6750000000000007</v>
      </c>
      <c r="AE598" s="237">
        <v>9.6159999999999997</v>
      </c>
      <c r="AF598" s="237">
        <v>9.5340000000000007</v>
      </c>
      <c r="AG598" s="237">
        <v>9.4329999999999998</v>
      </c>
      <c r="AH598" s="238">
        <v>9.3079999999999998</v>
      </c>
    </row>
    <row r="599" spans="1:34" x14ac:dyDescent="0.25">
      <c r="A599" s="51" t="s">
        <v>1175</v>
      </c>
      <c r="B599" s="177">
        <v>271883</v>
      </c>
      <c r="C599" s="175" t="s">
        <v>674</v>
      </c>
      <c r="D599" s="175">
        <v>60</v>
      </c>
      <c r="E599" s="175">
        <v>124</v>
      </c>
      <c r="F599" s="237">
        <v>10.82</v>
      </c>
      <c r="G599" s="237">
        <v>125.9</v>
      </c>
      <c r="H599" s="237">
        <v>55.14</v>
      </c>
      <c r="I599" s="237">
        <v>8.0000000000000002E-3</v>
      </c>
      <c r="J599" s="237">
        <v>10.481999999999999</v>
      </c>
      <c r="K599" s="237">
        <v>1.7000000000000001E-2</v>
      </c>
      <c r="L599" s="237">
        <v>4.9930000000000003</v>
      </c>
      <c r="M599" s="175">
        <v>2000</v>
      </c>
      <c r="N599" s="55">
        <v>10</v>
      </c>
      <c r="O599" s="60">
        <v>12.009</v>
      </c>
      <c r="P599" s="237">
        <v>11.734</v>
      </c>
      <c r="Q599" s="237">
        <v>11.509</v>
      </c>
      <c r="R599" s="237">
        <v>11.359</v>
      </c>
      <c r="S599" s="237">
        <v>11.163</v>
      </c>
      <c r="T599" s="237">
        <v>11.055999999999999</v>
      </c>
      <c r="U599" s="237">
        <v>10.942</v>
      </c>
      <c r="V599" s="237">
        <v>10.815</v>
      </c>
      <c r="W599" s="237">
        <v>10.651</v>
      </c>
      <c r="X599" s="237">
        <v>10.464</v>
      </c>
      <c r="Y599" s="237">
        <v>10.356999999999999</v>
      </c>
      <c r="Z599" s="237">
        <v>10.250999999999999</v>
      </c>
      <c r="AA599" s="237">
        <v>10.132</v>
      </c>
      <c r="AB599" s="237">
        <v>9.9730000000000008</v>
      </c>
      <c r="AC599" s="237">
        <v>9.8179999999999996</v>
      </c>
      <c r="AD599" s="237">
        <v>9.7159999999999993</v>
      </c>
      <c r="AE599" s="237">
        <v>9.6479999999999997</v>
      </c>
      <c r="AF599" s="237">
        <v>9.5340000000000007</v>
      </c>
      <c r="AG599" s="237">
        <v>9.4320000000000004</v>
      </c>
      <c r="AH599" s="238">
        <v>9.3140000000000001</v>
      </c>
    </row>
    <row r="600" spans="1:34" x14ac:dyDescent="0.25">
      <c r="A600" s="51" t="s">
        <v>1176</v>
      </c>
      <c r="B600" s="177">
        <v>271884</v>
      </c>
      <c r="C600" s="175" t="s">
        <v>674</v>
      </c>
      <c r="D600" s="175">
        <v>60</v>
      </c>
      <c r="E600" s="175">
        <v>135</v>
      </c>
      <c r="F600" s="237">
        <v>12.12</v>
      </c>
      <c r="G600" s="237">
        <v>129.9</v>
      </c>
      <c r="H600" s="237">
        <v>61.945</v>
      </c>
      <c r="I600" s="237">
        <v>4.5999999999999999E-2</v>
      </c>
      <c r="J600" s="237">
        <v>8.7579999999999991</v>
      </c>
      <c r="K600" s="237">
        <v>2.3E-2</v>
      </c>
      <c r="L600" s="237">
        <v>4.9939999999999998</v>
      </c>
      <c r="M600" s="175">
        <v>2000</v>
      </c>
      <c r="N600" s="55">
        <v>10</v>
      </c>
      <c r="O600" s="60">
        <v>9.9619999999999997</v>
      </c>
      <c r="P600" s="237">
        <v>9.8049999999999997</v>
      </c>
      <c r="Q600" s="237">
        <v>9.6850000000000005</v>
      </c>
      <c r="R600" s="237">
        <v>9.5380000000000003</v>
      </c>
      <c r="S600" s="237">
        <v>9.43</v>
      </c>
      <c r="T600" s="237">
        <v>9.2759999999999998</v>
      </c>
      <c r="U600" s="237">
        <v>9.0980000000000008</v>
      </c>
      <c r="V600" s="237">
        <v>8.9730000000000008</v>
      </c>
      <c r="W600" s="237">
        <v>8.8149999999999995</v>
      </c>
      <c r="X600" s="237">
        <v>8.7140000000000004</v>
      </c>
      <c r="Y600" s="237">
        <v>8.577</v>
      </c>
      <c r="Z600" s="237">
        <v>8.5749999999999993</v>
      </c>
      <c r="AA600" s="237">
        <v>8.4009999999999998</v>
      </c>
      <c r="AB600" s="237">
        <v>8.2370000000000001</v>
      </c>
      <c r="AC600" s="237">
        <v>8.173</v>
      </c>
      <c r="AD600" s="237">
        <v>8.093</v>
      </c>
      <c r="AE600" s="237">
        <v>8.0069999999999997</v>
      </c>
      <c r="AF600" s="237">
        <v>7.86</v>
      </c>
      <c r="AG600" s="237">
        <v>7.7549999999999999</v>
      </c>
      <c r="AH600" s="238">
        <v>7.6609999999999996</v>
      </c>
    </row>
    <row r="601" spans="1:34" x14ac:dyDescent="0.25">
      <c r="A601" s="51" t="s">
        <v>1176</v>
      </c>
      <c r="B601" s="177">
        <v>271884</v>
      </c>
      <c r="C601" s="175" t="s">
        <v>674</v>
      </c>
      <c r="D601" s="175">
        <v>60</v>
      </c>
      <c r="E601" s="175">
        <v>135</v>
      </c>
      <c r="F601" s="237">
        <v>12.35</v>
      </c>
      <c r="G601" s="237">
        <v>132.43</v>
      </c>
      <c r="H601" s="237">
        <v>63.137</v>
      </c>
      <c r="I601" s="237">
        <v>5.3999999999999999E-2</v>
      </c>
      <c r="J601" s="237">
        <v>8.7680000000000007</v>
      </c>
      <c r="K601" s="237">
        <v>2.1000000000000001E-2</v>
      </c>
      <c r="L601" s="237">
        <v>4.9930000000000003</v>
      </c>
      <c r="M601" s="175">
        <v>2000</v>
      </c>
      <c r="N601" s="55">
        <v>10</v>
      </c>
      <c r="O601" s="60">
        <v>9.9629999999999992</v>
      </c>
      <c r="P601" s="237">
        <v>9.8279999999999994</v>
      </c>
      <c r="Q601" s="237">
        <v>9.6549999999999994</v>
      </c>
      <c r="R601" s="237">
        <v>9.51</v>
      </c>
      <c r="S601" s="237">
        <v>9.3650000000000002</v>
      </c>
      <c r="T601" s="237">
        <v>9.18</v>
      </c>
      <c r="U601" s="237">
        <v>9.0660000000000007</v>
      </c>
      <c r="V601" s="237">
        <v>8.984</v>
      </c>
      <c r="W601" s="237">
        <v>8.8629999999999995</v>
      </c>
      <c r="X601" s="237">
        <v>8.7620000000000005</v>
      </c>
      <c r="Y601" s="237">
        <v>8.6010000000000009</v>
      </c>
      <c r="Z601" s="237">
        <v>8.4860000000000007</v>
      </c>
      <c r="AA601" s="237">
        <v>8.4269999999999996</v>
      </c>
      <c r="AB601" s="237">
        <v>8.4060000000000006</v>
      </c>
      <c r="AC601" s="237">
        <v>8.2560000000000002</v>
      </c>
      <c r="AD601" s="237">
        <v>8.0790000000000006</v>
      </c>
      <c r="AE601" s="237">
        <v>7.9160000000000004</v>
      </c>
      <c r="AF601" s="237">
        <v>7.8730000000000002</v>
      </c>
      <c r="AG601" s="237">
        <v>7.78</v>
      </c>
      <c r="AH601" s="238">
        <v>7.68</v>
      </c>
    </row>
    <row r="602" spans="1:34" x14ac:dyDescent="0.25">
      <c r="A602" s="51" t="s">
        <v>1176</v>
      </c>
      <c r="B602" s="177">
        <v>271884</v>
      </c>
      <c r="C602" s="175" t="s">
        <v>674</v>
      </c>
      <c r="D602" s="175">
        <v>60</v>
      </c>
      <c r="E602" s="175">
        <v>135</v>
      </c>
      <c r="F602" s="237">
        <v>12.64</v>
      </c>
      <c r="G602" s="237">
        <v>134.97999999999999</v>
      </c>
      <c r="H602" s="237">
        <v>64.366</v>
      </c>
      <c r="I602" s="237">
        <v>3.4000000000000002E-2</v>
      </c>
      <c r="J602" s="237">
        <v>9.0269999999999992</v>
      </c>
      <c r="K602" s="237">
        <v>1.2999999999999999E-2</v>
      </c>
      <c r="L602" s="237">
        <v>4.9939999999999998</v>
      </c>
      <c r="M602" s="175">
        <v>2000</v>
      </c>
      <c r="N602" s="55">
        <v>10</v>
      </c>
      <c r="O602" s="60">
        <v>10.247999999999999</v>
      </c>
      <c r="P602" s="237">
        <v>10.086</v>
      </c>
      <c r="Q602" s="237">
        <v>9.9329999999999998</v>
      </c>
      <c r="R602" s="237">
        <v>9.7919999999999998</v>
      </c>
      <c r="S602" s="237">
        <v>9.6059999999999999</v>
      </c>
      <c r="T602" s="237">
        <v>9.391</v>
      </c>
      <c r="U602" s="237">
        <v>9.2520000000000007</v>
      </c>
      <c r="V602" s="237">
        <v>9.1579999999999995</v>
      </c>
      <c r="W602" s="237">
        <v>9.0500000000000007</v>
      </c>
      <c r="X602" s="237">
        <v>8.9019999999999992</v>
      </c>
      <c r="Y602" s="237">
        <v>8.75</v>
      </c>
      <c r="Z602" s="237">
        <v>8.6560000000000006</v>
      </c>
      <c r="AA602" s="237">
        <v>8.5510000000000002</v>
      </c>
      <c r="AB602" s="237">
        <v>8.4760000000000009</v>
      </c>
      <c r="AC602" s="237">
        <v>8.43</v>
      </c>
      <c r="AD602" s="237">
        <v>8.3309999999999995</v>
      </c>
      <c r="AE602" s="237">
        <v>8.2420000000000009</v>
      </c>
      <c r="AF602" s="237">
        <v>8.15</v>
      </c>
      <c r="AG602" s="237">
        <v>8.0180000000000007</v>
      </c>
      <c r="AH602" s="238">
        <v>7.88</v>
      </c>
    </row>
    <row r="603" spans="1:34" x14ac:dyDescent="0.25">
      <c r="A603" s="51" t="s">
        <v>1177</v>
      </c>
      <c r="B603" s="177">
        <v>271885</v>
      </c>
      <c r="C603" s="175" t="s">
        <v>674</v>
      </c>
      <c r="D603" s="175">
        <v>63</v>
      </c>
      <c r="E603" s="175">
        <v>141</v>
      </c>
      <c r="F603" s="237">
        <v>18.64</v>
      </c>
      <c r="G603" s="237">
        <v>208.03</v>
      </c>
      <c r="H603" s="237">
        <v>93.938000000000002</v>
      </c>
      <c r="I603" s="237">
        <v>0.13900000000000001</v>
      </c>
      <c r="J603" s="237">
        <v>8.2959999999999994</v>
      </c>
      <c r="K603" s="237">
        <v>4.2000000000000003E-2</v>
      </c>
      <c r="L603" s="237">
        <v>4.992</v>
      </c>
      <c r="M603" s="175">
        <v>2000</v>
      </c>
      <c r="N603" s="55">
        <v>10</v>
      </c>
      <c r="O603" s="60">
        <v>9.6120000000000001</v>
      </c>
      <c r="P603" s="237">
        <v>9.4269999999999996</v>
      </c>
      <c r="Q603" s="237">
        <v>9.2690000000000001</v>
      </c>
      <c r="R603" s="237">
        <v>9.1479999999999997</v>
      </c>
      <c r="S603" s="237">
        <v>9.0030000000000001</v>
      </c>
      <c r="T603" s="237">
        <v>8.8629999999999995</v>
      </c>
      <c r="U603" s="237">
        <v>8.7330000000000005</v>
      </c>
      <c r="V603" s="237">
        <v>8.5980000000000008</v>
      </c>
      <c r="W603" s="237">
        <v>8.4740000000000002</v>
      </c>
      <c r="X603" s="237">
        <v>8.34</v>
      </c>
      <c r="Y603" s="237">
        <v>8.2050000000000001</v>
      </c>
      <c r="Z603" s="237">
        <v>8.1059999999999999</v>
      </c>
      <c r="AA603" s="237">
        <v>8.0250000000000004</v>
      </c>
      <c r="AB603" s="237">
        <v>7.8879999999999999</v>
      </c>
      <c r="AC603" s="237">
        <v>7.7939999999999996</v>
      </c>
      <c r="AD603" s="237">
        <v>7.7009999999999996</v>
      </c>
      <c r="AE603" s="237">
        <v>7.6459999999999999</v>
      </c>
      <c r="AF603" s="237">
        <v>7.569</v>
      </c>
      <c r="AG603" s="237">
        <v>7.4560000000000004</v>
      </c>
      <c r="AH603" s="238">
        <v>7.3890000000000002</v>
      </c>
    </row>
    <row r="604" spans="1:34" x14ac:dyDescent="0.25">
      <c r="A604" s="51" t="s">
        <v>1177</v>
      </c>
      <c r="B604" s="177">
        <v>271885</v>
      </c>
      <c r="C604" s="175" t="s">
        <v>674</v>
      </c>
      <c r="D604" s="175">
        <v>63</v>
      </c>
      <c r="E604" s="175">
        <v>141</v>
      </c>
      <c r="F604" s="237">
        <v>17.75</v>
      </c>
      <c r="G604" s="237">
        <v>197.87</v>
      </c>
      <c r="H604" s="237">
        <v>89.38</v>
      </c>
      <c r="I604" s="237">
        <v>0.104</v>
      </c>
      <c r="J604" s="237">
        <v>8.7439999999999998</v>
      </c>
      <c r="K604" s="237">
        <v>1.6E-2</v>
      </c>
      <c r="L604" s="237">
        <v>4.9930000000000003</v>
      </c>
      <c r="M604" s="175">
        <v>2000</v>
      </c>
      <c r="N604" s="55">
        <v>10</v>
      </c>
      <c r="O604" s="60">
        <v>10.101000000000001</v>
      </c>
      <c r="P604" s="237">
        <v>9.9060000000000006</v>
      </c>
      <c r="Q604" s="237">
        <v>9.6920000000000002</v>
      </c>
      <c r="R604" s="237">
        <v>9.5489999999999995</v>
      </c>
      <c r="S604" s="237">
        <v>9.4580000000000002</v>
      </c>
      <c r="T604" s="237">
        <v>9.2870000000000008</v>
      </c>
      <c r="U604" s="237">
        <v>9.1029999999999998</v>
      </c>
      <c r="V604" s="237">
        <v>9</v>
      </c>
      <c r="W604" s="237">
        <v>8.8650000000000002</v>
      </c>
      <c r="X604" s="237">
        <v>8.7059999999999995</v>
      </c>
      <c r="Y604" s="237">
        <v>8.6050000000000004</v>
      </c>
      <c r="Z604" s="237">
        <v>8.4990000000000006</v>
      </c>
      <c r="AA604" s="237">
        <v>8.39</v>
      </c>
      <c r="AB604" s="237">
        <v>8.3219999999999992</v>
      </c>
      <c r="AC604" s="237">
        <v>8.2230000000000008</v>
      </c>
      <c r="AD604" s="237">
        <v>8.1389999999999993</v>
      </c>
      <c r="AE604" s="237">
        <v>8.0220000000000002</v>
      </c>
      <c r="AF604" s="237">
        <v>7.92</v>
      </c>
      <c r="AG604" s="237">
        <v>7.8250000000000002</v>
      </c>
      <c r="AH604" s="238">
        <v>7.7130000000000001</v>
      </c>
    </row>
    <row r="605" spans="1:34" x14ac:dyDescent="0.25">
      <c r="A605" s="51" t="s">
        <v>1177</v>
      </c>
      <c r="B605" s="177">
        <v>271885</v>
      </c>
      <c r="C605" s="175" t="s">
        <v>674</v>
      </c>
      <c r="D605" s="175">
        <v>63</v>
      </c>
      <c r="E605" s="175">
        <v>141</v>
      </c>
      <c r="F605" s="237">
        <v>17.04</v>
      </c>
      <c r="G605" s="237">
        <v>190.68</v>
      </c>
      <c r="H605" s="237">
        <v>86.128</v>
      </c>
      <c r="I605" s="237">
        <v>8.2000000000000003E-2</v>
      </c>
      <c r="J605" s="237">
        <v>9.08</v>
      </c>
      <c r="K605" s="237">
        <v>4.1000000000000002E-2</v>
      </c>
      <c r="L605" s="237">
        <v>4.9930000000000003</v>
      </c>
      <c r="M605" s="175">
        <v>2000</v>
      </c>
      <c r="N605" s="55">
        <v>10</v>
      </c>
      <c r="O605" s="60">
        <v>10.356999999999999</v>
      </c>
      <c r="P605" s="237">
        <v>10.183999999999999</v>
      </c>
      <c r="Q605" s="237">
        <v>10.032999999999999</v>
      </c>
      <c r="R605" s="237">
        <v>9.8019999999999996</v>
      </c>
      <c r="S605" s="237">
        <v>9.6739999999999995</v>
      </c>
      <c r="T605" s="237">
        <v>9.5530000000000008</v>
      </c>
      <c r="U605" s="237">
        <v>9.3569999999999993</v>
      </c>
      <c r="V605" s="237">
        <v>9.2309999999999999</v>
      </c>
      <c r="W605" s="237">
        <v>9.1430000000000007</v>
      </c>
      <c r="X605" s="237">
        <v>9.0289999999999999</v>
      </c>
      <c r="Y605" s="237">
        <v>8.8979999999999997</v>
      </c>
      <c r="Z605" s="237">
        <v>8.7799999999999994</v>
      </c>
      <c r="AA605" s="237">
        <v>8.6809999999999992</v>
      </c>
      <c r="AB605" s="237">
        <v>8.5649999999999995</v>
      </c>
      <c r="AC605" s="237">
        <v>8.4410000000000007</v>
      </c>
      <c r="AD605" s="237">
        <v>8.35</v>
      </c>
      <c r="AE605" s="237">
        <v>8.2189999999999994</v>
      </c>
      <c r="AF605" s="237">
        <v>8.1199999999999992</v>
      </c>
      <c r="AG605" s="237">
        <v>8.0449999999999999</v>
      </c>
      <c r="AH605" s="238">
        <v>7.9569999999999999</v>
      </c>
    </row>
    <row r="606" spans="1:34" x14ac:dyDescent="0.25">
      <c r="A606" s="51" t="s">
        <v>1178</v>
      </c>
      <c r="B606" s="177">
        <v>271886</v>
      </c>
      <c r="C606" s="175" t="s">
        <v>674</v>
      </c>
      <c r="D606" s="175">
        <v>63</v>
      </c>
      <c r="E606" s="175">
        <v>92</v>
      </c>
      <c r="F606" s="237">
        <v>178.02</v>
      </c>
      <c r="G606" s="237">
        <v>3220.04</v>
      </c>
      <c r="H606" s="237">
        <v>951.04</v>
      </c>
      <c r="I606" s="237">
        <v>4.4379999999999997</v>
      </c>
      <c r="J606" s="237">
        <v>9.5039999999999996</v>
      </c>
      <c r="K606" s="237">
        <v>0.10199999999999999</v>
      </c>
      <c r="L606" s="237">
        <v>5.0039999999999996</v>
      </c>
      <c r="M606" s="175">
        <v>2000</v>
      </c>
      <c r="N606" s="55">
        <v>10</v>
      </c>
      <c r="O606" s="60">
        <v>11.32</v>
      </c>
      <c r="P606" s="237">
        <v>11.009</v>
      </c>
      <c r="Q606" s="237">
        <v>10.724</v>
      </c>
      <c r="R606" s="237">
        <v>10.445</v>
      </c>
      <c r="S606" s="237">
        <v>10.183</v>
      </c>
      <c r="T606" s="237">
        <v>9.9350000000000005</v>
      </c>
      <c r="U606" s="237">
        <v>9.7159999999999993</v>
      </c>
      <c r="V606" s="237">
        <v>9.5039999999999996</v>
      </c>
      <c r="W606" s="237">
        <v>9.2959999999999994</v>
      </c>
      <c r="X606" s="237">
        <v>9.093</v>
      </c>
      <c r="Y606" s="237">
        <v>8.8940000000000001</v>
      </c>
      <c r="Z606" s="237">
        <v>8.6989999999999998</v>
      </c>
      <c r="AA606" s="237">
        <v>8.51</v>
      </c>
      <c r="AB606" s="237">
        <v>8.3290000000000006</v>
      </c>
      <c r="AC606" s="237">
        <v>8.1560000000000006</v>
      </c>
      <c r="AD606" s="237">
        <v>7.9969999999999999</v>
      </c>
      <c r="AE606" s="237">
        <v>7.84</v>
      </c>
      <c r="AF606" s="237">
        <v>7.6929999999999996</v>
      </c>
      <c r="AG606" s="237">
        <v>7.5490000000000004</v>
      </c>
      <c r="AH606" s="238">
        <v>7.4109999999999996</v>
      </c>
    </row>
    <row r="607" spans="1:34" x14ac:dyDescent="0.25">
      <c r="A607" s="51" t="s">
        <v>1178</v>
      </c>
      <c r="B607" s="177">
        <v>271886</v>
      </c>
      <c r="C607" s="175" t="s">
        <v>674</v>
      </c>
      <c r="D607" s="175">
        <v>63</v>
      </c>
      <c r="E607" s="175">
        <v>92</v>
      </c>
      <c r="F607" s="237">
        <v>176.54</v>
      </c>
      <c r="G607" s="237">
        <v>3209.56</v>
      </c>
      <c r="H607" s="237">
        <v>948.33699999999999</v>
      </c>
      <c r="I607" s="237">
        <v>0.94399999999999995</v>
      </c>
      <c r="J607" s="237">
        <v>9.4870000000000001</v>
      </c>
      <c r="K607" s="237">
        <v>3.9E-2</v>
      </c>
      <c r="L607" s="237">
        <v>5.0060000000000002</v>
      </c>
      <c r="M607" s="175">
        <v>2000</v>
      </c>
      <c r="N607" s="55">
        <v>10</v>
      </c>
      <c r="O607" s="60">
        <v>11.666</v>
      </c>
      <c r="P607" s="237">
        <v>11.349</v>
      </c>
      <c r="Q607" s="237">
        <v>11.051</v>
      </c>
      <c r="R607" s="237">
        <v>10.766</v>
      </c>
      <c r="S607" s="237">
        <v>10.494</v>
      </c>
      <c r="T607" s="237">
        <v>10.231999999999999</v>
      </c>
      <c r="U607" s="237">
        <v>9.9849999999999994</v>
      </c>
      <c r="V607" s="237">
        <v>9.7539999999999996</v>
      </c>
      <c r="W607" s="237">
        <v>9.5269999999999992</v>
      </c>
      <c r="X607" s="237">
        <v>9.3140000000000001</v>
      </c>
      <c r="Y607" s="237">
        <v>9.1110000000000007</v>
      </c>
      <c r="Z607" s="237">
        <v>8.9160000000000004</v>
      </c>
      <c r="AA607" s="237">
        <v>8.7270000000000003</v>
      </c>
      <c r="AB607" s="237">
        <v>8.5429999999999993</v>
      </c>
      <c r="AC607" s="237">
        <v>8.3719999999999999</v>
      </c>
      <c r="AD607" s="237">
        <v>8.2070000000000007</v>
      </c>
      <c r="AE607" s="237">
        <v>8.0449999999999999</v>
      </c>
      <c r="AF607" s="237">
        <v>7.891</v>
      </c>
      <c r="AG607" s="237">
        <v>7.7389999999999999</v>
      </c>
      <c r="AH607" s="238">
        <v>7.593</v>
      </c>
    </row>
    <row r="608" spans="1:34" x14ac:dyDescent="0.25">
      <c r="A608" s="51" t="s">
        <v>1178</v>
      </c>
      <c r="B608" s="177">
        <v>271886</v>
      </c>
      <c r="C608" s="175" t="s">
        <v>674</v>
      </c>
      <c r="D608" s="175">
        <v>63</v>
      </c>
      <c r="E608" s="175">
        <v>92</v>
      </c>
      <c r="F608" s="237">
        <v>176.4</v>
      </c>
      <c r="G608" s="237">
        <v>3130.67</v>
      </c>
      <c r="H608" s="237">
        <v>924.77099999999996</v>
      </c>
      <c r="I608" s="237">
        <v>7.6669999999999998</v>
      </c>
      <c r="J608" s="237">
        <v>9.4689999999999994</v>
      </c>
      <c r="K608" s="237">
        <v>8.6999999999999994E-2</v>
      </c>
      <c r="L608" s="237">
        <v>5.0039999999999996</v>
      </c>
      <c r="M608" s="175">
        <v>2000</v>
      </c>
      <c r="N608" s="55">
        <v>10</v>
      </c>
      <c r="O608" s="60">
        <v>11.666</v>
      </c>
      <c r="P608" s="237">
        <v>11.35</v>
      </c>
      <c r="Q608" s="237">
        <v>11.045</v>
      </c>
      <c r="R608" s="237">
        <v>10.756</v>
      </c>
      <c r="S608" s="237">
        <v>10.488</v>
      </c>
      <c r="T608" s="237">
        <v>10.234</v>
      </c>
      <c r="U608" s="237">
        <v>9.9930000000000003</v>
      </c>
      <c r="V608" s="237">
        <v>9.7560000000000002</v>
      </c>
      <c r="W608" s="237">
        <v>9.5340000000000007</v>
      </c>
      <c r="X608" s="237">
        <v>9.3249999999999993</v>
      </c>
      <c r="Y608" s="237">
        <v>9.1289999999999996</v>
      </c>
      <c r="Z608" s="237">
        <v>8.9350000000000005</v>
      </c>
      <c r="AA608" s="237">
        <v>8.7460000000000004</v>
      </c>
      <c r="AB608" s="237">
        <v>8.5660000000000007</v>
      </c>
      <c r="AC608" s="237">
        <v>8.3949999999999996</v>
      </c>
      <c r="AD608" s="237">
        <v>8.2319999999999993</v>
      </c>
      <c r="AE608" s="237">
        <v>8.0719999999999992</v>
      </c>
      <c r="AF608" s="237">
        <v>7.9219999999999997</v>
      </c>
      <c r="AG608" s="237">
        <v>7.774</v>
      </c>
      <c r="AH608" s="238">
        <v>7.63</v>
      </c>
    </row>
    <row r="609" spans="1:34" x14ac:dyDescent="0.25">
      <c r="A609" s="51" t="s">
        <v>1179</v>
      </c>
      <c r="B609" s="177">
        <v>271887</v>
      </c>
      <c r="C609" s="175" t="s">
        <v>674</v>
      </c>
      <c r="D609" s="175">
        <v>63</v>
      </c>
      <c r="E609" s="175">
        <v>147</v>
      </c>
      <c r="F609" s="237">
        <v>267.86</v>
      </c>
      <c r="G609" s="237">
        <v>3205.42</v>
      </c>
      <c r="H609" s="237">
        <v>1515.549</v>
      </c>
      <c r="I609" s="237">
        <v>4.0529999999999999</v>
      </c>
      <c r="J609" s="237">
        <v>2.431</v>
      </c>
      <c r="K609" s="237">
        <v>2.3E-2</v>
      </c>
      <c r="L609" s="237">
        <v>5.0129999999999999</v>
      </c>
      <c r="M609" s="175">
        <v>2000</v>
      </c>
      <c r="N609" s="55">
        <v>10</v>
      </c>
      <c r="O609" s="60">
        <v>3.0289999999999999</v>
      </c>
      <c r="P609" s="237">
        <v>2.948</v>
      </c>
      <c r="Q609" s="237">
        <v>2.8719999999999999</v>
      </c>
      <c r="R609" s="237">
        <v>2.798</v>
      </c>
      <c r="S609" s="237">
        <v>2.7370000000000001</v>
      </c>
      <c r="T609" s="237">
        <v>2.6720000000000002</v>
      </c>
      <c r="U609" s="237">
        <v>2.609</v>
      </c>
      <c r="V609" s="237">
        <v>2.552</v>
      </c>
      <c r="W609" s="237">
        <v>2.4950000000000001</v>
      </c>
      <c r="X609" s="237">
        <v>2.4430000000000001</v>
      </c>
      <c r="Y609" s="237">
        <v>2.395</v>
      </c>
      <c r="Z609" s="237">
        <v>2.3439999999999999</v>
      </c>
      <c r="AA609" s="237">
        <v>2.2959999999999998</v>
      </c>
      <c r="AB609" s="237">
        <v>2.2490000000000001</v>
      </c>
      <c r="AC609" s="237">
        <v>2.2050000000000001</v>
      </c>
      <c r="AD609" s="237">
        <v>2.1549999999999998</v>
      </c>
      <c r="AE609" s="237">
        <v>2.117</v>
      </c>
      <c r="AF609" s="237">
        <v>2.0819999999999999</v>
      </c>
      <c r="AG609" s="237">
        <v>2.0449999999999999</v>
      </c>
      <c r="AH609" s="238">
        <v>2.0089999999999999</v>
      </c>
    </row>
    <row r="610" spans="1:34" x14ac:dyDescent="0.25">
      <c r="A610" s="51" t="s">
        <v>1179</v>
      </c>
      <c r="B610" s="177">
        <v>271887</v>
      </c>
      <c r="C610" s="175" t="s">
        <v>674</v>
      </c>
      <c r="D610" s="175">
        <v>63</v>
      </c>
      <c r="E610" s="175">
        <v>147</v>
      </c>
      <c r="F610" s="237">
        <v>337.79</v>
      </c>
      <c r="G610" s="237">
        <v>3763.15</v>
      </c>
      <c r="H610" s="237">
        <v>1780.4760000000001</v>
      </c>
      <c r="I610" s="237">
        <v>3.5230000000000001</v>
      </c>
      <c r="J610" s="237">
        <v>2.863</v>
      </c>
      <c r="K610" s="237">
        <v>2.3E-2</v>
      </c>
      <c r="L610" s="237">
        <v>5.0170000000000003</v>
      </c>
      <c r="M610" s="175">
        <v>2000</v>
      </c>
      <c r="N610" s="55">
        <v>10</v>
      </c>
      <c r="O610" s="60">
        <v>3.4769999999999999</v>
      </c>
      <c r="P610" s="237">
        <v>3.3879999999999999</v>
      </c>
      <c r="Q610" s="237">
        <v>3.302</v>
      </c>
      <c r="R610" s="237">
        <v>3.2240000000000002</v>
      </c>
      <c r="S610" s="237">
        <v>3.15</v>
      </c>
      <c r="T610" s="237">
        <v>3.08</v>
      </c>
      <c r="U610" s="237">
        <v>3.0129999999999999</v>
      </c>
      <c r="V610" s="237">
        <v>2.948</v>
      </c>
      <c r="W610" s="237">
        <v>2.8860000000000001</v>
      </c>
      <c r="X610" s="237">
        <v>2.827</v>
      </c>
      <c r="Y610" s="237">
        <v>2.77</v>
      </c>
      <c r="Z610" s="237">
        <v>2.7149999999999999</v>
      </c>
      <c r="AA610" s="237">
        <v>2.6589999999999998</v>
      </c>
      <c r="AB610" s="237">
        <v>2.6110000000000002</v>
      </c>
      <c r="AC610" s="237">
        <v>2.5630000000000002</v>
      </c>
      <c r="AD610" s="237">
        <v>2.5179999999999998</v>
      </c>
      <c r="AE610" s="237">
        <v>2.4729999999999999</v>
      </c>
      <c r="AF610" s="237">
        <v>2.4289999999999998</v>
      </c>
      <c r="AG610" s="237">
        <v>2.39</v>
      </c>
      <c r="AH610" s="238">
        <v>2.35</v>
      </c>
    </row>
    <row r="611" spans="1:34" x14ac:dyDescent="0.25">
      <c r="A611" s="51" t="s">
        <v>1179</v>
      </c>
      <c r="B611" s="177">
        <v>271887</v>
      </c>
      <c r="C611" s="175" t="s">
        <v>674</v>
      </c>
      <c r="D611" s="175">
        <v>63</v>
      </c>
      <c r="E611" s="175">
        <v>147</v>
      </c>
      <c r="F611" s="237">
        <v>548.6</v>
      </c>
      <c r="G611" s="237">
        <v>5780.43</v>
      </c>
      <c r="H611" s="237">
        <v>2740.902</v>
      </c>
      <c r="I611" s="237">
        <v>5.8559999999999999</v>
      </c>
      <c r="J611" s="237">
        <v>3.5230000000000001</v>
      </c>
      <c r="K611" s="237">
        <v>3.7999999999999999E-2</v>
      </c>
      <c r="L611" s="237">
        <v>5.0279999999999996</v>
      </c>
      <c r="M611" s="175">
        <v>2000</v>
      </c>
      <c r="N611" s="55">
        <v>10</v>
      </c>
      <c r="O611" s="60">
        <v>4.2930000000000001</v>
      </c>
      <c r="P611" s="237">
        <v>4.1710000000000003</v>
      </c>
      <c r="Q611" s="237">
        <v>4.056</v>
      </c>
      <c r="R611" s="237">
        <v>3.952</v>
      </c>
      <c r="S611" s="237">
        <v>3.8540000000000001</v>
      </c>
      <c r="T611" s="237">
        <v>3.758</v>
      </c>
      <c r="U611" s="237">
        <v>3.669</v>
      </c>
      <c r="V611" s="237">
        <v>3.5840000000000001</v>
      </c>
      <c r="W611" s="237">
        <v>3.5019999999999998</v>
      </c>
      <c r="X611" s="237">
        <v>3.4239999999999999</v>
      </c>
      <c r="Y611" s="237">
        <v>3.3519999999999999</v>
      </c>
      <c r="Z611" s="237">
        <v>3.2839999999999998</v>
      </c>
      <c r="AA611" s="237">
        <v>3.218</v>
      </c>
      <c r="AB611" s="237">
        <v>3.1549999999999998</v>
      </c>
      <c r="AC611" s="237">
        <v>3.093</v>
      </c>
      <c r="AD611" s="237">
        <v>3.032</v>
      </c>
      <c r="AE611" s="237">
        <v>2.9750000000000001</v>
      </c>
      <c r="AF611" s="237">
        <v>2.919</v>
      </c>
      <c r="AG611" s="237">
        <v>2.8650000000000002</v>
      </c>
      <c r="AH611" s="238">
        <v>2.8140000000000001</v>
      </c>
    </row>
    <row r="612" spans="1:34" x14ac:dyDescent="0.25">
      <c r="A612" s="51" t="s">
        <v>1180</v>
      </c>
      <c r="B612" s="177">
        <v>271888</v>
      </c>
      <c r="C612" s="175" t="s">
        <v>674</v>
      </c>
      <c r="D612" s="175">
        <v>63</v>
      </c>
      <c r="E612" s="175">
        <v>113</v>
      </c>
      <c r="F612" s="237">
        <v>1296.77</v>
      </c>
      <c r="G612" s="237">
        <v>18543.66</v>
      </c>
      <c r="H612" s="237">
        <v>679.31600000000003</v>
      </c>
      <c r="I612" s="237">
        <v>1.9379999999999999</v>
      </c>
      <c r="J612" s="237">
        <v>6.7539999999999996</v>
      </c>
      <c r="K612" s="237">
        <v>0.34399999999999997</v>
      </c>
      <c r="L612" s="237">
        <v>0.505</v>
      </c>
      <c r="M612" s="175">
        <v>2000</v>
      </c>
      <c r="N612" s="55">
        <v>10</v>
      </c>
      <c r="O612" s="60">
        <v>7.4960000000000004</v>
      </c>
      <c r="P612" s="237">
        <v>7.2889999999999997</v>
      </c>
      <c r="Q612" s="237">
        <v>7.0819999999999999</v>
      </c>
      <c r="R612" s="237">
        <v>6.91</v>
      </c>
      <c r="S612" s="237">
        <v>6.7629999999999999</v>
      </c>
      <c r="T612" s="237">
        <v>6.6109999999999998</v>
      </c>
      <c r="U612" s="237">
        <v>6.4619999999999997</v>
      </c>
      <c r="V612" s="237">
        <v>6.3</v>
      </c>
      <c r="W612" s="237">
        <v>6.14</v>
      </c>
      <c r="X612" s="237">
        <v>5.9859999999999998</v>
      </c>
      <c r="Y612" s="237">
        <v>5.827</v>
      </c>
      <c r="Z612" s="237">
        <v>5.681</v>
      </c>
      <c r="AA612" s="237">
        <v>5.5069999999999997</v>
      </c>
      <c r="AB612" s="237">
        <v>5.3650000000000002</v>
      </c>
      <c r="AC612" s="237">
        <v>5.2290000000000001</v>
      </c>
      <c r="AD612" s="237">
        <v>5.0979999999999999</v>
      </c>
      <c r="AE612" s="237">
        <v>4.9829999999999997</v>
      </c>
      <c r="AF612" s="237">
        <v>4.8540000000000001</v>
      </c>
      <c r="AG612" s="237">
        <v>4.7480000000000002</v>
      </c>
      <c r="AH612" s="238">
        <v>4.6790000000000003</v>
      </c>
    </row>
    <row r="613" spans="1:34" x14ac:dyDescent="0.25">
      <c r="A613" s="51" t="s">
        <v>1180</v>
      </c>
      <c r="B613" s="177">
        <v>271888</v>
      </c>
      <c r="C613" s="175" t="s">
        <v>674</v>
      </c>
      <c r="D613" s="175">
        <v>63</v>
      </c>
      <c r="E613" s="175">
        <v>113</v>
      </c>
      <c r="F613" s="237">
        <v>1448.43</v>
      </c>
      <c r="G613" s="237">
        <v>20891.740000000002</v>
      </c>
      <c r="H613" s="237">
        <v>765.61900000000003</v>
      </c>
      <c r="I613" s="237">
        <v>2.2749999999999999</v>
      </c>
      <c r="J613" s="237">
        <v>5.6859999999999999</v>
      </c>
      <c r="K613" s="237">
        <v>0.22</v>
      </c>
      <c r="L613" s="237">
        <v>0.505</v>
      </c>
      <c r="M613" s="175">
        <v>2000</v>
      </c>
      <c r="N613" s="55">
        <v>10</v>
      </c>
      <c r="O613" s="60">
        <v>7.4029999999999996</v>
      </c>
      <c r="P613" s="237">
        <v>7.2270000000000003</v>
      </c>
      <c r="Q613" s="237">
        <v>7.0439999999999996</v>
      </c>
      <c r="R613" s="237">
        <v>6.8719999999999999</v>
      </c>
      <c r="S613" s="237">
        <v>6.6950000000000003</v>
      </c>
      <c r="T613" s="237">
        <v>6.5490000000000004</v>
      </c>
      <c r="U613" s="237">
        <v>6.4050000000000002</v>
      </c>
      <c r="V613" s="237">
        <v>6.2480000000000002</v>
      </c>
      <c r="W613" s="237">
        <v>6.1</v>
      </c>
      <c r="X613" s="237">
        <v>5.9710000000000001</v>
      </c>
      <c r="Y613" s="237">
        <v>5.8540000000000001</v>
      </c>
      <c r="Z613" s="237">
        <v>5.7619999999999996</v>
      </c>
      <c r="AA613" s="237">
        <v>5.6559999999999997</v>
      </c>
      <c r="AB613" s="237">
        <v>5.5359999999999996</v>
      </c>
      <c r="AC613" s="237">
        <v>5.4210000000000003</v>
      </c>
      <c r="AD613" s="237">
        <v>5.3090000000000002</v>
      </c>
      <c r="AE613" s="237">
        <v>5.2130000000000001</v>
      </c>
      <c r="AF613" s="237">
        <v>5.1180000000000003</v>
      </c>
      <c r="AG613" s="237">
        <v>5.0270000000000001</v>
      </c>
      <c r="AH613" s="238">
        <v>4.9429999999999996</v>
      </c>
    </row>
    <row r="614" spans="1:34" x14ac:dyDescent="0.25">
      <c r="A614" s="51" t="s">
        <v>1180</v>
      </c>
      <c r="B614" s="177">
        <v>271888</v>
      </c>
      <c r="C614" s="175" t="s">
        <v>674</v>
      </c>
      <c r="D614" s="175">
        <v>63</v>
      </c>
      <c r="E614" s="175">
        <v>113</v>
      </c>
      <c r="F614" s="237">
        <v>1534.75</v>
      </c>
      <c r="G614" s="237">
        <v>21822.32</v>
      </c>
      <c r="H614" s="237">
        <v>799.70100000000002</v>
      </c>
      <c r="I614" s="237">
        <v>5.343</v>
      </c>
      <c r="J614" s="237">
        <v>6.508</v>
      </c>
      <c r="K614" s="237">
        <v>0.317</v>
      </c>
      <c r="L614" s="237">
        <v>0.505</v>
      </c>
      <c r="M614" s="175">
        <v>2000</v>
      </c>
      <c r="N614" s="55">
        <v>10</v>
      </c>
      <c r="O614" s="60">
        <v>7.3049999999999997</v>
      </c>
      <c r="P614" s="237">
        <v>7.1139999999999999</v>
      </c>
      <c r="Q614" s="237">
        <v>6.923</v>
      </c>
      <c r="R614" s="237">
        <v>6.7439999999999998</v>
      </c>
      <c r="S614" s="237">
        <v>6.5620000000000003</v>
      </c>
      <c r="T614" s="237">
        <v>6.3780000000000001</v>
      </c>
      <c r="U614" s="237">
        <v>6.23</v>
      </c>
      <c r="V614" s="237">
        <v>6.1</v>
      </c>
      <c r="W614" s="237">
        <v>5.9729999999999999</v>
      </c>
      <c r="X614" s="237">
        <v>5.8659999999999997</v>
      </c>
      <c r="Y614" s="237">
        <v>5.758</v>
      </c>
      <c r="Z614" s="237">
        <v>5.6319999999999997</v>
      </c>
      <c r="AA614" s="237">
        <v>5.4980000000000002</v>
      </c>
      <c r="AB614" s="237">
        <v>5.36</v>
      </c>
      <c r="AC614" s="237">
        <v>5.226</v>
      </c>
      <c r="AD614" s="237">
        <v>5.0880000000000001</v>
      </c>
      <c r="AE614" s="237">
        <v>4.9509999999999996</v>
      </c>
      <c r="AF614" s="237">
        <v>4.8479999999999999</v>
      </c>
      <c r="AG614" s="237">
        <v>4.7370000000000001</v>
      </c>
      <c r="AH614" s="238">
        <v>4.6139999999999999</v>
      </c>
    </row>
    <row r="615" spans="1:34" x14ac:dyDescent="0.25">
      <c r="A615" s="51" t="s">
        <v>1181</v>
      </c>
      <c r="B615" s="177">
        <v>271889</v>
      </c>
      <c r="C615" s="175" t="s">
        <v>674</v>
      </c>
      <c r="D615" s="175">
        <v>62</v>
      </c>
      <c r="E615" s="175">
        <v>140</v>
      </c>
      <c r="F615" s="237">
        <v>2065.9699999999998</v>
      </c>
      <c r="G615" s="237">
        <v>22439.47</v>
      </c>
      <c r="H615" s="237">
        <v>9212.9030000000002</v>
      </c>
      <c r="I615" s="237">
        <v>9.2539999999999996</v>
      </c>
      <c r="J615" s="237">
        <v>3.9860000000000002</v>
      </c>
      <c r="K615" s="237">
        <v>1.6E-2</v>
      </c>
      <c r="L615" s="237">
        <v>4.4269999999999996</v>
      </c>
      <c r="M615" s="175">
        <v>2000</v>
      </c>
      <c r="N615" s="55">
        <v>10</v>
      </c>
      <c r="O615" s="60">
        <v>5.1859999999999999</v>
      </c>
      <c r="P615" s="237">
        <v>5.0199999999999996</v>
      </c>
      <c r="Q615" s="237">
        <v>4.8579999999999997</v>
      </c>
      <c r="R615" s="237">
        <v>4.7169999999999996</v>
      </c>
      <c r="S615" s="237">
        <v>4.5880000000000001</v>
      </c>
      <c r="T615" s="237">
        <v>4.4649999999999999</v>
      </c>
      <c r="U615" s="237">
        <v>4.3449999999999998</v>
      </c>
      <c r="V615" s="237">
        <v>4.234</v>
      </c>
      <c r="W615" s="237">
        <v>4.1219999999999999</v>
      </c>
      <c r="X615" s="237">
        <v>3.9929999999999999</v>
      </c>
      <c r="Y615" s="237">
        <v>3.89</v>
      </c>
      <c r="Z615" s="237">
        <v>3.8039999999999998</v>
      </c>
      <c r="AA615" s="237">
        <v>3.722</v>
      </c>
      <c r="AB615" s="237">
        <v>3.637</v>
      </c>
      <c r="AC615" s="237">
        <v>3.548</v>
      </c>
      <c r="AD615" s="237">
        <v>3.4769999999999999</v>
      </c>
      <c r="AE615" s="237">
        <v>3.4009999999999998</v>
      </c>
      <c r="AF615" s="237">
        <v>3.3340000000000001</v>
      </c>
      <c r="AG615" s="237">
        <v>3.2690000000000001</v>
      </c>
      <c r="AH615" s="238">
        <v>3.2010000000000001</v>
      </c>
    </row>
    <row r="616" spans="1:34" x14ac:dyDescent="0.25">
      <c r="A616" s="51" t="s">
        <v>1181</v>
      </c>
      <c r="B616" s="177">
        <v>271889</v>
      </c>
      <c r="C616" s="175" t="s">
        <v>674</v>
      </c>
      <c r="D616" s="175">
        <v>62</v>
      </c>
      <c r="E616" s="175">
        <v>140</v>
      </c>
      <c r="F616" s="237">
        <v>2362.0100000000002</v>
      </c>
      <c r="G616" s="237">
        <v>25152.61</v>
      </c>
      <c r="H616" s="237">
        <v>1174.463</v>
      </c>
      <c r="I616" s="237">
        <v>1.377</v>
      </c>
      <c r="J616" s="237">
        <v>4.5869999999999997</v>
      </c>
      <c r="K616" s="237">
        <v>0.125</v>
      </c>
      <c r="L616" s="237">
        <v>0.503</v>
      </c>
      <c r="M616" s="175">
        <v>2000</v>
      </c>
      <c r="N616" s="55">
        <v>10</v>
      </c>
      <c r="O616" s="60">
        <v>5.6660000000000004</v>
      </c>
      <c r="P616" s="237">
        <v>5.5289999999999999</v>
      </c>
      <c r="Q616" s="237">
        <v>5.44</v>
      </c>
      <c r="R616" s="237">
        <v>5.3170000000000002</v>
      </c>
      <c r="S616" s="237">
        <v>5.1440000000000001</v>
      </c>
      <c r="T616" s="237">
        <v>5</v>
      </c>
      <c r="U616" s="237">
        <v>4.8369999999999997</v>
      </c>
      <c r="V616" s="237">
        <v>4.7119999999999997</v>
      </c>
      <c r="W616" s="237">
        <v>4.5819999999999999</v>
      </c>
      <c r="X616" s="237">
        <v>4.4630000000000001</v>
      </c>
      <c r="Y616" s="237">
        <v>4.3600000000000003</v>
      </c>
      <c r="Z616" s="237">
        <v>4.2519999999999998</v>
      </c>
      <c r="AA616" s="237">
        <v>3.9740000000000002</v>
      </c>
      <c r="AB616" s="237">
        <v>3.9060000000000001</v>
      </c>
      <c r="AC616" s="237">
        <v>4.0309999999999997</v>
      </c>
      <c r="AD616" s="237">
        <v>3.9159999999999999</v>
      </c>
      <c r="AE616" s="237">
        <v>3.8039999999999998</v>
      </c>
      <c r="AF616" s="237">
        <v>3.7360000000000002</v>
      </c>
      <c r="AG616" s="237">
        <v>3.6850000000000001</v>
      </c>
      <c r="AH616" s="238">
        <v>3.5819999999999999</v>
      </c>
    </row>
    <row r="617" spans="1:34" x14ac:dyDescent="0.25">
      <c r="A617" s="51" t="s">
        <v>1181</v>
      </c>
      <c r="B617" s="177">
        <v>271889</v>
      </c>
      <c r="C617" s="175" t="s">
        <v>674</v>
      </c>
      <c r="D617" s="175">
        <v>62</v>
      </c>
      <c r="E617" s="175">
        <v>140</v>
      </c>
      <c r="F617" s="237">
        <v>2143.15</v>
      </c>
      <c r="G617" s="237">
        <v>24421.15</v>
      </c>
      <c r="H617" s="237">
        <v>1140.241</v>
      </c>
      <c r="I617" s="237">
        <v>15.337</v>
      </c>
      <c r="J617" s="237">
        <v>4.9880000000000004</v>
      </c>
      <c r="K617" s="237">
        <v>6.9000000000000006E-2</v>
      </c>
      <c r="L617" s="237">
        <v>0.503</v>
      </c>
      <c r="M617" s="175">
        <v>2000</v>
      </c>
      <c r="N617" s="55">
        <v>10</v>
      </c>
      <c r="O617" s="60">
        <v>5.6760000000000002</v>
      </c>
      <c r="P617" s="237">
        <v>5.548</v>
      </c>
      <c r="Q617" s="237">
        <v>5.42</v>
      </c>
      <c r="R617" s="237">
        <v>5.2750000000000004</v>
      </c>
      <c r="S617" s="237">
        <v>5.09</v>
      </c>
      <c r="T617" s="237">
        <v>4.9180000000000001</v>
      </c>
      <c r="U617" s="237">
        <v>4.742</v>
      </c>
      <c r="V617" s="237">
        <v>4.585</v>
      </c>
      <c r="W617" s="237">
        <v>4.4349999999999996</v>
      </c>
      <c r="X617" s="237">
        <v>4.407</v>
      </c>
      <c r="Y617" s="237">
        <v>4.3949999999999996</v>
      </c>
      <c r="Z617" s="237">
        <v>4.3390000000000004</v>
      </c>
      <c r="AA617" s="237">
        <v>4.2270000000000003</v>
      </c>
      <c r="AB617" s="237">
        <v>4.0880000000000001</v>
      </c>
      <c r="AC617" s="237">
        <v>3.9540000000000002</v>
      </c>
      <c r="AD617" s="237">
        <v>3.8109999999999999</v>
      </c>
      <c r="AE617" s="237">
        <v>3.6970000000000001</v>
      </c>
      <c r="AF617" s="237">
        <v>3.6179999999999999</v>
      </c>
      <c r="AG617" s="237">
        <v>3.5819999999999999</v>
      </c>
      <c r="AH617" s="238">
        <v>3.5329999999999999</v>
      </c>
    </row>
    <row r="618" spans="1:34" x14ac:dyDescent="0.25">
      <c r="A618" s="51" t="s">
        <v>1182</v>
      </c>
      <c r="B618" s="177">
        <v>271890</v>
      </c>
      <c r="C618" s="175" t="s">
        <v>674</v>
      </c>
      <c r="D618" s="175">
        <v>62</v>
      </c>
      <c r="E618" s="175">
        <v>110</v>
      </c>
      <c r="F618" s="237">
        <v>703.91</v>
      </c>
      <c r="G618" s="237">
        <v>10163.89</v>
      </c>
      <c r="H618" s="237">
        <v>3724.28</v>
      </c>
      <c r="I618" s="237">
        <v>8.4149999999999991</v>
      </c>
      <c r="J618" s="237">
        <v>1.7529999999999999</v>
      </c>
      <c r="K618" s="237">
        <v>8.0000000000000002E-3</v>
      </c>
      <c r="L618" s="237">
        <v>5.0279999999999996</v>
      </c>
      <c r="M618" s="175">
        <v>2000</v>
      </c>
      <c r="N618" s="55">
        <v>10</v>
      </c>
      <c r="O618" s="60">
        <v>2.238</v>
      </c>
      <c r="P618" s="237">
        <v>2.1709999999999998</v>
      </c>
      <c r="Q618" s="237">
        <v>2.1059999999999999</v>
      </c>
      <c r="R618" s="237">
        <v>2.044</v>
      </c>
      <c r="S618" s="237">
        <v>1.9810000000000001</v>
      </c>
      <c r="T618" s="237">
        <v>1.9239999999999999</v>
      </c>
      <c r="U618" s="237">
        <v>1.873</v>
      </c>
      <c r="V618" s="237">
        <v>1.8260000000000001</v>
      </c>
      <c r="W618" s="237">
        <v>1.7809999999999999</v>
      </c>
      <c r="X618" s="237">
        <v>1.738</v>
      </c>
      <c r="Y618" s="237">
        <v>1.702</v>
      </c>
      <c r="Z618" s="237">
        <v>1.669</v>
      </c>
      <c r="AA618" s="237">
        <v>1.6319999999999999</v>
      </c>
      <c r="AB618" s="237">
        <v>1.591</v>
      </c>
      <c r="AC618" s="237">
        <v>1.554</v>
      </c>
      <c r="AD618" s="237">
        <v>1.5189999999999999</v>
      </c>
      <c r="AE618" s="237">
        <v>1.49</v>
      </c>
      <c r="AF618" s="237">
        <v>1.464</v>
      </c>
      <c r="AG618" s="237">
        <v>1.444</v>
      </c>
      <c r="AH618" s="238">
        <v>1.425</v>
      </c>
    </row>
    <row r="619" spans="1:34" x14ac:dyDescent="0.25">
      <c r="A619" s="51" t="s">
        <v>1182</v>
      </c>
      <c r="B619" s="177">
        <v>271890</v>
      </c>
      <c r="C619" s="175" t="s">
        <v>674</v>
      </c>
      <c r="D619" s="175">
        <v>62</v>
      </c>
      <c r="E619" s="175">
        <v>110</v>
      </c>
      <c r="F619" s="237">
        <v>816.33</v>
      </c>
      <c r="G619" s="237">
        <v>11925.11</v>
      </c>
      <c r="H619" s="237">
        <v>4375.0969999999998</v>
      </c>
      <c r="I619" s="237">
        <v>10.465</v>
      </c>
      <c r="J619" s="237">
        <v>1.9590000000000001</v>
      </c>
      <c r="K619" s="237">
        <v>1.2999999999999999E-2</v>
      </c>
      <c r="L619" s="237">
        <v>5.0350000000000001</v>
      </c>
      <c r="M619" s="175">
        <v>2000</v>
      </c>
      <c r="N619" s="55">
        <v>10</v>
      </c>
      <c r="O619" s="60">
        <v>2.4740000000000002</v>
      </c>
      <c r="P619" s="237">
        <v>2.4060000000000001</v>
      </c>
      <c r="Q619" s="237">
        <v>2.34</v>
      </c>
      <c r="R619" s="237">
        <v>2.2759999999999998</v>
      </c>
      <c r="S619" s="237">
        <v>2.2149999999999999</v>
      </c>
      <c r="T619" s="237">
        <v>2.1560000000000001</v>
      </c>
      <c r="U619" s="237">
        <v>2.1</v>
      </c>
      <c r="V619" s="237">
        <v>2.0369999999999999</v>
      </c>
      <c r="W619" s="237">
        <v>1.982</v>
      </c>
      <c r="X619" s="237">
        <v>1.94</v>
      </c>
      <c r="Y619" s="237">
        <v>1.8939999999999999</v>
      </c>
      <c r="Z619" s="237">
        <v>1.8540000000000001</v>
      </c>
      <c r="AA619" s="237">
        <v>1.8180000000000001</v>
      </c>
      <c r="AB619" s="237">
        <v>1.7809999999999999</v>
      </c>
      <c r="AC619" s="237">
        <v>1.7370000000000001</v>
      </c>
      <c r="AD619" s="237">
        <v>1.6950000000000001</v>
      </c>
      <c r="AE619" s="237">
        <v>1.6579999999999999</v>
      </c>
      <c r="AF619" s="237">
        <v>1.625</v>
      </c>
      <c r="AG619" s="237">
        <v>1.595</v>
      </c>
      <c r="AH619" s="238">
        <v>1.5649999999999999</v>
      </c>
    </row>
    <row r="620" spans="1:34" x14ac:dyDescent="0.25">
      <c r="A620" s="51" t="s">
        <v>1182</v>
      </c>
      <c r="B620" s="177">
        <v>271890</v>
      </c>
      <c r="C620" s="175" t="s">
        <v>674</v>
      </c>
      <c r="D620" s="175">
        <v>62</v>
      </c>
      <c r="E620" s="175">
        <v>110</v>
      </c>
      <c r="F620" s="237">
        <v>893.76</v>
      </c>
      <c r="G620" s="237">
        <v>12397.16</v>
      </c>
      <c r="H620" s="237">
        <v>4548.7669999999998</v>
      </c>
      <c r="I620" s="237">
        <v>9.0690000000000008</v>
      </c>
      <c r="J620" s="237">
        <v>2.0489999999999999</v>
      </c>
      <c r="K620" s="237">
        <v>1.0999999999999999E-2</v>
      </c>
      <c r="L620" s="237">
        <v>5.0350000000000001</v>
      </c>
      <c r="M620" s="175">
        <v>2000</v>
      </c>
      <c r="N620" s="55">
        <v>10</v>
      </c>
      <c r="O620" s="60">
        <v>2.5950000000000002</v>
      </c>
      <c r="P620" s="237">
        <v>2.516</v>
      </c>
      <c r="Q620" s="237">
        <v>2.4409999999999998</v>
      </c>
      <c r="R620" s="237">
        <v>2.37</v>
      </c>
      <c r="S620" s="237">
        <v>2.3029999999999999</v>
      </c>
      <c r="T620" s="237">
        <v>2.2429999999999999</v>
      </c>
      <c r="U620" s="237">
        <v>2.1850000000000001</v>
      </c>
      <c r="V620" s="237">
        <v>2.1320000000000001</v>
      </c>
      <c r="W620" s="237">
        <v>2.0790000000000002</v>
      </c>
      <c r="X620" s="237">
        <v>2.0299999999999998</v>
      </c>
      <c r="Y620" s="237">
        <v>1.982</v>
      </c>
      <c r="Z620" s="237">
        <v>1.9319999999999999</v>
      </c>
      <c r="AA620" s="237">
        <v>1.889</v>
      </c>
      <c r="AB620" s="237">
        <v>1.8480000000000001</v>
      </c>
      <c r="AC620" s="237">
        <v>1.8069999999999999</v>
      </c>
      <c r="AD620" s="237">
        <v>1.77</v>
      </c>
      <c r="AE620" s="237">
        <v>1.734</v>
      </c>
      <c r="AF620" s="237">
        <v>1.6990000000000001</v>
      </c>
      <c r="AG620" s="237">
        <v>1.665</v>
      </c>
      <c r="AH620" s="238">
        <v>1.637</v>
      </c>
    </row>
    <row r="621" spans="1:34" x14ac:dyDescent="0.25">
      <c r="A621" s="51" t="s">
        <v>1183</v>
      </c>
      <c r="B621" s="177">
        <v>271891</v>
      </c>
      <c r="C621" s="175" t="s">
        <v>674</v>
      </c>
      <c r="D621" s="175">
        <v>61</v>
      </c>
      <c r="E621" s="175">
        <v>90</v>
      </c>
      <c r="F621" s="237">
        <v>101.91</v>
      </c>
      <c r="G621" s="237">
        <v>1781.53</v>
      </c>
      <c r="H621" s="237">
        <v>548.30999999999995</v>
      </c>
      <c r="I621" s="237">
        <v>3.0830000000000002</v>
      </c>
      <c r="J621" s="237">
        <v>2.6360000000000001</v>
      </c>
      <c r="K621" s="237">
        <v>1.7999999999999999E-2</v>
      </c>
      <c r="L621" s="237">
        <v>4.9969999999999999</v>
      </c>
      <c r="M621" s="175">
        <v>2000</v>
      </c>
      <c r="N621" s="55">
        <v>10</v>
      </c>
      <c r="O621" s="60">
        <v>3.1520000000000001</v>
      </c>
      <c r="P621" s="237">
        <v>3.0790000000000002</v>
      </c>
      <c r="Q621" s="237">
        <v>3.0209999999999999</v>
      </c>
      <c r="R621" s="237">
        <v>2.9580000000000002</v>
      </c>
      <c r="S621" s="237">
        <v>2.89</v>
      </c>
      <c r="T621" s="237">
        <v>2.8330000000000002</v>
      </c>
      <c r="U621" s="237">
        <v>2.7759999999999998</v>
      </c>
      <c r="V621" s="237">
        <v>2.722</v>
      </c>
      <c r="W621" s="237">
        <v>2.67</v>
      </c>
      <c r="X621" s="237">
        <v>2.62</v>
      </c>
      <c r="Y621" s="237">
        <v>2.569</v>
      </c>
      <c r="Z621" s="237">
        <v>2.5179999999999998</v>
      </c>
      <c r="AA621" s="237">
        <v>2.4769999999999999</v>
      </c>
      <c r="AB621" s="237">
        <v>2.4390000000000001</v>
      </c>
      <c r="AC621" s="237">
        <v>2.3959999999999999</v>
      </c>
      <c r="AD621" s="237">
        <v>2.3530000000000002</v>
      </c>
      <c r="AE621" s="237">
        <v>2.3130000000000002</v>
      </c>
      <c r="AF621" s="237">
        <v>2.2789999999999999</v>
      </c>
      <c r="AG621" s="237">
        <v>2.2389999999999999</v>
      </c>
      <c r="AH621" s="238">
        <v>2.2149999999999999</v>
      </c>
    </row>
    <row r="622" spans="1:34" x14ac:dyDescent="0.25">
      <c r="A622" s="51" t="s">
        <v>1183</v>
      </c>
      <c r="B622" s="177">
        <v>271891</v>
      </c>
      <c r="C622" s="175" t="s">
        <v>674</v>
      </c>
      <c r="D622" s="175">
        <v>61</v>
      </c>
      <c r="E622" s="175">
        <v>90</v>
      </c>
      <c r="F622" s="237">
        <v>111.85</v>
      </c>
      <c r="G622" s="237">
        <v>1870.23</v>
      </c>
      <c r="H622" s="237">
        <v>575.77800000000002</v>
      </c>
      <c r="I622" s="237">
        <v>1.069</v>
      </c>
      <c r="J622" s="237">
        <v>2.5619999999999998</v>
      </c>
      <c r="K622" s="237">
        <v>2.1999999999999999E-2</v>
      </c>
      <c r="L622" s="237">
        <v>4.9980000000000002</v>
      </c>
      <c r="M622" s="175">
        <v>2000</v>
      </c>
      <c r="N622" s="55">
        <v>10</v>
      </c>
      <c r="O622" s="60">
        <v>3.1669999999999998</v>
      </c>
      <c r="P622" s="237">
        <v>3.093</v>
      </c>
      <c r="Q622" s="237">
        <v>3.03</v>
      </c>
      <c r="R622" s="237">
        <v>2.9649999999999999</v>
      </c>
      <c r="S622" s="237">
        <v>2.9039999999999999</v>
      </c>
      <c r="T622" s="237">
        <v>2.843</v>
      </c>
      <c r="U622" s="237">
        <v>2.7869999999999999</v>
      </c>
      <c r="V622" s="237">
        <v>2.7330000000000001</v>
      </c>
      <c r="W622" s="237">
        <v>2.681</v>
      </c>
      <c r="X622" s="237">
        <v>2.63</v>
      </c>
      <c r="Y622" s="237">
        <v>2.5750000000000002</v>
      </c>
      <c r="Z622" s="237">
        <v>2.5169999999999999</v>
      </c>
      <c r="AA622" s="237">
        <v>2.4670000000000001</v>
      </c>
      <c r="AB622" s="237">
        <v>2.4169999999999998</v>
      </c>
      <c r="AC622" s="237">
        <v>2.3719999999999999</v>
      </c>
      <c r="AD622" s="237">
        <v>2.327</v>
      </c>
      <c r="AE622" s="237">
        <v>2.2909999999999999</v>
      </c>
      <c r="AF622" s="237">
        <v>2.2610000000000001</v>
      </c>
      <c r="AG622" s="237">
        <v>2.238</v>
      </c>
      <c r="AH622" s="238">
        <v>2.2000000000000002</v>
      </c>
    </row>
    <row r="623" spans="1:34" x14ac:dyDescent="0.25">
      <c r="A623" s="51" t="s">
        <v>1183</v>
      </c>
      <c r="B623" s="177">
        <v>271891</v>
      </c>
      <c r="C623" s="175" t="s">
        <v>674</v>
      </c>
      <c r="D623" s="175">
        <v>61</v>
      </c>
      <c r="E623" s="175">
        <v>90</v>
      </c>
      <c r="F623" s="237">
        <v>117.24</v>
      </c>
      <c r="G623" s="237">
        <v>1946.74</v>
      </c>
      <c r="H623" s="237">
        <v>599.14400000000001</v>
      </c>
      <c r="I623" s="237">
        <v>0.72499999999999998</v>
      </c>
      <c r="J623" s="237">
        <v>2.609</v>
      </c>
      <c r="K623" s="237">
        <v>5.0000000000000001E-3</v>
      </c>
      <c r="L623" s="237">
        <v>4.9969999999999999</v>
      </c>
      <c r="M623" s="175">
        <v>2000</v>
      </c>
      <c r="N623" s="55">
        <v>10</v>
      </c>
      <c r="O623" s="60">
        <v>3.165</v>
      </c>
      <c r="P623" s="237">
        <v>3.08</v>
      </c>
      <c r="Q623" s="237">
        <v>3.008</v>
      </c>
      <c r="R623" s="237">
        <v>2.9460000000000002</v>
      </c>
      <c r="S623" s="237">
        <v>2.887</v>
      </c>
      <c r="T623" s="237">
        <v>2.8340000000000001</v>
      </c>
      <c r="U623" s="237">
        <v>2.782</v>
      </c>
      <c r="V623" s="237">
        <v>2.7229999999999999</v>
      </c>
      <c r="W623" s="237">
        <v>2.67</v>
      </c>
      <c r="X623" s="237">
        <v>2.613</v>
      </c>
      <c r="Y623" s="237">
        <v>2.5640000000000001</v>
      </c>
      <c r="Z623" s="237">
        <v>2.5110000000000001</v>
      </c>
      <c r="AA623" s="237">
        <v>2.4649999999999999</v>
      </c>
      <c r="AB623" s="237">
        <v>2.4289999999999998</v>
      </c>
      <c r="AC623" s="237">
        <v>2.3860000000000001</v>
      </c>
      <c r="AD623" s="237">
        <v>2.347</v>
      </c>
      <c r="AE623" s="237">
        <v>2.3050000000000002</v>
      </c>
      <c r="AF623" s="237">
        <v>2.2709999999999999</v>
      </c>
      <c r="AG623" s="237">
        <v>2.242</v>
      </c>
      <c r="AH623" s="238">
        <v>2.206</v>
      </c>
    </row>
    <row r="624" spans="1:34" x14ac:dyDescent="0.25">
      <c r="A624" s="51" t="s">
        <v>1184</v>
      </c>
      <c r="B624" s="177">
        <v>271892</v>
      </c>
      <c r="C624" s="175" t="s">
        <v>674</v>
      </c>
      <c r="D624" s="175">
        <v>63</v>
      </c>
      <c r="E624" s="175">
        <v>92</v>
      </c>
      <c r="F624" s="237">
        <v>34.92</v>
      </c>
      <c r="G624" s="237">
        <v>626.14</v>
      </c>
      <c r="H624" s="237">
        <v>184.542</v>
      </c>
      <c r="I624" s="237">
        <v>0.65200000000000002</v>
      </c>
      <c r="J624" s="237">
        <v>5.508</v>
      </c>
      <c r="K624" s="237">
        <v>8.9999999999999993E-3</v>
      </c>
      <c r="L624" s="237">
        <v>4.9930000000000003</v>
      </c>
      <c r="M624" s="175">
        <v>2000</v>
      </c>
      <c r="N624" s="55">
        <v>10</v>
      </c>
      <c r="O624" s="60">
        <v>6.4989999999999997</v>
      </c>
      <c r="P624" s="237">
        <v>6.3470000000000004</v>
      </c>
      <c r="Q624" s="237">
        <v>6.2140000000000004</v>
      </c>
      <c r="R624" s="237">
        <v>6.101</v>
      </c>
      <c r="S624" s="237">
        <v>5.98</v>
      </c>
      <c r="T624" s="237">
        <v>5.8819999999999997</v>
      </c>
      <c r="U624" s="237">
        <v>5.7690000000000001</v>
      </c>
      <c r="V624" s="237">
        <v>5.6840000000000002</v>
      </c>
      <c r="W624" s="237">
        <v>5.5970000000000004</v>
      </c>
      <c r="X624" s="237">
        <v>5.5</v>
      </c>
      <c r="Y624" s="237">
        <v>5.3920000000000003</v>
      </c>
      <c r="Z624" s="237">
        <v>5.31</v>
      </c>
      <c r="AA624" s="237">
        <v>5.22</v>
      </c>
      <c r="AB624" s="237">
        <v>5.141</v>
      </c>
      <c r="AC624" s="237">
        <v>5.0739999999999998</v>
      </c>
      <c r="AD624" s="237">
        <v>4.99</v>
      </c>
      <c r="AE624" s="237">
        <v>4.9089999999999998</v>
      </c>
      <c r="AF624" s="237">
        <v>4.83</v>
      </c>
      <c r="AG624" s="237">
        <v>4.7699999999999996</v>
      </c>
      <c r="AH624" s="238">
        <v>4.7110000000000003</v>
      </c>
    </row>
    <row r="625" spans="1:34" x14ac:dyDescent="0.25">
      <c r="A625" s="51" t="s">
        <v>1184</v>
      </c>
      <c r="B625" s="177">
        <v>271892</v>
      </c>
      <c r="C625" s="175" t="s">
        <v>674</v>
      </c>
      <c r="D625" s="175">
        <v>63</v>
      </c>
      <c r="E625" s="175">
        <v>92</v>
      </c>
      <c r="F625" s="237">
        <v>42.27</v>
      </c>
      <c r="G625" s="237">
        <v>736.75</v>
      </c>
      <c r="H625" s="237">
        <v>217.143</v>
      </c>
      <c r="I625" s="237">
        <v>0.26</v>
      </c>
      <c r="J625" s="237">
        <v>5.4850000000000003</v>
      </c>
      <c r="K625" s="237">
        <v>8.9999999999999993E-3</v>
      </c>
      <c r="L625" s="237">
        <v>4.9930000000000003</v>
      </c>
      <c r="M625" s="175">
        <v>2000</v>
      </c>
      <c r="N625" s="55">
        <v>10</v>
      </c>
      <c r="O625" s="60">
        <v>6.5270000000000001</v>
      </c>
      <c r="P625" s="237">
        <v>6.4260000000000002</v>
      </c>
      <c r="Q625" s="237">
        <v>6.2759999999999998</v>
      </c>
      <c r="R625" s="237">
        <v>6.109</v>
      </c>
      <c r="S625" s="237">
        <v>6</v>
      </c>
      <c r="T625" s="237">
        <v>5.8780000000000001</v>
      </c>
      <c r="U625" s="237">
        <v>5.7649999999999997</v>
      </c>
      <c r="V625" s="237">
        <v>5.6349999999999998</v>
      </c>
      <c r="W625" s="237">
        <v>5.5490000000000004</v>
      </c>
      <c r="X625" s="237">
        <v>5.4749999999999996</v>
      </c>
      <c r="Y625" s="237">
        <v>5.3689999999999998</v>
      </c>
      <c r="Z625" s="237">
        <v>5.2919999999999998</v>
      </c>
      <c r="AA625" s="237">
        <v>5.2039999999999997</v>
      </c>
      <c r="AB625" s="237">
        <v>5.1360000000000001</v>
      </c>
      <c r="AC625" s="237">
        <v>5.0259999999999998</v>
      </c>
      <c r="AD625" s="237">
        <v>4.9320000000000004</v>
      </c>
      <c r="AE625" s="237">
        <v>4.8819999999999997</v>
      </c>
      <c r="AF625" s="237">
        <v>4.8079999999999998</v>
      </c>
      <c r="AG625" s="237">
        <v>4.7480000000000002</v>
      </c>
      <c r="AH625" s="238">
        <v>4.7149999999999999</v>
      </c>
    </row>
    <row r="626" spans="1:34" x14ac:dyDescent="0.25">
      <c r="A626" s="51" t="s">
        <v>1184</v>
      </c>
      <c r="B626" s="177">
        <v>271892</v>
      </c>
      <c r="C626" s="175" t="s">
        <v>674</v>
      </c>
      <c r="D626" s="175">
        <v>63</v>
      </c>
      <c r="E626" s="175">
        <v>92</v>
      </c>
      <c r="F626" s="237">
        <v>43.12</v>
      </c>
      <c r="G626" s="237">
        <v>745.86</v>
      </c>
      <c r="H626" s="237">
        <v>219.803</v>
      </c>
      <c r="I626" s="237">
        <v>0.30099999999999999</v>
      </c>
      <c r="J626" s="237">
        <v>5.5060000000000002</v>
      </c>
      <c r="K626" s="237">
        <v>6.0000000000000001E-3</v>
      </c>
      <c r="L626" s="237">
        <v>4.9930000000000003</v>
      </c>
      <c r="M626" s="175">
        <v>2000</v>
      </c>
      <c r="N626" s="55">
        <v>10</v>
      </c>
      <c r="O626" s="60">
        <v>6.5490000000000004</v>
      </c>
      <c r="P626" s="237">
        <v>6.4050000000000002</v>
      </c>
      <c r="Q626" s="237">
        <v>6.2649999999999997</v>
      </c>
      <c r="R626" s="237">
        <v>6.1390000000000002</v>
      </c>
      <c r="S626" s="237">
        <v>6.0069999999999997</v>
      </c>
      <c r="T626" s="237">
        <v>5.8940000000000001</v>
      </c>
      <c r="U626" s="237">
        <v>5.8</v>
      </c>
      <c r="V626" s="237">
        <v>5.7050000000000001</v>
      </c>
      <c r="W626" s="237">
        <v>5.5970000000000004</v>
      </c>
      <c r="X626" s="237">
        <v>5.508</v>
      </c>
      <c r="Y626" s="237">
        <v>5.391</v>
      </c>
      <c r="Z626" s="237">
        <v>5.3019999999999996</v>
      </c>
      <c r="AA626" s="237">
        <v>5.2290000000000001</v>
      </c>
      <c r="AB626" s="237">
        <v>5.1509999999999998</v>
      </c>
      <c r="AC626" s="237">
        <v>5.069</v>
      </c>
      <c r="AD626" s="237">
        <v>4.9790000000000001</v>
      </c>
      <c r="AE626" s="237">
        <v>4.8970000000000002</v>
      </c>
      <c r="AF626" s="237">
        <v>4.8310000000000004</v>
      </c>
      <c r="AG626" s="237">
        <v>4.7709999999999999</v>
      </c>
      <c r="AH626" s="238">
        <v>4.7089999999999996</v>
      </c>
    </row>
    <row r="627" spans="1:34" x14ac:dyDescent="0.25">
      <c r="A627" s="51" t="s">
        <v>1185</v>
      </c>
      <c r="B627" s="177">
        <v>271893</v>
      </c>
      <c r="C627" s="175" t="s">
        <v>674</v>
      </c>
      <c r="D627" s="175">
        <v>63</v>
      </c>
      <c r="E627" s="175">
        <v>81</v>
      </c>
      <c r="F627" s="237">
        <v>9.0399999999999991</v>
      </c>
      <c r="G627" s="237">
        <v>178.62</v>
      </c>
      <c r="H627" s="237">
        <v>46.313000000000002</v>
      </c>
      <c r="I627" s="237">
        <v>6.0000000000000001E-3</v>
      </c>
      <c r="J627" s="237">
        <v>10.741</v>
      </c>
      <c r="K627" s="237">
        <v>7.5999999999999998E-2</v>
      </c>
      <c r="L627" s="237">
        <v>4.9889999999999999</v>
      </c>
      <c r="M627" s="175">
        <v>2000</v>
      </c>
      <c r="N627" s="55">
        <v>10</v>
      </c>
      <c r="O627" s="60">
        <v>12.319000000000001</v>
      </c>
      <c r="P627" s="237">
        <v>12.115</v>
      </c>
      <c r="Q627" s="237">
        <v>11.88</v>
      </c>
      <c r="R627" s="237">
        <v>11.61</v>
      </c>
      <c r="S627" s="237">
        <v>11.426</v>
      </c>
      <c r="T627" s="237">
        <v>11.207000000000001</v>
      </c>
      <c r="U627" s="237">
        <v>11.076000000000001</v>
      </c>
      <c r="V627" s="237">
        <v>10.887</v>
      </c>
      <c r="W627" s="237">
        <v>10.71</v>
      </c>
      <c r="X627" s="237">
        <v>10.538</v>
      </c>
      <c r="Y627" s="237">
        <v>10.381</v>
      </c>
      <c r="Z627" s="237">
        <v>10.281000000000001</v>
      </c>
      <c r="AA627" s="237">
        <v>10.115</v>
      </c>
      <c r="AB627" s="237">
        <v>9.9939999999999998</v>
      </c>
      <c r="AC627" s="237">
        <v>9.9280000000000008</v>
      </c>
      <c r="AD627" s="237">
        <v>9.7449999999999992</v>
      </c>
      <c r="AE627" s="237">
        <v>9.6349999999999998</v>
      </c>
      <c r="AF627" s="237">
        <v>9.5399999999999991</v>
      </c>
      <c r="AG627" s="237">
        <v>9.3670000000000009</v>
      </c>
      <c r="AH627" s="238">
        <v>9.375</v>
      </c>
    </row>
    <row r="628" spans="1:34" x14ac:dyDescent="0.25">
      <c r="A628" s="51" t="s">
        <v>1185</v>
      </c>
      <c r="B628" s="177">
        <v>271893</v>
      </c>
      <c r="C628" s="175" t="s">
        <v>674</v>
      </c>
      <c r="D628" s="175">
        <v>63</v>
      </c>
      <c r="E628" s="175">
        <v>81</v>
      </c>
      <c r="F628" s="237">
        <v>9.0299999999999994</v>
      </c>
      <c r="G628" s="237">
        <v>177.57</v>
      </c>
      <c r="H628" s="237">
        <v>46.043999999999997</v>
      </c>
      <c r="I628" s="237">
        <v>1.4E-2</v>
      </c>
      <c r="J628" s="237">
        <v>11.162000000000001</v>
      </c>
      <c r="K628" s="237">
        <v>3.5999999999999997E-2</v>
      </c>
      <c r="L628" s="237">
        <v>4.9889999999999999</v>
      </c>
      <c r="M628" s="175">
        <v>2000</v>
      </c>
      <c r="N628" s="55">
        <v>10</v>
      </c>
      <c r="O628" s="60">
        <v>12.775</v>
      </c>
      <c r="P628" s="237">
        <v>12.590999999999999</v>
      </c>
      <c r="Q628" s="237">
        <v>12.369</v>
      </c>
      <c r="R628" s="237">
        <v>12.164999999999999</v>
      </c>
      <c r="S628" s="237">
        <v>12.006</v>
      </c>
      <c r="T628" s="237">
        <v>11.787000000000001</v>
      </c>
      <c r="U628" s="237">
        <v>11.545999999999999</v>
      </c>
      <c r="V628" s="237">
        <v>11.304</v>
      </c>
      <c r="W628" s="237">
        <v>11.135999999999999</v>
      </c>
      <c r="X628" s="237">
        <v>11.028</v>
      </c>
      <c r="Y628" s="237">
        <v>10.904999999999999</v>
      </c>
      <c r="Z628" s="237">
        <v>10.8</v>
      </c>
      <c r="AA628" s="237">
        <v>10.667999999999999</v>
      </c>
      <c r="AB628" s="237">
        <v>10.423</v>
      </c>
      <c r="AC628" s="237">
        <v>10.273999999999999</v>
      </c>
      <c r="AD628" s="237">
        <v>10.154</v>
      </c>
      <c r="AE628" s="237">
        <v>10.035</v>
      </c>
      <c r="AF628" s="237">
        <v>9.9559999999999995</v>
      </c>
      <c r="AG628" s="237">
        <v>9.8360000000000003</v>
      </c>
      <c r="AH628" s="238">
        <v>9.7170000000000005</v>
      </c>
    </row>
    <row r="629" spans="1:34" x14ac:dyDescent="0.25">
      <c r="A629" s="51" t="s">
        <v>1185</v>
      </c>
      <c r="B629" s="177">
        <v>271893</v>
      </c>
      <c r="C629" s="175" t="s">
        <v>674</v>
      </c>
      <c r="D629" s="175">
        <v>63</v>
      </c>
      <c r="E629" s="175">
        <v>81</v>
      </c>
      <c r="F629" s="237">
        <v>8.99</v>
      </c>
      <c r="G629" s="237">
        <v>176.73</v>
      </c>
      <c r="H629" s="237">
        <v>45.826000000000001</v>
      </c>
      <c r="I629" s="237">
        <v>1.7999999999999999E-2</v>
      </c>
      <c r="J629" s="237">
        <v>11.57</v>
      </c>
      <c r="K629" s="237">
        <v>2.5999999999999999E-2</v>
      </c>
      <c r="L629" s="237">
        <v>4.99</v>
      </c>
      <c r="M629" s="175">
        <v>2000</v>
      </c>
      <c r="N629" s="55">
        <v>10</v>
      </c>
      <c r="O629" s="60">
        <v>13.11</v>
      </c>
      <c r="P629" s="237">
        <v>13.013999999999999</v>
      </c>
      <c r="Q629" s="237">
        <v>12.834</v>
      </c>
      <c r="R629" s="237">
        <v>12.548</v>
      </c>
      <c r="S629" s="237">
        <v>12.382999999999999</v>
      </c>
      <c r="T629" s="237">
        <v>12.135</v>
      </c>
      <c r="U629" s="237">
        <v>11.967000000000001</v>
      </c>
      <c r="V629" s="237">
        <v>11.792</v>
      </c>
      <c r="W629" s="237">
        <v>11.728</v>
      </c>
      <c r="X629" s="237">
        <v>11.577</v>
      </c>
      <c r="Y629" s="237">
        <v>11.412000000000001</v>
      </c>
      <c r="Z629" s="237">
        <v>11.233000000000001</v>
      </c>
      <c r="AA629" s="237">
        <v>11.023999999999999</v>
      </c>
      <c r="AB629" s="237">
        <v>10.792</v>
      </c>
      <c r="AC629" s="237">
        <v>10.725</v>
      </c>
      <c r="AD629" s="237">
        <v>10.551</v>
      </c>
      <c r="AE629" s="237">
        <v>10.45</v>
      </c>
      <c r="AF629" s="237">
        <v>10.398</v>
      </c>
      <c r="AG629" s="237">
        <v>10.222</v>
      </c>
      <c r="AH629" s="238">
        <v>10.042999999999999</v>
      </c>
    </row>
    <row r="630" spans="1:34" x14ac:dyDescent="0.25">
      <c r="A630" s="51" t="s">
        <v>1186</v>
      </c>
      <c r="B630" s="177">
        <v>271894</v>
      </c>
      <c r="C630" s="175" t="s">
        <v>674</v>
      </c>
      <c r="D630" s="175">
        <v>63</v>
      </c>
      <c r="E630" s="175">
        <v>126</v>
      </c>
      <c r="F630" s="237">
        <v>26.7</v>
      </c>
      <c r="G630" s="237">
        <v>345.02</v>
      </c>
      <c r="H630" s="237">
        <v>139.22300000000001</v>
      </c>
      <c r="I630" s="237">
        <v>0.32200000000000001</v>
      </c>
      <c r="J630" s="237">
        <v>7.6479999999999997</v>
      </c>
      <c r="K630" s="237">
        <v>2.5999999999999999E-2</v>
      </c>
      <c r="L630" s="237">
        <v>4.992</v>
      </c>
      <c r="M630" s="175">
        <v>2000</v>
      </c>
      <c r="N630" s="55">
        <v>10</v>
      </c>
      <c r="O630" s="60">
        <v>9.2789999999999999</v>
      </c>
      <c r="P630" s="237">
        <v>9.0619999999999994</v>
      </c>
      <c r="Q630" s="237">
        <v>8.8629999999999995</v>
      </c>
      <c r="R630" s="237">
        <v>8.6880000000000006</v>
      </c>
      <c r="S630" s="237">
        <v>8.52</v>
      </c>
      <c r="T630" s="237">
        <v>8.343</v>
      </c>
      <c r="U630" s="237">
        <v>8.1739999999999995</v>
      </c>
      <c r="V630" s="237">
        <v>8.0510000000000002</v>
      </c>
      <c r="W630" s="237">
        <v>7.9240000000000004</v>
      </c>
      <c r="X630" s="237">
        <v>7.79</v>
      </c>
      <c r="Y630" s="237">
        <v>7.6710000000000003</v>
      </c>
      <c r="Z630" s="237">
        <v>7.5279999999999996</v>
      </c>
      <c r="AA630" s="237">
        <v>7.4119999999999999</v>
      </c>
      <c r="AB630" s="237">
        <v>7.2949999999999999</v>
      </c>
      <c r="AC630" s="237">
        <v>7.1769999999999996</v>
      </c>
      <c r="AD630" s="237">
        <v>7.0419999999999998</v>
      </c>
      <c r="AE630" s="237">
        <v>6.9089999999999998</v>
      </c>
      <c r="AF630" s="237">
        <v>6.8410000000000002</v>
      </c>
      <c r="AG630" s="237">
        <v>6.7329999999999997</v>
      </c>
      <c r="AH630" s="238">
        <v>6.64</v>
      </c>
    </row>
    <row r="631" spans="1:34" x14ac:dyDescent="0.25">
      <c r="A631" s="51" t="s">
        <v>1186</v>
      </c>
      <c r="B631" s="177">
        <v>271894</v>
      </c>
      <c r="C631" s="175" t="s">
        <v>674</v>
      </c>
      <c r="D631" s="175">
        <v>63</v>
      </c>
      <c r="E631" s="175">
        <v>126</v>
      </c>
      <c r="F631" s="237">
        <v>28.57</v>
      </c>
      <c r="G631" s="237">
        <v>367.95</v>
      </c>
      <c r="H631" s="237">
        <v>148.512</v>
      </c>
      <c r="I631" s="237">
        <v>0.63100000000000001</v>
      </c>
      <c r="J631" s="237">
        <v>7.6639999999999997</v>
      </c>
      <c r="K631" s="237">
        <v>0.03</v>
      </c>
      <c r="L631" s="237">
        <v>4.9930000000000003</v>
      </c>
      <c r="M631" s="175">
        <v>2000</v>
      </c>
      <c r="N631" s="55">
        <v>10</v>
      </c>
      <c r="O631" s="60">
        <v>9.1389999999999993</v>
      </c>
      <c r="P631" s="237">
        <v>8.9280000000000008</v>
      </c>
      <c r="Q631" s="237">
        <v>8.7539999999999996</v>
      </c>
      <c r="R631" s="237">
        <v>8.6069999999999993</v>
      </c>
      <c r="S631" s="237">
        <v>8.4350000000000005</v>
      </c>
      <c r="T631" s="237">
        <v>8.2810000000000006</v>
      </c>
      <c r="U631" s="237">
        <v>8.1379999999999999</v>
      </c>
      <c r="V631" s="237">
        <v>7.968</v>
      </c>
      <c r="W631" s="237">
        <v>7.83</v>
      </c>
      <c r="X631" s="237">
        <v>7.6950000000000003</v>
      </c>
      <c r="Y631" s="237">
        <v>7.5910000000000002</v>
      </c>
      <c r="Z631" s="237">
        <v>7.4530000000000003</v>
      </c>
      <c r="AA631" s="237">
        <v>7.359</v>
      </c>
      <c r="AB631" s="237">
        <v>7.1989999999999998</v>
      </c>
      <c r="AC631" s="237">
        <v>7.0739999999999998</v>
      </c>
      <c r="AD631" s="237">
        <v>6.9829999999999997</v>
      </c>
      <c r="AE631" s="237">
        <v>6.8810000000000002</v>
      </c>
      <c r="AF631" s="237">
        <v>6.7679999999999998</v>
      </c>
      <c r="AG631" s="237">
        <v>6.6680000000000001</v>
      </c>
      <c r="AH631" s="238">
        <v>6.5490000000000004</v>
      </c>
    </row>
    <row r="632" spans="1:34" x14ac:dyDescent="0.25">
      <c r="A632" s="51" t="s">
        <v>1186</v>
      </c>
      <c r="B632" s="177">
        <v>271894</v>
      </c>
      <c r="C632" s="175" t="s">
        <v>674</v>
      </c>
      <c r="D632" s="175">
        <v>63</v>
      </c>
      <c r="E632" s="175">
        <v>126</v>
      </c>
      <c r="F632" s="237">
        <v>30.15</v>
      </c>
      <c r="G632" s="237">
        <v>387.9</v>
      </c>
      <c r="H632" s="237">
        <v>156.54499999999999</v>
      </c>
      <c r="I632" s="237">
        <v>0.315</v>
      </c>
      <c r="J632" s="237">
        <v>7.5759999999999996</v>
      </c>
      <c r="K632" s="237">
        <v>2.5000000000000001E-2</v>
      </c>
      <c r="L632" s="237">
        <v>4.992</v>
      </c>
      <c r="M632" s="175">
        <v>2000</v>
      </c>
      <c r="N632" s="55">
        <v>10</v>
      </c>
      <c r="O632" s="60">
        <v>8.8960000000000008</v>
      </c>
      <c r="P632" s="237">
        <v>8.7289999999999992</v>
      </c>
      <c r="Q632" s="237">
        <v>8.5229999999999997</v>
      </c>
      <c r="R632" s="237">
        <v>8.3339999999999996</v>
      </c>
      <c r="S632" s="237">
        <v>8.1430000000000007</v>
      </c>
      <c r="T632" s="237">
        <v>8.0340000000000007</v>
      </c>
      <c r="U632" s="237">
        <v>7.9260000000000002</v>
      </c>
      <c r="V632" s="237">
        <v>7.7439999999999998</v>
      </c>
      <c r="W632" s="237">
        <v>7.5890000000000004</v>
      </c>
      <c r="X632" s="237">
        <v>7.4569999999999999</v>
      </c>
      <c r="Y632" s="237">
        <v>7.3159999999999998</v>
      </c>
      <c r="Z632" s="237">
        <v>7.2110000000000003</v>
      </c>
      <c r="AA632" s="237">
        <v>7.0789999999999997</v>
      </c>
      <c r="AB632" s="237">
        <v>6.984</v>
      </c>
      <c r="AC632" s="237">
        <v>6.8620000000000001</v>
      </c>
      <c r="AD632" s="237">
        <v>6.74</v>
      </c>
      <c r="AE632" s="237">
        <v>6.625</v>
      </c>
      <c r="AF632" s="237">
        <v>6.5449999999999999</v>
      </c>
      <c r="AG632" s="237">
        <v>6.4790000000000001</v>
      </c>
      <c r="AH632" s="238">
        <v>6.4039999999999999</v>
      </c>
    </row>
    <row r="633" spans="1:34" x14ac:dyDescent="0.25">
      <c r="A633" s="51" t="s">
        <v>1187</v>
      </c>
      <c r="B633" s="177">
        <v>271895</v>
      </c>
      <c r="C633" s="175" t="s">
        <v>674</v>
      </c>
      <c r="D633" s="175">
        <v>63</v>
      </c>
      <c r="E633" s="175">
        <v>80</v>
      </c>
      <c r="F633" s="237">
        <v>27.78</v>
      </c>
      <c r="G633" s="237">
        <v>597.89</v>
      </c>
      <c r="H633" s="237">
        <v>153.208</v>
      </c>
      <c r="I633" s="237">
        <v>1.4239999999999999</v>
      </c>
      <c r="J633" s="237">
        <v>8.07</v>
      </c>
      <c r="K633" s="237">
        <v>7.0000000000000007E-2</v>
      </c>
      <c r="L633" s="237">
        <v>4.992</v>
      </c>
      <c r="M633" s="175">
        <v>2000</v>
      </c>
      <c r="N633" s="55">
        <v>10</v>
      </c>
      <c r="O633" s="60">
        <v>9.7490000000000006</v>
      </c>
      <c r="P633" s="237">
        <v>9.5489999999999995</v>
      </c>
      <c r="Q633" s="237">
        <v>9.3659999999999997</v>
      </c>
      <c r="R633" s="237">
        <v>9.1630000000000003</v>
      </c>
      <c r="S633" s="237">
        <v>8.9749999999999996</v>
      </c>
      <c r="T633" s="237">
        <v>8.8190000000000008</v>
      </c>
      <c r="U633" s="237">
        <v>8.6460000000000008</v>
      </c>
      <c r="V633" s="237">
        <v>8.5169999999999995</v>
      </c>
      <c r="W633" s="237">
        <v>8.3689999999999998</v>
      </c>
      <c r="X633" s="237">
        <v>8.2149999999999999</v>
      </c>
      <c r="Y633" s="237">
        <v>8.0660000000000007</v>
      </c>
      <c r="Z633" s="237">
        <v>7.9429999999999996</v>
      </c>
      <c r="AA633" s="237">
        <v>7.7930000000000001</v>
      </c>
      <c r="AB633" s="237">
        <v>7.657</v>
      </c>
      <c r="AC633" s="237">
        <v>7.5419999999999998</v>
      </c>
      <c r="AD633" s="237">
        <v>7.4569999999999999</v>
      </c>
      <c r="AE633" s="237">
        <v>7.3730000000000002</v>
      </c>
      <c r="AF633" s="237">
        <v>7.2670000000000003</v>
      </c>
      <c r="AG633" s="237">
        <v>7.149</v>
      </c>
      <c r="AH633" s="238">
        <v>7.0570000000000004</v>
      </c>
    </row>
    <row r="634" spans="1:34" x14ac:dyDescent="0.25">
      <c r="A634" s="51" t="s">
        <v>1187</v>
      </c>
      <c r="B634" s="177">
        <v>271895</v>
      </c>
      <c r="C634" s="175" t="s">
        <v>674</v>
      </c>
      <c r="D634" s="175">
        <v>63</v>
      </c>
      <c r="E634" s="175">
        <v>80</v>
      </c>
      <c r="F634" s="237">
        <v>32.69</v>
      </c>
      <c r="G634" s="237">
        <v>678.22</v>
      </c>
      <c r="H634" s="237">
        <v>173.71299999999999</v>
      </c>
      <c r="I634" s="237">
        <v>0.59499999999999997</v>
      </c>
      <c r="J634" s="237">
        <v>8.0860000000000003</v>
      </c>
      <c r="K634" s="237">
        <v>3.7999999999999999E-2</v>
      </c>
      <c r="L634" s="237">
        <v>4.99</v>
      </c>
      <c r="M634" s="175">
        <v>2000</v>
      </c>
      <c r="N634" s="55">
        <v>10</v>
      </c>
      <c r="O634" s="60">
        <v>9.7539999999999996</v>
      </c>
      <c r="P634" s="237">
        <v>9.5210000000000008</v>
      </c>
      <c r="Q634" s="237">
        <v>9.3290000000000006</v>
      </c>
      <c r="R634" s="237">
        <v>9.1419999999999995</v>
      </c>
      <c r="S634" s="237">
        <v>8.9649999999999999</v>
      </c>
      <c r="T634" s="237">
        <v>8.7919999999999998</v>
      </c>
      <c r="U634" s="237">
        <v>8.6340000000000003</v>
      </c>
      <c r="V634" s="237">
        <v>8.4529999999999994</v>
      </c>
      <c r="W634" s="237">
        <v>8.2850000000000001</v>
      </c>
      <c r="X634" s="237">
        <v>8.1539999999999999</v>
      </c>
      <c r="Y634" s="237">
        <v>8.0359999999999996</v>
      </c>
      <c r="Z634" s="237">
        <v>7.8979999999999997</v>
      </c>
      <c r="AA634" s="237">
        <v>7.7539999999999996</v>
      </c>
      <c r="AB634" s="237">
        <v>7.6429999999999998</v>
      </c>
      <c r="AC634" s="237">
        <v>7.4989999999999997</v>
      </c>
      <c r="AD634" s="237">
        <v>7.3470000000000004</v>
      </c>
      <c r="AE634" s="237">
        <v>7.2370000000000001</v>
      </c>
      <c r="AF634" s="237">
        <v>7.1509999999999998</v>
      </c>
      <c r="AG634" s="237">
        <v>7.0549999999999997</v>
      </c>
      <c r="AH634" s="238">
        <v>6.9390000000000001</v>
      </c>
    </row>
    <row r="635" spans="1:34" x14ac:dyDescent="0.25">
      <c r="A635" s="51" t="s">
        <v>1187</v>
      </c>
      <c r="B635" s="177">
        <v>271895</v>
      </c>
      <c r="C635" s="175" t="s">
        <v>674</v>
      </c>
      <c r="D635" s="175">
        <v>63</v>
      </c>
      <c r="E635" s="175">
        <v>80</v>
      </c>
      <c r="F635" s="237">
        <v>39.24</v>
      </c>
      <c r="G635" s="237">
        <v>795.54</v>
      </c>
      <c r="H635" s="237">
        <v>203.874</v>
      </c>
      <c r="I635" s="237">
        <v>0.53500000000000003</v>
      </c>
      <c r="J635" s="237">
        <v>7.931</v>
      </c>
      <c r="K635" s="237">
        <v>3.5000000000000003E-2</v>
      </c>
      <c r="L635" s="237">
        <v>4.9930000000000003</v>
      </c>
      <c r="M635" s="175">
        <v>2000</v>
      </c>
      <c r="N635" s="55">
        <v>10</v>
      </c>
      <c r="O635" s="60">
        <v>9.5649999999999995</v>
      </c>
      <c r="P635" s="237">
        <v>9.3409999999999993</v>
      </c>
      <c r="Q635" s="237">
        <v>9.1489999999999991</v>
      </c>
      <c r="R635" s="237">
        <v>8.9529999999999994</v>
      </c>
      <c r="S635" s="237">
        <v>8.7710000000000008</v>
      </c>
      <c r="T635" s="237">
        <v>8.6059999999999999</v>
      </c>
      <c r="U635" s="237">
        <v>8.4329999999999998</v>
      </c>
      <c r="V635" s="237">
        <v>8.2680000000000007</v>
      </c>
      <c r="W635" s="237">
        <v>8.1080000000000005</v>
      </c>
      <c r="X635" s="237">
        <v>7.97</v>
      </c>
      <c r="Y635" s="237">
        <v>7.8179999999999996</v>
      </c>
      <c r="Z635" s="237">
        <v>7.6779999999999999</v>
      </c>
      <c r="AA635" s="237">
        <v>7.5540000000000003</v>
      </c>
      <c r="AB635" s="237">
        <v>7.4160000000000004</v>
      </c>
      <c r="AC635" s="237">
        <v>7.306</v>
      </c>
      <c r="AD635" s="237">
        <v>7.1870000000000003</v>
      </c>
      <c r="AE635" s="237">
        <v>7.0490000000000004</v>
      </c>
      <c r="AF635" s="237">
        <v>6.9219999999999997</v>
      </c>
      <c r="AG635" s="237">
        <v>6.83</v>
      </c>
      <c r="AH635" s="238">
        <v>6.726</v>
      </c>
    </row>
    <row r="636" spans="1:34" x14ac:dyDescent="0.25">
      <c r="A636" s="51" t="s">
        <v>1188</v>
      </c>
      <c r="B636" s="177">
        <v>271896</v>
      </c>
      <c r="C636" s="175" t="s">
        <v>674</v>
      </c>
      <c r="D636" s="175">
        <v>63</v>
      </c>
      <c r="E636" s="175">
        <v>144</v>
      </c>
      <c r="F636" s="237">
        <v>42.17</v>
      </c>
      <c r="G636" s="237">
        <v>498.45</v>
      </c>
      <c r="H636" s="237">
        <v>229.99100000000001</v>
      </c>
      <c r="I636" s="237">
        <v>1.8360000000000001</v>
      </c>
      <c r="J636" s="237">
        <v>7.3639999999999999</v>
      </c>
      <c r="K636" s="237">
        <v>8.0000000000000002E-3</v>
      </c>
      <c r="L636" s="237">
        <v>4.9939999999999998</v>
      </c>
      <c r="M636" s="175">
        <v>2000</v>
      </c>
      <c r="N636" s="55">
        <v>10</v>
      </c>
      <c r="O636" s="60">
        <v>8.8000000000000007</v>
      </c>
      <c r="P636" s="237">
        <v>8.6080000000000005</v>
      </c>
      <c r="Q636" s="237">
        <v>8.4090000000000007</v>
      </c>
      <c r="R636" s="237">
        <v>8.234</v>
      </c>
      <c r="S636" s="237">
        <v>8.0589999999999993</v>
      </c>
      <c r="T636" s="237">
        <v>7.9050000000000002</v>
      </c>
      <c r="U636" s="237">
        <v>7.7359999999999998</v>
      </c>
      <c r="V636" s="237">
        <v>7.5970000000000004</v>
      </c>
      <c r="W636" s="237">
        <v>7.4690000000000003</v>
      </c>
      <c r="X636" s="237">
        <v>7.33</v>
      </c>
      <c r="Y636" s="237">
        <v>7.1879999999999997</v>
      </c>
      <c r="Z636" s="237">
        <v>7.0670000000000002</v>
      </c>
      <c r="AA636" s="237">
        <v>6.9260000000000002</v>
      </c>
      <c r="AB636" s="237">
        <v>6.835</v>
      </c>
      <c r="AC636" s="237">
        <v>6.7290000000000001</v>
      </c>
      <c r="AD636" s="237">
        <v>6.5830000000000002</v>
      </c>
      <c r="AE636" s="237">
        <v>6.4969999999999999</v>
      </c>
      <c r="AF636" s="237">
        <v>6.41</v>
      </c>
      <c r="AG636" s="237">
        <v>6.33</v>
      </c>
      <c r="AH636" s="238">
        <v>6.2329999999999997</v>
      </c>
    </row>
    <row r="637" spans="1:34" x14ac:dyDescent="0.25">
      <c r="A637" s="51" t="s">
        <v>1188</v>
      </c>
      <c r="B637" s="177">
        <v>271896</v>
      </c>
      <c r="C637" s="175" t="s">
        <v>674</v>
      </c>
      <c r="D637" s="175">
        <v>63</v>
      </c>
      <c r="E637" s="175">
        <v>144</v>
      </c>
      <c r="F637" s="237">
        <v>50.22</v>
      </c>
      <c r="G637" s="237">
        <v>576.79</v>
      </c>
      <c r="H637" s="237">
        <v>265.99799999999999</v>
      </c>
      <c r="I637" s="237">
        <v>1.766</v>
      </c>
      <c r="J637" s="237">
        <v>7.7469999999999999</v>
      </c>
      <c r="K637" s="237">
        <v>1.9E-2</v>
      </c>
      <c r="L637" s="237">
        <v>4.992</v>
      </c>
      <c r="M637" s="175">
        <v>2000</v>
      </c>
      <c r="N637" s="55">
        <v>10</v>
      </c>
      <c r="O637" s="60">
        <v>9.2409999999999997</v>
      </c>
      <c r="P637" s="237">
        <v>9.0229999999999997</v>
      </c>
      <c r="Q637" s="237">
        <v>8.8130000000000006</v>
      </c>
      <c r="R637" s="237">
        <v>8.6199999999999992</v>
      </c>
      <c r="S637" s="237">
        <v>8.4510000000000005</v>
      </c>
      <c r="T637" s="237">
        <v>8.2759999999999998</v>
      </c>
      <c r="U637" s="237">
        <v>8.1270000000000007</v>
      </c>
      <c r="V637" s="237">
        <v>7.9779999999999998</v>
      </c>
      <c r="W637" s="237">
        <v>7.8209999999999997</v>
      </c>
      <c r="X637" s="237">
        <v>7.665</v>
      </c>
      <c r="Y637" s="237">
        <v>7.5179999999999998</v>
      </c>
      <c r="Z637" s="237">
        <v>7.375</v>
      </c>
      <c r="AA637" s="237">
        <v>7.2279999999999998</v>
      </c>
      <c r="AB637" s="237">
        <v>7.1139999999999999</v>
      </c>
      <c r="AC637" s="237">
        <v>7.0030000000000001</v>
      </c>
      <c r="AD637" s="237">
        <v>6.8860000000000001</v>
      </c>
      <c r="AE637" s="237">
        <v>6.7640000000000002</v>
      </c>
      <c r="AF637" s="237">
        <v>6.6740000000000004</v>
      </c>
      <c r="AG637" s="237">
        <v>6.5830000000000002</v>
      </c>
      <c r="AH637" s="238">
        <v>6.4589999999999996</v>
      </c>
    </row>
    <row r="638" spans="1:34" x14ac:dyDescent="0.25">
      <c r="A638" s="51" t="s">
        <v>1188</v>
      </c>
      <c r="B638" s="177">
        <v>271896</v>
      </c>
      <c r="C638" s="175" t="s">
        <v>674</v>
      </c>
      <c r="D638" s="175">
        <v>63</v>
      </c>
      <c r="E638" s="175">
        <v>144</v>
      </c>
      <c r="F638" s="237">
        <v>55.56</v>
      </c>
      <c r="G638" s="237">
        <v>641.63</v>
      </c>
      <c r="H638" s="237">
        <v>296.00700000000001</v>
      </c>
      <c r="I638" s="237">
        <v>1.44</v>
      </c>
      <c r="J638" s="237">
        <v>8.0129999999999999</v>
      </c>
      <c r="K638" s="237">
        <v>1.2E-2</v>
      </c>
      <c r="L638" s="237">
        <v>4.9930000000000003</v>
      </c>
      <c r="M638" s="175">
        <v>2000</v>
      </c>
      <c r="N638" s="55">
        <v>10</v>
      </c>
      <c r="O638" s="60">
        <v>9.593</v>
      </c>
      <c r="P638" s="237">
        <v>9.3840000000000003</v>
      </c>
      <c r="Q638" s="237">
        <v>9.157</v>
      </c>
      <c r="R638" s="237">
        <v>8.9640000000000004</v>
      </c>
      <c r="S638" s="237">
        <v>8.7850000000000001</v>
      </c>
      <c r="T638" s="237">
        <v>8.5960000000000001</v>
      </c>
      <c r="U638" s="237">
        <v>8.42</v>
      </c>
      <c r="V638" s="237">
        <v>8.2409999999999997</v>
      </c>
      <c r="W638" s="237">
        <v>8.0839999999999996</v>
      </c>
      <c r="X638" s="237">
        <v>7.9340000000000002</v>
      </c>
      <c r="Y638" s="237">
        <v>7.7779999999999996</v>
      </c>
      <c r="Z638" s="237">
        <v>7.64</v>
      </c>
      <c r="AA638" s="237">
        <v>7.5049999999999999</v>
      </c>
      <c r="AB638" s="237">
        <v>7.3760000000000003</v>
      </c>
      <c r="AC638" s="237">
        <v>7.2539999999999996</v>
      </c>
      <c r="AD638" s="237">
        <v>7.1310000000000002</v>
      </c>
      <c r="AE638" s="237">
        <v>7.0140000000000002</v>
      </c>
      <c r="AF638" s="237">
        <v>6.9080000000000004</v>
      </c>
      <c r="AG638" s="237">
        <v>6.8049999999999997</v>
      </c>
      <c r="AH638" s="238">
        <v>6.7060000000000004</v>
      </c>
    </row>
    <row r="639" spans="1:34" x14ac:dyDescent="0.25">
      <c r="A639" s="51" t="s">
        <v>1189</v>
      </c>
      <c r="B639" s="177">
        <v>271897</v>
      </c>
      <c r="C639" s="175">
        <v>1413</v>
      </c>
      <c r="D639" s="175" t="s">
        <v>1230</v>
      </c>
      <c r="E639" s="175">
        <v>202</v>
      </c>
      <c r="F639" s="237">
        <v>1091.9000000000001</v>
      </c>
      <c r="G639" s="237">
        <v>8157.79</v>
      </c>
      <c r="H639" s="237">
        <v>5820.375</v>
      </c>
      <c r="I639" s="237">
        <v>16.224</v>
      </c>
      <c r="J639" s="237">
        <v>4.3390000000000004</v>
      </c>
      <c r="K639" s="237">
        <v>8.9999999999999993E-3</v>
      </c>
      <c r="L639" s="237">
        <v>4.9909999999999997</v>
      </c>
      <c r="M639" s="175">
        <v>2000</v>
      </c>
      <c r="N639" s="55">
        <v>10</v>
      </c>
      <c r="O639" s="60">
        <v>6.4409999999999998</v>
      </c>
      <c r="P639" s="237">
        <v>6.0960000000000001</v>
      </c>
      <c r="Q639" s="237">
        <v>5.7850000000000001</v>
      </c>
      <c r="R639" s="237">
        <v>5.5010000000000003</v>
      </c>
      <c r="S639" s="237">
        <v>5.242</v>
      </c>
      <c r="T639" s="237">
        <v>5.0039999999999996</v>
      </c>
      <c r="U639" s="237">
        <v>4.7859999999999996</v>
      </c>
      <c r="V639" s="237">
        <v>4.5819999999999999</v>
      </c>
      <c r="W639" s="237">
        <v>4.3949999999999996</v>
      </c>
      <c r="X639" s="237">
        <v>4.2190000000000003</v>
      </c>
      <c r="Y639" s="237">
        <v>4.056</v>
      </c>
      <c r="Z639" s="237">
        <v>3.903</v>
      </c>
      <c r="AA639" s="237">
        <v>3.7610000000000001</v>
      </c>
      <c r="AB639" s="237">
        <v>3.6280000000000001</v>
      </c>
      <c r="AC639" s="237">
        <v>3.5030000000000001</v>
      </c>
      <c r="AD639" s="237">
        <v>3.3860000000000001</v>
      </c>
      <c r="AE639" s="237">
        <v>3.2759999999999998</v>
      </c>
      <c r="AF639" s="237">
        <v>3.1709999999999998</v>
      </c>
      <c r="AG639" s="237">
        <v>3.0720000000000001</v>
      </c>
      <c r="AH639" s="238">
        <v>2.98</v>
      </c>
    </row>
    <row r="640" spans="1:34" x14ac:dyDescent="0.25">
      <c r="A640" s="51" t="s">
        <v>1189</v>
      </c>
      <c r="B640" s="177">
        <v>271897</v>
      </c>
      <c r="C640" s="175">
        <v>1413</v>
      </c>
      <c r="D640" s="175" t="s">
        <v>1230</v>
      </c>
      <c r="E640" s="175">
        <v>202</v>
      </c>
      <c r="F640" s="237">
        <v>1146.44</v>
      </c>
      <c r="G640" s="237">
        <v>8386.41</v>
      </c>
      <c r="H640" s="237">
        <v>5983.5730000000003</v>
      </c>
      <c r="I640" s="237">
        <v>2.6429999999999998</v>
      </c>
      <c r="J640" s="237">
        <v>4.3390000000000004</v>
      </c>
      <c r="K640" s="237">
        <v>2E-3</v>
      </c>
      <c r="L640" s="237">
        <v>4.9909999999999997</v>
      </c>
      <c r="M640" s="175">
        <v>2000</v>
      </c>
      <c r="N640" s="55">
        <v>10</v>
      </c>
      <c r="O640" s="60">
        <v>6.4409999999999998</v>
      </c>
      <c r="P640" s="237">
        <v>6.0960000000000001</v>
      </c>
      <c r="Q640" s="237">
        <v>5.7850000000000001</v>
      </c>
      <c r="R640" s="237">
        <v>5.5010000000000003</v>
      </c>
      <c r="S640" s="237">
        <v>5.2409999999999997</v>
      </c>
      <c r="T640" s="237">
        <v>5.0019999999999998</v>
      </c>
      <c r="U640" s="237">
        <v>4.7830000000000004</v>
      </c>
      <c r="V640" s="237">
        <v>4.58</v>
      </c>
      <c r="W640" s="237">
        <v>4.3929999999999998</v>
      </c>
      <c r="X640" s="237">
        <v>4.2190000000000003</v>
      </c>
      <c r="Y640" s="237">
        <v>4.0570000000000004</v>
      </c>
      <c r="Z640" s="237">
        <v>3.9060000000000001</v>
      </c>
      <c r="AA640" s="237">
        <v>3.7639999999999998</v>
      </c>
      <c r="AB640" s="237">
        <v>3.629</v>
      </c>
      <c r="AC640" s="237">
        <v>3.504</v>
      </c>
      <c r="AD640" s="237">
        <v>3.387</v>
      </c>
      <c r="AE640" s="237">
        <v>3.2749999999999999</v>
      </c>
      <c r="AF640" s="237">
        <v>3.1720000000000002</v>
      </c>
      <c r="AG640" s="237">
        <v>3.0739999999999998</v>
      </c>
      <c r="AH640" s="238">
        <v>2.9790000000000001</v>
      </c>
    </row>
    <row r="641" spans="1:34" x14ac:dyDescent="0.25">
      <c r="A641" s="51" t="s">
        <v>1189</v>
      </c>
      <c r="B641" s="177">
        <v>271897</v>
      </c>
      <c r="C641" s="175">
        <v>1413</v>
      </c>
      <c r="D641" s="175" t="s">
        <v>1230</v>
      </c>
      <c r="E641" s="175">
        <v>202</v>
      </c>
      <c r="F641" s="237">
        <v>1160.4000000000001</v>
      </c>
      <c r="G641" s="237">
        <v>8407.3700000000008</v>
      </c>
      <c r="H641" s="237">
        <v>5998.527</v>
      </c>
      <c r="I641" s="237">
        <v>1.619</v>
      </c>
      <c r="J641" s="237">
        <v>4.3380000000000001</v>
      </c>
      <c r="K641" s="237">
        <v>1E-3</v>
      </c>
      <c r="L641" s="237">
        <v>4.9909999999999997</v>
      </c>
      <c r="M641" s="175">
        <v>2000</v>
      </c>
      <c r="N641" s="55">
        <v>10</v>
      </c>
      <c r="O641" s="60">
        <v>6.4379999999999997</v>
      </c>
      <c r="P641" s="237">
        <v>6.093</v>
      </c>
      <c r="Q641" s="237">
        <v>5.7809999999999997</v>
      </c>
      <c r="R641" s="237">
        <v>5.4969999999999999</v>
      </c>
      <c r="S641" s="237">
        <v>5.2370000000000001</v>
      </c>
      <c r="T641" s="237">
        <v>5</v>
      </c>
      <c r="U641" s="237">
        <v>4.7809999999999997</v>
      </c>
      <c r="V641" s="237">
        <v>4.5789999999999997</v>
      </c>
      <c r="W641" s="237">
        <v>4.3940000000000001</v>
      </c>
      <c r="X641" s="237">
        <v>4.218</v>
      </c>
      <c r="Y641" s="237">
        <v>4.056</v>
      </c>
      <c r="Z641" s="237">
        <v>3.9039999999999999</v>
      </c>
      <c r="AA641" s="237">
        <v>3.7610000000000001</v>
      </c>
      <c r="AB641" s="237">
        <v>3.6280000000000001</v>
      </c>
      <c r="AC641" s="237">
        <v>3.504</v>
      </c>
      <c r="AD641" s="237">
        <v>3.387</v>
      </c>
      <c r="AE641" s="237">
        <v>3.2759999999999998</v>
      </c>
      <c r="AF641" s="237">
        <v>3.173</v>
      </c>
      <c r="AG641" s="237">
        <v>3.0720000000000001</v>
      </c>
      <c r="AH641" s="238">
        <v>2.9790000000000001</v>
      </c>
    </row>
    <row r="642" spans="1:34" x14ac:dyDescent="0.25">
      <c r="A642" s="51" t="s">
        <v>1190</v>
      </c>
      <c r="B642" s="177">
        <v>271898</v>
      </c>
      <c r="C642" s="175" t="s">
        <v>674</v>
      </c>
      <c r="D642" s="175">
        <v>63</v>
      </c>
      <c r="E642" s="175">
        <v>106</v>
      </c>
      <c r="F642" s="237">
        <v>299.18</v>
      </c>
      <c r="G642" s="237">
        <v>5000.45</v>
      </c>
      <c r="H642" s="237">
        <v>1704.8340000000001</v>
      </c>
      <c r="I642" s="237">
        <v>0.85299999999999998</v>
      </c>
      <c r="J642" s="237">
        <v>47.96</v>
      </c>
      <c r="K642" s="237">
        <v>2E-3</v>
      </c>
      <c r="L642" s="237">
        <v>5.0129999999999999</v>
      </c>
      <c r="M642" s="175">
        <v>2000</v>
      </c>
      <c r="N642" s="55">
        <v>10</v>
      </c>
      <c r="O642" s="60">
        <v>58.459000000000003</v>
      </c>
      <c r="P642" s="237">
        <v>57.042999999999999</v>
      </c>
      <c r="Q642" s="237">
        <v>55.7</v>
      </c>
      <c r="R642" s="237">
        <v>54.411000000000001</v>
      </c>
      <c r="S642" s="237">
        <v>53.185000000000002</v>
      </c>
      <c r="T642" s="237">
        <v>52.011000000000003</v>
      </c>
      <c r="U642" s="237">
        <v>50.889000000000003</v>
      </c>
      <c r="V642" s="237">
        <v>49.813000000000002</v>
      </c>
      <c r="W642" s="237">
        <v>48.776000000000003</v>
      </c>
      <c r="X642" s="237">
        <v>47.783999999999999</v>
      </c>
      <c r="Y642" s="237">
        <v>46.835999999999999</v>
      </c>
      <c r="Z642" s="237">
        <v>45.927999999999997</v>
      </c>
      <c r="AA642" s="237">
        <v>45.052999999999997</v>
      </c>
      <c r="AB642" s="237">
        <v>44.204999999999998</v>
      </c>
      <c r="AC642" s="237">
        <v>43.39</v>
      </c>
      <c r="AD642" s="237">
        <v>42.613999999999997</v>
      </c>
      <c r="AE642" s="237">
        <v>41.859000000000002</v>
      </c>
      <c r="AF642" s="237">
        <v>41.118000000000002</v>
      </c>
      <c r="AG642" s="237">
        <v>40.396999999999998</v>
      </c>
      <c r="AH642" s="238">
        <v>39.707999999999998</v>
      </c>
    </row>
    <row r="643" spans="1:34" x14ac:dyDescent="0.25">
      <c r="A643" s="51" t="s">
        <v>1190</v>
      </c>
      <c r="B643" s="177">
        <v>271898</v>
      </c>
      <c r="C643" s="175" t="s">
        <v>674</v>
      </c>
      <c r="D643" s="175">
        <v>63</v>
      </c>
      <c r="E643" s="175">
        <v>106</v>
      </c>
      <c r="F643" s="237">
        <v>295.47000000000003</v>
      </c>
      <c r="G643" s="237">
        <v>4971.32</v>
      </c>
      <c r="H643" s="237">
        <v>1694.44</v>
      </c>
      <c r="I643" s="237">
        <v>0.88</v>
      </c>
      <c r="J643" s="237">
        <v>48.280999999999999</v>
      </c>
      <c r="K643" s="237">
        <v>1.0999999999999999E-2</v>
      </c>
      <c r="L643" s="237">
        <v>5.0119999999999996</v>
      </c>
      <c r="M643" s="175">
        <v>2000</v>
      </c>
      <c r="N643" s="55">
        <v>10</v>
      </c>
      <c r="O643" s="60">
        <v>58.832000000000001</v>
      </c>
      <c r="P643" s="237">
        <v>57.414999999999999</v>
      </c>
      <c r="Q643" s="237">
        <v>56.066000000000003</v>
      </c>
      <c r="R643" s="237">
        <v>54.777999999999999</v>
      </c>
      <c r="S643" s="237">
        <v>53.533999999999999</v>
      </c>
      <c r="T643" s="237">
        <v>52.34</v>
      </c>
      <c r="U643" s="237">
        <v>51.213000000000001</v>
      </c>
      <c r="V643" s="237">
        <v>50.137999999999998</v>
      </c>
      <c r="W643" s="237">
        <v>49.107999999999997</v>
      </c>
      <c r="X643" s="237">
        <v>48.125999999999998</v>
      </c>
      <c r="Y643" s="237">
        <v>47.176000000000002</v>
      </c>
      <c r="Z643" s="237">
        <v>46.26</v>
      </c>
      <c r="AA643" s="237">
        <v>45.375999999999998</v>
      </c>
      <c r="AB643" s="237">
        <v>44.518000000000001</v>
      </c>
      <c r="AC643" s="237">
        <v>43.683999999999997</v>
      </c>
      <c r="AD643" s="237">
        <v>42.887999999999998</v>
      </c>
      <c r="AE643" s="237">
        <v>42.136000000000003</v>
      </c>
      <c r="AF643" s="237">
        <v>41.405000000000001</v>
      </c>
      <c r="AG643" s="237">
        <v>40.707000000000001</v>
      </c>
      <c r="AH643" s="238">
        <v>40.03</v>
      </c>
    </row>
    <row r="644" spans="1:34" x14ac:dyDescent="0.25">
      <c r="A644" s="51" t="s">
        <v>1190</v>
      </c>
      <c r="B644" s="177">
        <v>271898</v>
      </c>
      <c r="C644" s="175" t="s">
        <v>674</v>
      </c>
      <c r="D644" s="175">
        <v>63</v>
      </c>
      <c r="E644" s="175">
        <v>106</v>
      </c>
      <c r="F644" s="237">
        <v>299.18</v>
      </c>
      <c r="G644" s="237">
        <v>4986.8599999999997</v>
      </c>
      <c r="H644" s="237">
        <v>1699.8820000000001</v>
      </c>
      <c r="I644" s="237">
        <v>0.255</v>
      </c>
      <c r="J644" s="237">
        <v>48.715000000000003</v>
      </c>
      <c r="K644" s="237">
        <v>0.01</v>
      </c>
      <c r="L644" s="237">
        <v>5.0119999999999996</v>
      </c>
      <c r="M644" s="175">
        <v>2000</v>
      </c>
      <c r="N644" s="55">
        <v>10</v>
      </c>
      <c r="O644" s="60">
        <v>59.283999999999999</v>
      </c>
      <c r="P644" s="237">
        <v>57.847999999999999</v>
      </c>
      <c r="Q644" s="237">
        <v>56.481999999999999</v>
      </c>
      <c r="R644" s="237">
        <v>55.186999999999998</v>
      </c>
      <c r="S644" s="237">
        <v>53.945</v>
      </c>
      <c r="T644" s="237">
        <v>52.755000000000003</v>
      </c>
      <c r="U644" s="237">
        <v>51.625</v>
      </c>
      <c r="V644" s="237">
        <v>50.540999999999997</v>
      </c>
      <c r="W644" s="237">
        <v>49.497</v>
      </c>
      <c r="X644" s="237">
        <v>48.502000000000002</v>
      </c>
      <c r="Y644" s="237">
        <v>47.540999999999997</v>
      </c>
      <c r="Z644" s="237">
        <v>46.618000000000002</v>
      </c>
      <c r="AA644" s="237">
        <v>45.735999999999997</v>
      </c>
      <c r="AB644" s="237">
        <v>44.887999999999998</v>
      </c>
      <c r="AC644" s="237">
        <v>44.063000000000002</v>
      </c>
      <c r="AD644" s="237">
        <v>43.271999999999998</v>
      </c>
      <c r="AE644" s="237">
        <v>42.505000000000003</v>
      </c>
      <c r="AF644" s="237">
        <v>41.755000000000003</v>
      </c>
      <c r="AG644" s="237">
        <v>41.03</v>
      </c>
      <c r="AH644" s="238">
        <v>40.332999999999998</v>
      </c>
    </row>
    <row r="645" spans="1:34" x14ac:dyDescent="0.25">
      <c r="A645" s="51" t="s">
        <v>1191</v>
      </c>
      <c r="B645" s="177">
        <v>271899</v>
      </c>
      <c r="C645" s="175" t="s">
        <v>674</v>
      </c>
      <c r="D645" s="175">
        <v>63</v>
      </c>
      <c r="E645" s="175">
        <v>145</v>
      </c>
      <c r="F645" s="237">
        <v>409.82</v>
      </c>
      <c r="G645" s="237">
        <v>4527.59</v>
      </c>
      <c r="H645" s="237">
        <v>2114.7800000000002</v>
      </c>
      <c r="I645" s="237">
        <v>1.4279999999999999</v>
      </c>
      <c r="J645" s="237">
        <v>4.7069999999999999</v>
      </c>
      <c r="K645" s="237">
        <v>3.0000000000000001E-3</v>
      </c>
      <c r="L645" s="237">
        <v>5.0209999999999999</v>
      </c>
      <c r="M645" s="175">
        <v>2000</v>
      </c>
      <c r="N645" s="55">
        <v>10</v>
      </c>
      <c r="O645" s="60">
        <v>6.0869999999999997</v>
      </c>
      <c r="P645" s="237">
        <v>5.8860000000000001</v>
      </c>
      <c r="Q645" s="237">
        <v>5.7009999999999996</v>
      </c>
      <c r="R645" s="237">
        <v>5.5279999999999996</v>
      </c>
      <c r="S645" s="237">
        <v>5.3650000000000002</v>
      </c>
      <c r="T645" s="237">
        <v>5.2069999999999999</v>
      </c>
      <c r="U645" s="237">
        <v>5.0570000000000004</v>
      </c>
      <c r="V645" s="237">
        <v>4.9160000000000004</v>
      </c>
      <c r="W645" s="237">
        <v>4.7880000000000003</v>
      </c>
      <c r="X645" s="237">
        <v>4.6639999999999997</v>
      </c>
      <c r="Y645" s="237">
        <v>4.5410000000000004</v>
      </c>
      <c r="Z645" s="237">
        <v>4.4269999999999996</v>
      </c>
      <c r="AA645" s="237">
        <v>4.3170000000000002</v>
      </c>
      <c r="AB645" s="237">
        <v>4.2140000000000004</v>
      </c>
      <c r="AC645" s="237">
        <v>4.1120000000000001</v>
      </c>
      <c r="AD645" s="237">
        <v>4.0179999999999998</v>
      </c>
      <c r="AE645" s="237">
        <v>3.9289999999999998</v>
      </c>
      <c r="AF645" s="237">
        <v>3.843</v>
      </c>
      <c r="AG645" s="237">
        <v>3.758</v>
      </c>
      <c r="AH645" s="238">
        <v>3.6789999999999998</v>
      </c>
    </row>
    <row r="646" spans="1:34" x14ac:dyDescent="0.25">
      <c r="A646" s="51" t="s">
        <v>1191</v>
      </c>
      <c r="B646" s="177">
        <v>271899</v>
      </c>
      <c r="C646" s="175" t="s">
        <v>674</v>
      </c>
      <c r="D646" s="175">
        <v>63</v>
      </c>
      <c r="E646" s="175">
        <v>145</v>
      </c>
      <c r="F646" s="237">
        <v>411.64</v>
      </c>
      <c r="G646" s="237">
        <v>4542.97</v>
      </c>
      <c r="H646" s="237">
        <v>2122.1060000000002</v>
      </c>
      <c r="I646" s="237">
        <v>5.1980000000000004</v>
      </c>
      <c r="J646" s="237">
        <v>4.766</v>
      </c>
      <c r="K646" s="237">
        <v>6.0000000000000001E-3</v>
      </c>
      <c r="L646" s="237">
        <v>5.0209999999999999</v>
      </c>
      <c r="M646" s="175">
        <v>2000</v>
      </c>
      <c r="N646" s="55">
        <v>10</v>
      </c>
      <c r="O646" s="60">
        <v>6.1779999999999999</v>
      </c>
      <c r="P646" s="237">
        <v>5.9720000000000004</v>
      </c>
      <c r="Q646" s="237">
        <v>5.7830000000000004</v>
      </c>
      <c r="R646" s="237">
        <v>5.6</v>
      </c>
      <c r="S646" s="237">
        <v>5.4329999999999998</v>
      </c>
      <c r="T646" s="237">
        <v>5.274</v>
      </c>
      <c r="U646" s="237">
        <v>5.1230000000000002</v>
      </c>
      <c r="V646" s="237">
        <v>4.9809999999999999</v>
      </c>
      <c r="W646" s="237">
        <v>4.8479999999999999</v>
      </c>
      <c r="X646" s="237">
        <v>4.7210000000000001</v>
      </c>
      <c r="Y646" s="237">
        <v>4.601</v>
      </c>
      <c r="Z646" s="237">
        <v>4.484</v>
      </c>
      <c r="AA646" s="237">
        <v>4.3730000000000002</v>
      </c>
      <c r="AB646" s="237">
        <v>4.2670000000000003</v>
      </c>
      <c r="AC646" s="237">
        <v>4.165</v>
      </c>
      <c r="AD646" s="237">
        <v>4.0679999999999996</v>
      </c>
      <c r="AE646" s="237">
        <v>3.9750000000000001</v>
      </c>
      <c r="AF646" s="237">
        <v>3.887</v>
      </c>
      <c r="AG646" s="237">
        <v>3.8050000000000002</v>
      </c>
      <c r="AH646" s="238">
        <v>3.722</v>
      </c>
    </row>
    <row r="647" spans="1:34" x14ac:dyDescent="0.25">
      <c r="A647" s="51" t="s">
        <v>1191</v>
      </c>
      <c r="B647" s="177">
        <v>271899</v>
      </c>
      <c r="C647" s="175" t="s">
        <v>674</v>
      </c>
      <c r="D647" s="175">
        <v>63</v>
      </c>
      <c r="E647" s="175">
        <v>145</v>
      </c>
      <c r="F647" s="237">
        <v>411.4</v>
      </c>
      <c r="G647" s="237">
        <v>4514.12</v>
      </c>
      <c r="H647" s="237">
        <v>2107.9079999999999</v>
      </c>
      <c r="I647" s="237">
        <v>0.23</v>
      </c>
      <c r="J647" s="237">
        <v>4.7530000000000001</v>
      </c>
      <c r="K647" s="237">
        <v>5.0000000000000001E-3</v>
      </c>
      <c r="L647" s="237">
        <v>5.0190000000000001</v>
      </c>
      <c r="M647" s="175">
        <v>2000</v>
      </c>
      <c r="N647" s="55">
        <v>10</v>
      </c>
      <c r="O647" s="60">
        <v>6.157</v>
      </c>
      <c r="P647" s="237">
        <v>5.9530000000000003</v>
      </c>
      <c r="Q647" s="237">
        <v>5.7619999999999996</v>
      </c>
      <c r="R647" s="237">
        <v>5.5839999999999996</v>
      </c>
      <c r="S647" s="237">
        <v>5.4160000000000004</v>
      </c>
      <c r="T647" s="237">
        <v>5.2560000000000002</v>
      </c>
      <c r="U647" s="237">
        <v>5.1040000000000001</v>
      </c>
      <c r="V647" s="237">
        <v>4.9619999999999997</v>
      </c>
      <c r="W647" s="237">
        <v>4.83</v>
      </c>
      <c r="X647" s="237">
        <v>4.7009999999999996</v>
      </c>
      <c r="Y647" s="237">
        <v>4.5789999999999997</v>
      </c>
      <c r="Z647" s="237">
        <v>4.4669999999999996</v>
      </c>
      <c r="AA647" s="237">
        <v>4.3559999999999999</v>
      </c>
      <c r="AB647" s="237">
        <v>4.25</v>
      </c>
      <c r="AC647" s="237">
        <v>4.1520000000000001</v>
      </c>
      <c r="AD647" s="237">
        <v>4.056</v>
      </c>
      <c r="AE647" s="237">
        <v>3.964</v>
      </c>
      <c r="AF647" s="237">
        <v>3.879</v>
      </c>
      <c r="AG647" s="237">
        <v>3.7930000000000001</v>
      </c>
      <c r="AH647" s="238">
        <v>3.7069999999999999</v>
      </c>
    </row>
    <row r="648" spans="1:34" x14ac:dyDescent="0.25">
      <c r="A648" s="51" t="s">
        <v>1192</v>
      </c>
      <c r="B648" s="177">
        <v>271900</v>
      </c>
      <c r="C648" s="175" t="s">
        <v>674</v>
      </c>
      <c r="D648" s="175">
        <v>63</v>
      </c>
      <c r="E648" s="175">
        <v>139</v>
      </c>
      <c r="F648" s="237">
        <v>774.04</v>
      </c>
      <c r="G648" s="237">
        <v>9306.6299999999992</v>
      </c>
      <c r="H648" s="237">
        <v>4180.3100000000004</v>
      </c>
      <c r="I648" s="237">
        <v>10.582000000000001</v>
      </c>
      <c r="J648" s="237">
        <v>4.3239999999999998</v>
      </c>
      <c r="K648" s="237">
        <v>2E-3</v>
      </c>
      <c r="L648" s="237">
        <v>5.0369999999999999</v>
      </c>
      <c r="M648" s="175">
        <v>2000</v>
      </c>
      <c r="N648" s="55">
        <v>10</v>
      </c>
      <c r="O648" s="60">
        <v>5.3680000000000003</v>
      </c>
      <c r="P648" s="237">
        <v>5.2069999999999999</v>
      </c>
      <c r="Q648" s="237">
        <v>5.0590000000000002</v>
      </c>
      <c r="R648" s="237">
        <v>4.9340000000000002</v>
      </c>
      <c r="S648" s="237">
        <v>4.8220000000000001</v>
      </c>
      <c r="T648" s="237">
        <v>4.7119999999999997</v>
      </c>
      <c r="U648" s="237">
        <v>4.6130000000000004</v>
      </c>
      <c r="V648" s="237">
        <v>4.4889999999999999</v>
      </c>
      <c r="W648" s="237">
        <v>4.3730000000000002</v>
      </c>
      <c r="X648" s="237">
        <v>4.2640000000000002</v>
      </c>
      <c r="Y648" s="237">
        <v>4.1639999999999997</v>
      </c>
      <c r="Z648" s="237">
        <v>4.0709999999999997</v>
      </c>
      <c r="AA648" s="237">
        <v>3.9830000000000001</v>
      </c>
      <c r="AB648" s="237">
        <v>3.9049999999999998</v>
      </c>
      <c r="AC648" s="237">
        <v>3.831</v>
      </c>
      <c r="AD648" s="237">
        <v>3.7669999999999999</v>
      </c>
      <c r="AE648" s="237">
        <v>3.6989999999999998</v>
      </c>
      <c r="AF648" s="237">
        <v>3.625</v>
      </c>
      <c r="AG648" s="237">
        <v>3.56</v>
      </c>
      <c r="AH648" s="238">
        <v>3.4870000000000001</v>
      </c>
    </row>
    <row r="649" spans="1:34" x14ac:dyDescent="0.25">
      <c r="A649" s="51" t="s">
        <v>1192</v>
      </c>
      <c r="B649" s="177">
        <v>271900</v>
      </c>
      <c r="C649" s="175" t="s">
        <v>674</v>
      </c>
      <c r="D649" s="175">
        <v>63</v>
      </c>
      <c r="E649" s="175">
        <v>139</v>
      </c>
      <c r="F649" s="237">
        <v>884.35</v>
      </c>
      <c r="G649" s="237">
        <v>10416.94</v>
      </c>
      <c r="H649" s="237">
        <v>4682.0039999999999</v>
      </c>
      <c r="I649" s="237">
        <v>7.8970000000000002</v>
      </c>
      <c r="J649" s="237">
        <v>4.5090000000000003</v>
      </c>
      <c r="K649" s="237">
        <v>0.01</v>
      </c>
      <c r="L649" s="237">
        <v>5.04</v>
      </c>
      <c r="M649" s="175">
        <v>2000</v>
      </c>
      <c r="N649" s="55">
        <v>10</v>
      </c>
      <c r="O649" s="60">
        <v>5.625</v>
      </c>
      <c r="P649" s="237">
        <v>5.468</v>
      </c>
      <c r="Q649" s="237">
        <v>5.3170000000000002</v>
      </c>
      <c r="R649" s="237">
        <v>5.1719999999999997</v>
      </c>
      <c r="S649" s="237">
        <v>5.0380000000000003</v>
      </c>
      <c r="T649" s="237">
        <v>4.91</v>
      </c>
      <c r="U649" s="237">
        <v>4.7880000000000003</v>
      </c>
      <c r="V649" s="237">
        <v>4.673</v>
      </c>
      <c r="W649" s="237">
        <v>4.5579999999999998</v>
      </c>
      <c r="X649" s="237">
        <v>4.4480000000000004</v>
      </c>
      <c r="Y649" s="237">
        <v>4.3490000000000002</v>
      </c>
      <c r="Z649" s="237">
        <v>4.2510000000000003</v>
      </c>
      <c r="AA649" s="237">
        <v>4.1580000000000004</v>
      </c>
      <c r="AB649" s="237">
        <v>4.0750000000000002</v>
      </c>
      <c r="AC649" s="237">
        <v>3.996</v>
      </c>
      <c r="AD649" s="237">
        <v>3.915</v>
      </c>
      <c r="AE649" s="237">
        <v>3.8380000000000001</v>
      </c>
      <c r="AF649" s="237">
        <v>3.7639999999999998</v>
      </c>
      <c r="AG649" s="237">
        <v>3.6890000000000001</v>
      </c>
      <c r="AH649" s="238">
        <v>3.621</v>
      </c>
    </row>
    <row r="650" spans="1:34" x14ac:dyDescent="0.25">
      <c r="A650" s="51" t="s">
        <v>1192</v>
      </c>
      <c r="B650" s="177">
        <v>271900</v>
      </c>
      <c r="C650" s="175" t="s">
        <v>674</v>
      </c>
      <c r="D650" s="175">
        <v>63</v>
      </c>
      <c r="E650" s="175">
        <v>139</v>
      </c>
      <c r="F650" s="237">
        <v>955.65</v>
      </c>
      <c r="G650" s="237">
        <v>10811.83</v>
      </c>
      <c r="H650" s="237">
        <v>4861.8509999999997</v>
      </c>
      <c r="I650" s="237">
        <v>9.5419999999999998</v>
      </c>
      <c r="J650" s="237">
        <v>4.53</v>
      </c>
      <c r="K650" s="237">
        <v>1.4999999999999999E-2</v>
      </c>
      <c r="L650" s="237">
        <v>5.0419999999999998</v>
      </c>
      <c r="M650" s="175">
        <v>2000</v>
      </c>
      <c r="N650" s="55">
        <v>10</v>
      </c>
      <c r="O650" s="60">
        <v>5.6859999999999999</v>
      </c>
      <c r="P650" s="237">
        <v>5.5179999999999998</v>
      </c>
      <c r="Q650" s="237">
        <v>5.3689999999999998</v>
      </c>
      <c r="R650" s="237">
        <v>5.2240000000000002</v>
      </c>
      <c r="S650" s="237">
        <v>5.0819999999999999</v>
      </c>
      <c r="T650" s="237">
        <v>4.9610000000000003</v>
      </c>
      <c r="U650" s="237">
        <v>4.8419999999999996</v>
      </c>
      <c r="V650" s="237">
        <v>4.7190000000000003</v>
      </c>
      <c r="W650" s="237">
        <v>4.6120000000000001</v>
      </c>
      <c r="X650" s="237">
        <v>4.5049999999999999</v>
      </c>
      <c r="Y650" s="237">
        <v>4.4009999999999998</v>
      </c>
      <c r="Z650" s="237">
        <v>4.3040000000000003</v>
      </c>
      <c r="AA650" s="237">
        <v>4.2119999999999997</v>
      </c>
      <c r="AB650" s="237">
        <v>4.1269999999999998</v>
      </c>
      <c r="AC650" s="237">
        <v>4.04</v>
      </c>
      <c r="AD650" s="237">
        <v>3.9510000000000001</v>
      </c>
      <c r="AE650" s="237">
        <v>3.879</v>
      </c>
      <c r="AF650" s="237">
        <v>3.7890000000000001</v>
      </c>
      <c r="AG650" s="237">
        <v>3.7160000000000002</v>
      </c>
      <c r="AH650" s="238">
        <v>3.6429999999999998</v>
      </c>
    </row>
    <row r="651" spans="1:34" x14ac:dyDescent="0.25">
      <c r="A651" s="51" t="s">
        <v>1193</v>
      </c>
      <c r="B651" s="177">
        <v>275001</v>
      </c>
      <c r="C651" s="175">
        <v>1413</v>
      </c>
      <c r="D651" s="175" t="s">
        <v>1230</v>
      </c>
      <c r="E651" s="175">
        <v>203</v>
      </c>
      <c r="F651" s="237">
        <v>712.39</v>
      </c>
      <c r="G651" s="237">
        <v>5324.6</v>
      </c>
      <c r="H651" s="237">
        <v>3836.2020000000002</v>
      </c>
      <c r="I651" s="237">
        <v>24.391999999999999</v>
      </c>
      <c r="J651" s="237">
        <v>11.135999999999999</v>
      </c>
      <c r="K651" s="237">
        <v>1.7999999999999999E-2</v>
      </c>
      <c r="L651" s="237">
        <v>5.0149999999999997</v>
      </c>
      <c r="M651" s="175">
        <v>2000</v>
      </c>
      <c r="N651" s="55">
        <v>10</v>
      </c>
      <c r="O651" s="60">
        <v>14.573</v>
      </c>
      <c r="P651" s="237">
        <v>14.058999999999999</v>
      </c>
      <c r="Q651" s="237">
        <v>13.583</v>
      </c>
      <c r="R651" s="237">
        <v>13.141</v>
      </c>
      <c r="S651" s="237">
        <v>12.728999999999999</v>
      </c>
      <c r="T651" s="237">
        <v>12.343</v>
      </c>
      <c r="U651" s="237">
        <v>11.98</v>
      </c>
      <c r="V651" s="237">
        <v>11.638</v>
      </c>
      <c r="W651" s="237">
        <v>11.314</v>
      </c>
      <c r="X651" s="237">
        <v>11.006</v>
      </c>
      <c r="Y651" s="237">
        <v>10.717000000000001</v>
      </c>
      <c r="Z651" s="237">
        <v>10.444000000000001</v>
      </c>
      <c r="AA651" s="237">
        <v>10.186</v>
      </c>
      <c r="AB651" s="237">
        <v>9.9390000000000001</v>
      </c>
      <c r="AC651" s="237">
        <v>9.702</v>
      </c>
      <c r="AD651" s="237">
        <v>9.4770000000000003</v>
      </c>
      <c r="AE651" s="237">
        <v>9.2620000000000005</v>
      </c>
      <c r="AF651" s="237">
        <v>9.0670000000000002</v>
      </c>
      <c r="AG651" s="237">
        <v>8.8780000000000001</v>
      </c>
      <c r="AH651" s="238">
        <v>8.6880000000000006</v>
      </c>
    </row>
    <row r="652" spans="1:34" x14ac:dyDescent="0.25">
      <c r="A652" s="51" t="s">
        <v>1193</v>
      </c>
      <c r="B652" s="177">
        <v>275001</v>
      </c>
      <c r="C652" s="175">
        <v>1413</v>
      </c>
      <c r="D652" s="175" t="s">
        <v>1230</v>
      </c>
      <c r="E652" s="175">
        <v>203</v>
      </c>
      <c r="F652" s="237">
        <v>763.63</v>
      </c>
      <c r="G652" s="237">
        <v>5597.74</v>
      </c>
      <c r="H652" s="237">
        <v>4034.3710000000001</v>
      </c>
      <c r="I652" s="237">
        <v>13.856999999999999</v>
      </c>
      <c r="J652" s="237">
        <v>11.211</v>
      </c>
      <c r="K652" s="237">
        <v>8.0000000000000002E-3</v>
      </c>
      <c r="L652" s="237">
        <v>5.0170000000000003</v>
      </c>
      <c r="M652" s="175">
        <v>2000</v>
      </c>
      <c r="N652" s="55">
        <v>10</v>
      </c>
      <c r="O652" s="60">
        <v>14.680999999999999</v>
      </c>
      <c r="P652" s="237">
        <v>14.16</v>
      </c>
      <c r="Q652" s="237">
        <v>13.683</v>
      </c>
      <c r="R652" s="237">
        <v>13.234</v>
      </c>
      <c r="S652" s="237">
        <v>12.82</v>
      </c>
      <c r="T652" s="237">
        <v>12.426</v>
      </c>
      <c r="U652" s="237">
        <v>12.06</v>
      </c>
      <c r="V652" s="237">
        <v>11.714</v>
      </c>
      <c r="W652" s="237">
        <v>11.391999999999999</v>
      </c>
      <c r="X652" s="237">
        <v>11.083</v>
      </c>
      <c r="Y652" s="237">
        <v>10.79</v>
      </c>
      <c r="Z652" s="237">
        <v>10.513999999999999</v>
      </c>
      <c r="AA652" s="237">
        <v>10.255000000000001</v>
      </c>
      <c r="AB652" s="237">
        <v>10.006</v>
      </c>
      <c r="AC652" s="237">
        <v>9.7710000000000008</v>
      </c>
      <c r="AD652" s="237">
        <v>9.5429999999999993</v>
      </c>
      <c r="AE652" s="237">
        <v>9.3249999999999993</v>
      </c>
      <c r="AF652" s="237">
        <v>9.1199999999999992</v>
      </c>
      <c r="AG652" s="237">
        <v>8.9209999999999994</v>
      </c>
      <c r="AH652" s="238">
        <v>8.7289999999999992</v>
      </c>
    </row>
    <row r="653" spans="1:34" x14ac:dyDescent="0.25">
      <c r="A653" s="51" t="s">
        <v>1193</v>
      </c>
      <c r="B653" s="177">
        <v>275001</v>
      </c>
      <c r="C653" s="175">
        <v>1413</v>
      </c>
      <c r="D653" s="175" t="s">
        <v>1230</v>
      </c>
      <c r="E653" s="175">
        <v>203</v>
      </c>
      <c r="F653" s="237">
        <v>815.21</v>
      </c>
      <c r="G653" s="237">
        <v>5921.66</v>
      </c>
      <c r="H653" s="237">
        <v>4269.1809999999996</v>
      </c>
      <c r="I653" s="237">
        <v>3.3839999999999999</v>
      </c>
      <c r="J653" s="237">
        <v>11.305</v>
      </c>
      <c r="K653" s="237">
        <v>0.01</v>
      </c>
      <c r="L653" s="237">
        <v>5.0179999999999998</v>
      </c>
      <c r="M653" s="175">
        <v>2000</v>
      </c>
      <c r="N653" s="55">
        <v>10</v>
      </c>
      <c r="O653" s="60">
        <v>14.797000000000001</v>
      </c>
      <c r="P653" s="237">
        <v>14.276999999999999</v>
      </c>
      <c r="Q653" s="237">
        <v>13.795999999999999</v>
      </c>
      <c r="R653" s="237">
        <v>13.348000000000001</v>
      </c>
      <c r="S653" s="237">
        <v>12.928000000000001</v>
      </c>
      <c r="T653" s="237">
        <v>12.532999999999999</v>
      </c>
      <c r="U653" s="237">
        <v>12.163</v>
      </c>
      <c r="V653" s="237">
        <v>11.815</v>
      </c>
      <c r="W653" s="237">
        <v>11.486000000000001</v>
      </c>
      <c r="X653" s="237">
        <v>11.176</v>
      </c>
      <c r="Y653" s="237">
        <v>10.881</v>
      </c>
      <c r="Z653" s="237">
        <v>10.602</v>
      </c>
      <c r="AA653" s="237">
        <v>10.34</v>
      </c>
      <c r="AB653" s="237">
        <v>10.087</v>
      </c>
      <c r="AC653" s="237">
        <v>9.85</v>
      </c>
      <c r="AD653" s="237">
        <v>9.6199999999999992</v>
      </c>
      <c r="AE653" s="237">
        <v>9.4030000000000005</v>
      </c>
      <c r="AF653" s="237">
        <v>9.1929999999999996</v>
      </c>
      <c r="AG653" s="237">
        <v>8.9930000000000003</v>
      </c>
      <c r="AH653" s="238">
        <v>8.8030000000000008</v>
      </c>
    </row>
    <row r="654" spans="1:34" x14ac:dyDescent="0.25">
      <c r="A654" s="51" t="s">
        <v>1194</v>
      </c>
      <c r="B654" s="177">
        <v>275002</v>
      </c>
      <c r="C654" s="175" t="s">
        <v>674</v>
      </c>
      <c r="D654" s="175">
        <v>63</v>
      </c>
      <c r="E654" s="175">
        <v>144</v>
      </c>
      <c r="F654" s="237">
        <v>949.19</v>
      </c>
      <c r="G654" s="237">
        <v>10843.12</v>
      </c>
      <c r="H654" s="237">
        <v>5051.683</v>
      </c>
      <c r="I654" s="237">
        <v>13.464</v>
      </c>
      <c r="J654" s="237">
        <v>7.4660000000000002</v>
      </c>
      <c r="K654" s="237">
        <v>7.0000000000000001E-3</v>
      </c>
      <c r="L654" s="237">
        <v>5.0430000000000001</v>
      </c>
      <c r="M654" s="175">
        <v>2000</v>
      </c>
      <c r="N654" s="55">
        <v>10</v>
      </c>
      <c r="O654" s="60">
        <v>9.1639999999999997</v>
      </c>
      <c r="P654" s="237">
        <v>8.923</v>
      </c>
      <c r="Q654" s="237">
        <v>8.7050000000000001</v>
      </c>
      <c r="R654" s="237">
        <v>8.4949999999999992</v>
      </c>
      <c r="S654" s="237">
        <v>8.2929999999999993</v>
      </c>
      <c r="T654" s="237">
        <v>8.0969999999999995</v>
      </c>
      <c r="U654" s="237">
        <v>7.9130000000000003</v>
      </c>
      <c r="V654" s="237">
        <v>7.7380000000000004</v>
      </c>
      <c r="W654" s="237">
        <v>7.57</v>
      </c>
      <c r="X654" s="237">
        <v>7.4080000000000004</v>
      </c>
      <c r="Y654" s="237">
        <v>7.2539999999999996</v>
      </c>
      <c r="Z654" s="237">
        <v>7.1070000000000002</v>
      </c>
      <c r="AA654" s="237">
        <v>6.9669999999999996</v>
      </c>
      <c r="AB654" s="237">
        <v>6.8330000000000002</v>
      </c>
      <c r="AC654" s="237">
        <v>6.7050000000000001</v>
      </c>
      <c r="AD654" s="237">
        <v>6.58</v>
      </c>
      <c r="AE654" s="237">
        <v>6.4569999999999999</v>
      </c>
      <c r="AF654" s="237">
        <v>6.34</v>
      </c>
      <c r="AG654" s="237">
        <v>6.226</v>
      </c>
      <c r="AH654" s="238">
        <v>6.117</v>
      </c>
    </row>
    <row r="655" spans="1:34" x14ac:dyDescent="0.25">
      <c r="A655" s="51" t="s">
        <v>1194</v>
      </c>
      <c r="B655" s="177">
        <v>275002</v>
      </c>
      <c r="C655" s="175" t="s">
        <v>674</v>
      </c>
      <c r="D655" s="175">
        <v>63</v>
      </c>
      <c r="E655" s="175">
        <v>144</v>
      </c>
      <c r="F655" s="237">
        <v>1006.69</v>
      </c>
      <c r="G655" s="237">
        <v>11363.45</v>
      </c>
      <c r="H655" s="237">
        <v>5252.0230000000001</v>
      </c>
      <c r="I655" s="237">
        <v>11.211</v>
      </c>
      <c r="J655" s="237">
        <v>7.5640000000000001</v>
      </c>
      <c r="K655" s="237">
        <v>7.0000000000000001E-3</v>
      </c>
      <c r="L655" s="237">
        <v>5.0030000000000001</v>
      </c>
      <c r="M655" s="175">
        <v>2000</v>
      </c>
      <c r="N655" s="55">
        <v>10</v>
      </c>
      <c r="O655" s="60">
        <v>9.3079999999999998</v>
      </c>
      <c r="P655" s="237">
        <v>9.0630000000000006</v>
      </c>
      <c r="Q655" s="237">
        <v>8.8230000000000004</v>
      </c>
      <c r="R655" s="237">
        <v>8.609</v>
      </c>
      <c r="S655" s="237">
        <v>8.4079999999999995</v>
      </c>
      <c r="T655" s="237">
        <v>8.2070000000000007</v>
      </c>
      <c r="U655" s="237">
        <v>8.0210000000000008</v>
      </c>
      <c r="V655" s="237">
        <v>7.851</v>
      </c>
      <c r="W655" s="237">
        <v>7.6859999999999999</v>
      </c>
      <c r="X655" s="237">
        <v>7.524</v>
      </c>
      <c r="Y655" s="237">
        <v>7.3659999999999997</v>
      </c>
      <c r="Z655" s="237">
        <v>7.2140000000000004</v>
      </c>
      <c r="AA655" s="237">
        <v>7.0670000000000002</v>
      </c>
      <c r="AB655" s="237">
        <v>6.9260000000000002</v>
      </c>
      <c r="AC655" s="237">
        <v>6.7910000000000004</v>
      </c>
      <c r="AD655" s="237">
        <v>6.67</v>
      </c>
      <c r="AE655" s="237">
        <v>6.55</v>
      </c>
      <c r="AF655" s="237">
        <v>6.4320000000000004</v>
      </c>
      <c r="AG655" s="237">
        <v>6.3150000000000004</v>
      </c>
      <c r="AH655" s="238">
        <v>6.2039999999999997</v>
      </c>
    </row>
    <row r="656" spans="1:34" x14ac:dyDescent="0.25">
      <c r="A656" s="51" t="s">
        <v>1194</v>
      </c>
      <c r="B656" s="177">
        <v>275002</v>
      </c>
      <c r="C656" s="175" t="s">
        <v>674</v>
      </c>
      <c r="D656" s="175">
        <v>63</v>
      </c>
      <c r="E656" s="175">
        <v>144</v>
      </c>
      <c r="F656" s="237">
        <v>1029.04</v>
      </c>
      <c r="G656" s="237">
        <v>11533.76</v>
      </c>
      <c r="H656" s="237">
        <v>5330.8630000000003</v>
      </c>
      <c r="I656" s="237">
        <v>2.8769999999999998</v>
      </c>
      <c r="J656" s="237">
        <v>7.5339999999999998</v>
      </c>
      <c r="K656" s="237">
        <v>1.2999999999999999E-2</v>
      </c>
      <c r="L656" s="237">
        <v>5.0030000000000001</v>
      </c>
      <c r="M656" s="175">
        <v>2000</v>
      </c>
      <c r="N656" s="55">
        <v>10</v>
      </c>
      <c r="O656" s="60">
        <v>9.3420000000000005</v>
      </c>
      <c r="P656" s="237">
        <v>9.0909999999999993</v>
      </c>
      <c r="Q656" s="237">
        <v>8.8420000000000005</v>
      </c>
      <c r="R656" s="237">
        <v>8.625</v>
      </c>
      <c r="S656" s="237">
        <v>8.423</v>
      </c>
      <c r="T656" s="237">
        <v>8.23</v>
      </c>
      <c r="U656" s="237">
        <v>8.0449999999999999</v>
      </c>
      <c r="V656" s="237">
        <v>7.86</v>
      </c>
      <c r="W656" s="237">
        <v>7.6859999999999999</v>
      </c>
      <c r="X656" s="237">
        <v>7.5250000000000004</v>
      </c>
      <c r="Y656" s="237">
        <v>7.3769999999999998</v>
      </c>
      <c r="Z656" s="237">
        <v>7.2309999999999999</v>
      </c>
      <c r="AA656" s="237">
        <v>7.09</v>
      </c>
      <c r="AB656" s="237">
        <v>6.9530000000000003</v>
      </c>
      <c r="AC656" s="237">
        <v>6.8220000000000001</v>
      </c>
      <c r="AD656" s="237">
        <v>6.694</v>
      </c>
      <c r="AE656" s="237">
        <v>6.57</v>
      </c>
      <c r="AF656" s="237">
        <v>6.452</v>
      </c>
      <c r="AG656" s="237">
        <v>6.3380000000000001</v>
      </c>
      <c r="AH656" s="238">
        <v>6.2290000000000001</v>
      </c>
    </row>
    <row r="657" spans="1:34" x14ac:dyDescent="0.25">
      <c r="A657" s="51" t="s">
        <v>1195</v>
      </c>
      <c r="B657" s="177">
        <v>275003</v>
      </c>
      <c r="C657" s="175" t="s">
        <v>674</v>
      </c>
      <c r="D657" s="175">
        <v>63</v>
      </c>
      <c r="E657" s="175">
        <v>138</v>
      </c>
      <c r="F657" s="237">
        <v>338.27</v>
      </c>
      <c r="G657" s="237">
        <v>4621.99</v>
      </c>
      <c r="H657" s="237">
        <v>2052.9940000000001</v>
      </c>
      <c r="I657" s="237">
        <v>10.725</v>
      </c>
      <c r="J657" s="237">
        <v>26.169</v>
      </c>
      <c r="K657" s="237">
        <v>8.6999999999999994E-2</v>
      </c>
      <c r="L657" s="237">
        <v>5.0170000000000003</v>
      </c>
      <c r="M657" s="175">
        <v>2000</v>
      </c>
      <c r="N657" s="55">
        <v>10</v>
      </c>
      <c r="O657" s="60">
        <v>33.262999999999998</v>
      </c>
      <c r="P657" s="237">
        <v>32.229999999999997</v>
      </c>
      <c r="Q657" s="237">
        <v>31.26</v>
      </c>
      <c r="R657" s="237">
        <v>30.347000000000001</v>
      </c>
      <c r="S657" s="237">
        <v>29.481999999999999</v>
      </c>
      <c r="T657" s="237">
        <v>28.664999999999999</v>
      </c>
      <c r="U657" s="237">
        <v>27.89</v>
      </c>
      <c r="V657" s="237">
        <v>27.152999999999999</v>
      </c>
      <c r="W657" s="237">
        <v>26.451000000000001</v>
      </c>
      <c r="X657" s="237">
        <v>25.783999999999999</v>
      </c>
      <c r="Y657" s="237">
        <v>25.15</v>
      </c>
      <c r="Z657" s="237">
        <v>24.542999999999999</v>
      </c>
      <c r="AA657" s="237">
        <v>23.96</v>
      </c>
      <c r="AB657" s="237">
        <v>23.408999999999999</v>
      </c>
      <c r="AC657" s="237">
        <v>22.876999999999999</v>
      </c>
      <c r="AD657" s="237">
        <v>22.364000000000001</v>
      </c>
      <c r="AE657" s="237">
        <v>21.876999999999999</v>
      </c>
      <c r="AF657" s="237">
        <v>21.407</v>
      </c>
      <c r="AG657" s="237">
        <v>20.954999999999998</v>
      </c>
      <c r="AH657" s="238">
        <v>20.523</v>
      </c>
    </row>
    <row r="658" spans="1:34" x14ac:dyDescent="0.25">
      <c r="A658" s="51" t="s">
        <v>1195</v>
      </c>
      <c r="B658" s="177">
        <v>275003</v>
      </c>
      <c r="C658" s="175" t="s">
        <v>674</v>
      </c>
      <c r="D658" s="175">
        <v>63</v>
      </c>
      <c r="E658" s="175">
        <v>138</v>
      </c>
      <c r="F658" s="237">
        <v>375.67</v>
      </c>
      <c r="G658" s="237">
        <v>4881.29</v>
      </c>
      <c r="H658" s="237">
        <v>2168.7199999999998</v>
      </c>
      <c r="I658" s="237">
        <v>3.8279999999999998</v>
      </c>
      <c r="J658" s="237">
        <v>26.77</v>
      </c>
      <c r="K658" s="237">
        <v>2.1999999999999999E-2</v>
      </c>
      <c r="L658" s="237">
        <v>5.0179999999999998</v>
      </c>
      <c r="M658" s="175">
        <v>2000</v>
      </c>
      <c r="N658" s="55">
        <v>10</v>
      </c>
      <c r="O658" s="60">
        <v>34.220999999999997</v>
      </c>
      <c r="P658" s="237">
        <v>33.162999999999997</v>
      </c>
      <c r="Q658" s="237">
        <v>32.167000000000002</v>
      </c>
      <c r="R658" s="237">
        <v>31.225000000000001</v>
      </c>
      <c r="S658" s="237">
        <v>30.337</v>
      </c>
      <c r="T658" s="237">
        <v>29.497</v>
      </c>
      <c r="U658" s="237">
        <v>28.693999999999999</v>
      </c>
      <c r="V658" s="237">
        <v>27.934999999999999</v>
      </c>
      <c r="W658" s="237">
        <v>27.215</v>
      </c>
      <c r="X658" s="237">
        <v>26.527000000000001</v>
      </c>
      <c r="Y658" s="237">
        <v>25.873999999999999</v>
      </c>
      <c r="Z658" s="237">
        <v>25.245000000000001</v>
      </c>
      <c r="AA658" s="237">
        <v>24.649000000000001</v>
      </c>
      <c r="AB658" s="237">
        <v>24.079000000000001</v>
      </c>
      <c r="AC658" s="237">
        <v>23.533999999999999</v>
      </c>
      <c r="AD658" s="237">
        <v>23.01</v>
      </c>
      <c r="AE658" s="237">
        <v>22.507000000000001</v>
      </c>
      <c r="AF658" s="237">
        <v>22.021999999999998</v>
      </c>
      <c r="AG658" s="237">
        <v>21.559000000000001</v>
      </c>
      <c r="AH658" s="238">
        <v>21.111999999999998</v>
      </c>
    </row>
    <row r="659" spans="1:34" x14ac:dyDescent="0.25">
      <c r="A659" s="51" t="s">
        <v>1195</v>
      </c>
      <c r="B659" s="177">
        <v>275003</v>
      </c>
      <c r="C659" s="175" t="s">
        <v>674</v>
      </c>
      <c r="D659" s="175">
        <v>63</v>
      </c>
      <c r="E659" s="175">
        <v>138</v>
      </c>
      <c r="F659" s="237">
        <v>387.1</v>
      </c>
      <c r="G659" s="237">
        <v>4937.8999999999996</v>
      </c>
      <c r="H659" s="237">
        <v>2193.8670000000002</v>
      </c>
      <c r="I659" s="237">
        <v>0.10100000000000001</v>
      </c>
      <c r="J659" s="237">
        <v>26.939</v>
      </c>
      <c r="K659" s="237">
        <v>2E-3</v>
      </c>
      <c r="L659" s="237">
        <v>5.0179999999999998</v>
      </c>
      <c r="M659" s="175">
        <v>2000</v>
      </c>
      <c r="N659" s="55">
        <v>10</v>
      </c>
      <c r="O659" s="60">
        <v>34.472999999999999</v>
      </c>
      <c r="P659" s="237">
        <v>33.404000000000003</v>
      </c>
      <c r="Q659" s="237">
        <v>32.404000000000003</v>
      </c>
      <c r="R659" s="237">
        <v>31.457999999999998</v>
      </c>
      <c r="S659" s="237">
        <v>30.562999999999999</v>
      </c>
      <c r="T659" s="237">
        <v>29.710999999999999</v>
      </c>
      <c r="U659" s="237">
        <v>28.908999999999999</v>
      </c>
      <c r="V659" s="237">
        <v>28.146000000000001</v>
      </c>
      <c r="W659" s="237">
        <v>27.420999999999999</v>
      </c>
      <c r="X659" s="237">
        <v>26.73</v>
      </c>
      <c r="Y659" s="237">
        <v>26.071000000000002</v>
      </c>
      <c r="Z659" s="237">
        <v>25.445</v>
      </c>
      <c r="AA659" s="237">
        <v>24.843</v>
      </c>
      <c r="AB659" s="237">
        <v>24.266999999999999</v>
      </c>
      <c r="AC659" s="237">
        <v>23.713999999999999</v>
      </c>
      <c r="AD659" s="237">
        <v>23.184999999999999</v>
      </c>
      <c r="AE659" s="237">
        <v>22.678000000000001</v>
      </c>
      <c r="AF659" s="237">
        <v>22.19</v>
      </c>
      <c r="AG659" s="237">
        <v>21.722999999999999</v>
      </c>
      <c r="AH659" s="238">
        <v>21.271000000000001</v>
      </c>
    </row>
    <row r="660" spans="1:34" x14ac:dyDescent="0.25">
      <c r="A660" s="51" t="s">
        <v>1196</v>
      </c>
      <c r="B660" s="177">
        <v>275004</v>
      </c>
      <c r="C660" s="175" t="s">
        <v>674</v>
      </c>
      <c r="D660" s="175">
        <v>63</v>
      </c>
      <c r="E660" s="175">
        <v>144</v>
      </c>
      <c r="F660" s="237">
        <v>570.74</v>
      </c>
      <c r="G660" s="237">
        <v>6510.13</v>
      </c>
      <c r="H660" s="237">
        <v>3023.2640000000001</v>
      </c>
      <c r="I660" s="237">
        <v>15.513</v>
      </c>
      <c r="J660" s="237">
        <v>5.0890000000000004</v>
      </c>
      <c r="K660" s="237">
        <v>2.1999999999999999E-2</v>
      </c>
      <c r="L660" s="237">
        <v>5.0259999999999998</v>
      </c>
      <c r="M660" s="175">
        <v>2000</v>
      </c>
      <c r="N660" s="55">
        <v>10</v>
      </c>
      <c r="O660" s="60">
        <v>6.2530000000000001</v>
      </c>
      <c r="P660" s="237">
        <v>6.0890000000000004</v>
      </c>
      <c r="Q660" s="237">
        <v>5.94</v>
      </c>
      <c r="R660" s="237">
        <v>5.7910000000000004</v>
      </c>
      <c r="S660" s="237">
        <v>5.67</v>
      </c>
      <c r="T660" s="237">
        <v>5.5289999999999999</v>
      </c>
      <c r="U660" s="237">
        <v>5.3769999999999998</v>
      </c>
      <c r="V660" s="237">
        <v>5.2510000000000003</v>
      </c>
      <c r="W660" s="237">
        <v>5.133</v>
      </c>
      <c r="X660" s="237">
        <v>5.0460000000000003</v>
      </c>
      <c r="Y660" s="237">
        <v>4.9349999999999996</v>
      </c>
      <c r="Z660" s="237">
        <v>4.8220000000000001</v>
      </c>
      <c r="AA660" s="237">
        <v>4.7220000000000004</v>
      </c>
      <c r="AB660" s="237">
        <v>4.6449999999999996</v>
      </c>
      <c r="AC660" s="237">
        <v>4.5579999999999998</v>
      </c>
      <c r="AD660" s="237">
        <v>4.4690000000000003</v>
      </c>
      <c r="AE660" s="237">
        <v>4.3760000000000003</v>
      </c>
      <c r="AF660" s="237">
        <v>4.2850000000000001</v>
      </c>
      <c r="AG660" s="237">
        <v>4.1989999999999998</v>
      </c>
      <c r="AH660" s="238">
        <v>4.1219999999999999</v>
      </c>
    </row>
    <row r="661" spans="1:34" x14ac:dyDescent="0.25">
      <c r="A661" s="51" t="s">
        <v>1196</v>
      </c>
      <c r="B661" s="177">
        <v>275004</v>
      </c>
      <c r="C661" s="175" t="s">
        <v>674</v>
      </c>
      <c r="D661" s="175">
        <v>63</v>
      </c>
      <c r="E661" s="175">
        <v>144</v>
      </c>
      <c r="F661" s="237">
        <v>624.27</v>
      </c>
      <c r="G661" s="237">
        <v>6879.7</v>
      </c>
      <c r="H661" s="237">
        <v>3195.7530000000002</v>
      </c>
      <c r="I661" s="237">
        <v>10.11</v>
      </c>
      <c r="J661" s="237">
        <v>5.1609999999999996</v>
      </c>
      <c r="K661" s="237">
        <v>4.0000000000000001E-3</v>
      </c>
      <c r="L661" s="237">
        <v>5.0279999999999996</v>
      </c>
      <c r="M661" s="175">
        <v>2000</v>
      </c>
      <c r="N661" s="55">
        <v>10</v>
      </c>
      <c r="O661" s="60">
        <v>6.3869999999999996</v>
      </c>
      <c r="P661" s="237">
        <v>6.2190000000000003</v>
      </c>
      <c r="Q661" s="237">
        <v>6.0579999999999998</v>
      </c>
      <c r="R661" s="237">
        <v>5.9059999999999997</v>
      </c>
      <c r="S661" s="237">
        <v>5.7590000000000003</v>
      </c>
      <c r="T661" s="237">
        <v>5.6189999999999998</v>
      </c>
      <c r="U661" s="237">
        <v>5.4870000000000001</v>
      </c>
      <c r="V661" s="237">
        <v>5.3620000000000001</v>
      </c>
      <c r="W661" s="237">
        <v>5.242</v>
      </c>
      <c r="X661" s="237">
        <v>5.1289999999999996</v>
      </c>
      <c r="Y661" s="237">
        <v>5.0229999999999997</v>
      </c>
      <c r="Z661" s="237">
        <v>4.9180000000000001</v>
      </c>
      <c r="AA661" s="237">
        <v>4.8179999999999996</v>
      </c>
      <c r="AB661" s="237">
        <v>4.7240000000000002</v>
      </c>
      <c r="AC661" s="237">
        <v>4.6310000000000002</v>
      </c>
      <c r="AD661" s="237">
        <v>4.5380000000000003</v>
      </c>
      <c r="AE661" s="237">
        <v>4.45</v>
      </c>
      <c r="AF661" s="237">
        <v>4.3659999999999997</v>
      </c>
      <c r="AG661" s="237">
        <v>4.2889999999999997</v>
      </c>
      <c r="AH661" s="238">
        <v>4.2160000000000002</v>
      </c>
    </row>
    <row r="662" spans="1:34" x14ac:dyDescent="0.25">
      <c r="A662" s="51" t="s">
        <v>1196</v>
      </c>
      <c r="B662" s="177">
        <v>275004</v>
      </c>
      <c r="C662" s="175" t="s">
        <v>674</v>
      </c>
      <c r="D662" s="175">
        <v>63</v>
      </c>
      <c r="E662" s="175">
        <v>144</v>
      </c>
      <c r="F662" s="237">
        <v>672.56</v>
      </c>
      <c r="G662" s="237">
        <v>7391.81</v>
      </c>
      <c r="H662" s="237">
        <v>3435.2080000000001</v>
      </c>
      <c r="I662" s="237">
        <v>4.2030000000000003</v>
      </c>
      <c r="J662" s="237">
        <v>5.2910000000000004</v>
      </c>
      <c r="K662" s="237">
        <v>2E-3</v>
      </c>
      <c r="L662" s="237">
        <v>5.03</v>
      </c>
      <c r="M662" s="175">
        <v>2000</v>
      </c>
      <c r="N662" s="55">
        <v>10</v>
      </c>
      <c r="O662" s="60">
        <v>6.5590000000000002</v>
      </c>
      <c r="P662" s="237">
        <v>6.3789999999999996</v>
      </c>
      <c r="Q662" s="237">
        <v>6.2119999999999997</v>
      </c>
      <c r="R662" s="237">
        <v>6.0549999999999997</v>
      </c>
      <c r="S662" s="237">
        <v>5.9039999999999999</v>
      </c>
      <c r="T662" s="237">
        <v>5.7629999999999999</v>
      </c>
      <c r="U662" s="237">
        <v>5.63</v>
      </c>
      <c r="V662" s="237">
        <v>5.5019999999999998</v>
      </c>
      <c r="W662" s="237">
        <v>5.3769999999999998</v>
      </c>
      <c r="X662" s="237">
        <v>5.26</v>
      </c>
      <c r="Y662" s="237">
        <v>5.1479999999999997</v>
      </c>
      <c r="Z662" s="237">
        <v>5.04</v>
      </c>
      <c r="AA662" s="237">
        <v>4.9400000000000004</v>
      </c>
      <c r="AB662" s="237">
        <v>4.84</v>
      </c>
      <c r="AC662" s="237">
        <v>4.742</v>
      </c>
      <c r="AD662" s="237">
        <v>4.6500000000000004</v>
      </c>
      <c r="AE662" s="237">
        <v>4.5650000000000004</v>
      </c>
      <c r="AF662" s="237">
        <v>4.4800000000000004</v>
      </c>
      <c r="AG662" s="237">
        <v>4.3949999999999996</v>
      </c>
      <c r="AH662" s="238">
        <v>4.3129999999999997</v>
      </c>
    </row>
    <row r="663" spans="1:34" x14ac:dyDescent="0.25">
      <c r="A663" s="51" t="s">
        <v>1197</v>
      </c>
      <c r="B663" s="177">
        <v>275005</v>
      </c>
      <c r="C663" s="175">
        <v>1413</v>
      </c>
      <c r="D663" s="175" t="s">
        <v>1230</v>
      </c>
      <c r="E663" s="175">
        <v>199</v>
      </c>
      <c r="F663" s="237">
        <v>1145.02</v>
      </c>
      <c r="G663" s="237">
        <v>8933.58</v>
      </c>
      <c r="H663" s="237">
        <v>6279.7219999999998</v>
      </c>
      <c r="I663" s="237">
        <v>18.343</v>
      </c>
      <c r="J663" s="237">
        <v>4.84</v>
      </c>
      <c r="K663" s="237">
        <v>4.0000000000000001E-3</v>
      </c>
      <c r="L663" s="237">
        <v>4.9909999999999997</v>
      </c>
      <c r="M663" s="175">
        <v>2000</v>
      </c>
      <c r="N663" s="55">
        <v>10</v>
      </c>
      <c r="O663" s="60">
        <v>6.6909999999999998</v>
      </c>
      <c r="P663" s="237">
        <v>6.4050000000000002</v>
      </c>
      <c r="Q663" s="237">
        <v>6.1420000000000003</v>
      </c>
      <c r="R663" s="237">
        <v>5.899</v>
      </c>
      <c r="S663" s="237">
        <v>5.6740000000000004</v>
      </c>
      <c r="T663" s="237">
        <v>5.4649999999999999</v>
      </c>
      <c r="U663" s="237">
        <v>5.2709999999999999</v>
      </c>
      <c r="V663" s="237">
        <v>5.0880000000000001</v>
      </c>
      <c r="W663" s="237">
        <v>4.9169999999999998</v>
      </c>
      <c r="X663" s="237">
        <v>4.758</v>
      </c>
      <c r="Y663" s="237">
        <v>4.6050000000000004</v>
      </c>
      <c r="Z663" s="237">
        <v>4.4640000000000004</v>
      </c>
      <c r="AA663" s="237">
        <v>4.3310000000000004</v>
      </c>
      <c r="AB663" s="237">
        <v>4.2030000000000003</v>
      </c>
      <c r="AC663" s="237">
        <v>4.0819999999999999</v>
      </c>
      <c r="AD663" s="237">
        <v>3.9689999999999999</v>
      </c>
      <c r="AE663" s="237">
        <v>3.859</v>
      </c>
      <c r="AF663" s="237">
        <v>3.7559999999999998</v>
      </c>
      <c r="AG663" s="237">
        <v>3.657</v>
      </c>
      <c r="AH663" s="238">
        <v>3.5649999999999999</v>
      </c>
    </row>
    <row r="664" spans="1:34" x14ac:dyDescent="0.25">
      <c r="A664" s="51" t="s">
        <v>1197</v>
      </c>
      <c r="B664" s="177">
        <v>275005</v>
      </c>
      <c r="C664" s="175">
        <v>1413</v>
      </c>
      <c r="D664" s="175" t="s">
        <v>1230</v>
      </c>
      <c r="E664" s="175">
        <v>199</v>
      </c>
      <c r="F664" s="237">
        <v>1264.3800000000001</v>
      </c>
      <c r="G664" s="237">
        <v>9208.68</v>
      </c>
      <c r="H664" s="237">
        <v>6473.2860000000001</v>
      </c>
      <c r="I664" s="237">
        <v>5.1059999999999999</v>
      </c>
      <c r="J664" s="237">
        <v>4.8029999999999999</v>
      </c>
      <c r="K664" s="237">
        <v>2E-3</v>
      </c>
      <c r="L664" s="237">
        <v>4.9909999999999997</v>
      </c>
      <c r="M664" s="175">
        <v>2000</v>
      </c>
      <c r="N664" s="55">
        <v>10</v>
      </c>
      <c r="O664" s="60">
        <v>6.6459999999999999</v>
      </c>
      <c r="P664" s="237">
        <v>6.3620000000000001</v>
      </c>
      <c r="Q664" s="237">
        <v>6.1</v>
      </c>
      <c r="R664" s="237">
        <v>5.859</v>
      </c>
      <c r="S664" s="237">
        <v>5.6340000000000003</v>
      </c>
      <c r="T664" s="237">
        <v>5.4260000000000002</v>
      </c>
      <c r="U664" s="237">
        <v>5.2329999999999997</v>
      </c>
      <c r="V664" s="237">
        <v>5.05</v>
      </c>
      <c r="W664" s="237">
        <v>4.8810000000000002</v>
      </c>
      <c r="X664" s="237">
        <v>4.7210000000000001</v>
      </c>
      <c r="Y664" s="237">
        <v>4.5720000000000001</v>
      </c>
      <c r="Z664" s="237">
        <v>4.43</v>
      </c>
      <c r="AA664" s="237">
        <v>4.2960000000000003</v>
      </c>
      <c r="AB664" s="237">
        <v>4.1680000000000001</v>
      </c>
      <c r="AC664" s="237">
        <v>4.0490000000000004</v>
      </c>
      <c r="AD664" s="237">
        <v>3.9340000000000002</v>
      </c>
      <c r="AE664" s="237">
        <v>3.8260000000000001</v>
      </c>
      <c r="AF664" s="237">
        <v>3.7240000000000002</v>
      </c>
      <c r="AG664" s="237">
        <v>3.6240000000000001</v>
      </c>
      <c r="AH664" s="238">
        <v>3.53</v>
      </c>
    </row>
    <row r="665" spans="1:34" x14ac:dyDescent="0.25">
      <c r="A665" s="51" t="s">
        <v>1197</v>
      </c>
      <c r="B665" s="177">
        <v>275005</v>
      </c>
      <c r="C665" s="175">
        <v>1413</v>
      </c>
      <c r="D665" s="175" t="s">
        <v>1230</v>
      </c>
      <c r="E665" s="175">
        <v>199</v>
      </c>
      <c r="F665" s="237">
        <v>1274.8</v>
      </c>
      <c r="G665" s="237">
        <v>9249.59</v>
      </c>
      <c r="H665" s="237">
        <v>6501.866</v>
      </c>
      <c r="I665" s="237">
        <v>0.77500000000000002</v>
      </c>
      <c r="J665" s="237">
        <v>4.7699999999999996</v>
      </c>
      <c r="K665" s="237">
        <v>4.0000000000000001E-3</v>
      </c>
      <c r="L665" s="237">
        <v>4.9909999999999997</v>
      </c>
      <c r="M665" s="175">
        <v>2000</v>
      </c>
      <c r="N665" s="55">
        <v>10</v>
      </c>
      <c r="O665" s="60">
        <v>6.6040000000000001</v>
      </c>
      <c r="P665" s="237">
        <v>6.32</v>
      </c>
      <c r="Q665" s="237">
        <v>6.06</v>
      </c>
      <c r="R665" s="237">
        <v>5.82</v>
      </c>
      <c r="S665" s="237">
        <v>5.5970000000000004</v>
      </c>
      <c r="T665" s="237">
        <v>5.3890000000000002</v>
      </c>
      <c r="U665" s="237">
        <v>5.1970000000000001</v>
      </c>
      <c r="V665" s="237">
        <v>5.0140000000000002</v>
      </c>
      <c r="W665" s="237">
        <v>4.8470000000000004</v>
      </c>
      <c r="X665" s="237">
        <v>4.6890000000000001</v>
      </c>
      <c r="Y665" s="237">
        <v>4.5389999999999997</v>
      </c>
      <c r="Z665" s="237">
        <v>4.3979999999999997</v>
      </c>
      <c r="AA665" s="237">
        <v>4.2640000000000002</v>
      </c>
      <c r="AB665" s="237">
        <v>4.1390000000000002</v>
      </c>
      <c r="AC665" s="237">
        <v>4.0190000000000001</v>
      </c>
      <c r="AD665" s="237">
        <v>3.9039999999999999</v>
      </c>
      <c r="AE665" s="237">
        <v>3.798</v>
      </c>
      <c r="AF665" s="237">
        <v>3.6949999999999998</v>
      </c>
      <c r="AG665" s="237">
        <v>3.5990000000000002</v>
      </c>
      <c r="AH665" s="238">
        <v>3.5049999999999999</v>
      </c>
    </row>
    <row r="666" spans="1:34" x14ac:dyDescent="0.25">
      <c r="A666" s="51" t="s">
        <v>1198</v>
      </c>
      <c r="B666" s="177">
        <v>275006</v>
      </c>
      <c r="C666" s="175" t="s">
        <v>674</v>
      </c>
      <c r="D666" s="175">
        <v>63</v>
      </c>
      <c r="E666" s="175">
        <v>133</v>
      </c>
      <c r="F666" s="237">
        <v>325.69</v>
      </c>
      <c r="G666" s="237">
        <v>4043.07</v>
      </c>
      <c r="H666" s="237">
        <v>1730.307</v>
      </c>
      <c r="I666" s="237">
        <v>2.4049999999999998</v>
      </c>
      <c r="J666" s="237">
        <v>12.564</v>
      </c>
      <c r="K666" s="237">
        <v>1.4E-2</v>
      </c>
      <c r="L666" s="237">
        <v>5.0149999999999997</v>
      </c>
      <c r="M666" s="175">
        <v>2000</v>
      </c>
      <c r="N666" s="55">
        <v>10</v>
      </c>
      <c r="O666" s="60">
        <v>15.346</v>
      </c>
      <c r="P666" s="237">
        <v>14.955</v>
      </c>
      <c r="Q666" s="237">
        <v>14.598000000000001</v>
      </c>
      <c r="R666" s="237">
        <v>14.25</v>
      </c>
      <c r="S666" s="237">
        <v>13.923999999999999</v>
      </c>
      <c r="T666" s="237">
        <v>13.616</v>
      </c>
      <c r="U666" s="237">
        <v>13.316000000000001</v>
      </c>
      <c r="V666" s="237">
        <v>13.029</v>
      </c>
      <c r="W666" s="237">
        <v>12.754</v>
      </c>
      <c r="X666" s="237">
        <v>12.507</v>
      </c>
      <c r="Y666" s="237">
        <v>12.252000000000001</v>
      </c>
      <c r="Z666" s="237">
        <v>11.997</v>
      </c>
      <c r="AA666" s="237">
        <v>11.744999999999999</v>
      </c>
      <c r="AB666" s="237">
        <v>11.523</v>
      </c>
      <c r="AC666" s="237">
        <v>11.305</v>
      </c>
      <c r="AD666" s="237">
        <v>11.097</v>
      </c>
      <c r="AE666" s="237">
        <v>10.888</v>
      </c>
      <c r="AF666" s="237">
        <v>10.699</v>
      </c>
      <c r="AG666" s="237">
        <v>10.522</v>
      </c>
      <c r="AH666" s="238">
        <v>10.340999999999999</v>
      </c>
    </row>
    <row r="667" spans="1:34" x14ac:dyDescent="0.25">
      <c r="A667" s="51" t="s">
        <v>1198</v>
      </c>
      <c r="B667" s="177">
        <v>275006</v>
      </c>
      <c r="C667" s="175" t="s">
        <v>674</v>
      </c>
      <c r="D667" s="175">
        <v>63</v>
      </c>
      <c r="E667" s="175">
        <v>133</v>
      </c>
      <c r="F667" s="237">
        <v>346.46</v>
      </c>
      <c r="G667" s="237">
        <v>4312.2700000000004</v>
      </c>
      <c r="H667" s="237">
        <v>1845.62</v>
      </c>
      <c r="I667" s="237">
        <v>0.82499999999999996</v>
      </c>
      <c r="J667" s="237">
        <v>12.989000000000001</v>
      </c>
      <c r="K667" s="237">
        <v>6.0000000000000001E-3</v>
      </c>
      <c r="L667" s="237">
        <v>5.016</v>
      </c>
      <c r="M667" s="175">
        <v>2000</v>
      </c>
      <c r="N667" s="55">
        <v>10</v>
      </c>
      <c r="O667" s="60">
        <v>15.896000000000001</v>
      </c>
      <c r="P667" s="237">
        <v>15.497</v>
      </c>
      <c r="Q667" s="237">
        <v>15.119</v>
      </c>
      <c r="R667" s="237">
        <v>14.756</v>
      </c>
      <c r="S667" s="237">
        <v>14.409000000000001</v>
      </c>
      <c r="T667" s="237">
        <v>14.083</v>
      </c>
      <c r="U667" s="237">
        <v>13.773999999999999</v>
      </c>
      <c r="V667" s="237">
        <v>13.481999999999999</v>
      </c>
      <c r="W667" s="237">
        <v>13.193</v>
      </c>
      <c r="X667" s="237">
        <v>12.917</v>
      </c>
      <c r="Y667" s="237">
        <v>12.657</v>
      </c>
      <c r="Z667" s="237">
        <v>12.41</v>
      </c>
      <c r="AA667" s="237">
        <v>12.173</v>
      </c>
      <c r="AB667" s="237">
        <v>11.943</v>
      </c>
      <c r="AC667" s="237">
        <v>11.72</v>
      </c>
      <c r="AD667" s="237">
        <v>11.507</v>
      </c>
      <c r="AE667" s="237">
        <v>11.302</v>
      </c>
      <c r="AF667" s="237">
        <v>11.103</v>
      </c>
      <c r="AG667" s="237">
        <v>10.907999999999999</v>
      </c>
      <c r="AH667" s="238">
        <v>10.722</v>
      </c>
    </row>
    <row r="668" spans="1:34" x14ac:dyDescent="0.25">
      <c r="A668" s="51" t="s">
        <v>1198</v>
      </c>
      <c r="B668" s="177">
        <v>275006</v>
      </c>
      <c r="C668" s="175" t="s">
        <v>674</v>
      </c>
      <c r="D668" s="175">
        <v>63</v>
      </c>
      <c r="E668" s="175">
        <v>133</v>
      </c>
      <c r="F668" s="237">
        <v>372.48</v>
      </c>
      <c r="G668" s="237">
        <v>4546.91</v>
      </c>
      <c r="H668" s="237">
        <v>1947.223</v>
      </c>
      <c r="I668" s="237">
        <v>3.7410000000000001</v>
      </c>
      <c r="J668" s="237">
        <v>13.382</v>
      </c>
      <c r="K668" s="237">
        <v>0.01</v>
      </c>
      <c r="L668" s="237">
        <v>5.0190000000000001</v>
      </c>
      <c r="M668" s="175">
        <v>2000</v>
      </c>
      <c r="N668" s="55">
        <v>10</v>
      </c>
      <c r="O668" s="60">
        <v>16.331</v>
      </c>
      <c r="P668" s="237">
        <v>15.917999999999999</v>
      </c>
      <c r="Q668" s="237">
        <v>15.526999999999999</v>
      </c>
      <c r="R668" s="237">
        <v>15.157999999999999</v>
      </c>
      <c r="S668" s="237">
        <v>14.805999999999999</v>
      </c>
      <c r="T668" s="237">
        <v>14.47</v>
      </c>
      <c r="U668" s="237">
        <v>14.148</v>
      </c>
      <c r="V668" s="237">
        <v>13.843</v>
      </c>
      <c r="W668" s="237">
        <v>13.557</v>
      </c>
      <c r="X668" s="237">
        <v>13.276999999999999</v>
      </c>
      <c r="Y668" s="237">
        <v>13.013999999999999</v>
      </c>
      <c r="Z668" s="237">
        <v>12.753</v>
      </c>
      <c r="AA668" s="237">
        <v>12.507</v>
      </c>
      <c r="AB668" s="237">
        <v>12.273</v>
      </c>
      <c r="AC668" s="237">
        <v>12.051</v>
      </c>
      <c r="AD668" s="237">
        <v>11.83</v>
      </c>
      <c r="AE668" s="237">
        <v>11.618</v>
      </c>
      <c r="AF668" s="237">
        <v>11.416</v>
      </c>
      <c r="AG668" s="237">
        <v>11.218999999999999</v>
      </c>
      <c r="AH668" s="238">
        <v>11.025</v>
      </c>
    </row>
    <row r="669" spans="1:34" x14ac:dyDescent="0.25">
      <c r="A669" s="51" t="s">
        <v>1199</v>
      </c>
      <c r="B669" s="177">
        <v>275007</v>
      </c>
      <c r="C669" s="175" t="s">
        <v>674</v>
      </c>
      <c r="D669" s="175">
        <v>63</v>
      </c>
      <c r="E669" s="175">
        <v>143</v>
      </c>
      <c r="F669" s="237">
        <v>7210.86</v>
      </c>
      <c r="G669" s="237">
        <v>83427.33</v>
      </c>
      <c r="H669" s="237">
        <v>3881.2489999999998</v>
      </c>
      <c r="I669" s="237">
        <v>5.859</v>
      </c>
      <c r="J669" s="237">
        <v>8.6289999999999996</v>
      </c>
      <c r="K669" s="237">
        <v>8.2000000000000003E-2</v>
      </c>
      <c r="L669" s="237">
        <v>0.50700000000000001</v>
      </c>
      <c r="M669" s="175">
        <v>2000</v>
      </c>
      <c r="N669" s="55">
        <v>10</v>
      </c>
      <c r="O669" s="60">
        <v>10.569000000000001</v>
      </c>
      <c r="P669" s="237">
        <v>10.262</v>
      </c>
      <c r="Q669" s="237">
        <v>9.9629999999999992</v>
      </c>
      <c r="R669" s="237">
        <v>9.6929999999999996</v>
      </c>
      <c r="S669" s="237">
        <v>9.4429999999999996</v>
      </c>
      <c r="T669" s="237">
        <v>9.2379999999999995</v>
      </c>
      <c r="U669" s="237">
        <v>9.0459999999999994</v>
      </c>
      <c r="V669" s="237">
        <v>8.8490000000000002</v>
      </c>
      <c r="W669" s="237">
        <v>8.6110000000000007</v>
      </c>
      <c r="X669" s="237">
        <v>8.3979999999999997</v>
      </c>
      <c r="Y669" s="237">
        <v>8.1880000000000006</v>
      </c>
      <c r="Z669" s="237">
        <v>7.9630000000000001</v>
      </c>
      <c r="AA669" s="237">
        <v>7.7389999999999999</v>
      </c>
      <c r="AB669" s="237">
        <v>7.5549999999999997</v>
      </c>
      <c r="AC669" s="237">
        <v>7.423</v>
      </c>
      <c r="AD669" s="237">
        <v>7.3730000000000002</v>
      </c>
      <c r="AE669" s="237">
        <v>7.1760000000000002</v>
      </c>
      <c r="AF669" s="237">
        <v>7.03</v>
      </c>
      <c r="AG669" s="237">
        <v>6.8869999999999996</v>
      </c>
      <c r="AH669" s="238">
        <v>6.73</v>
      </c>
    </row>
    <row r="670" spans="1:34" x14ac:dyDescent="0.25">
      <c r="A670" s="51" t="s">
        <v>1199</v>
      </c>
      <c r="B670" s="177">
        <v>275007</v>
      </c>
      <c r="C670" s="175" t="s">
        <v>674</v>
      </c>
      <c r="D670" s="175">
        <v>63</v>
      </c>
      <c r="E670" s="175">
        <v>143</v>
      </c>
      <c r="F670" s="237">
        <v>7645.66</v>
      </c>
      <c r="G670" s="237">
        <v>85859.44</v>
      </c>
      <c r="H670" s="237">
        <v>3995.4409999999998</v>
      </c>
      <c r="I670" s="237">
        <v>7.0960000000000001</v>
      </c>
      <c r="J670" s="237">
        <v>8.44</v>
      </c>
      <c r="K670" s="237">
        <v>1.0999999999999999E-2</v>
      </c>
      <c r="L670" s="237">
        <v>0.50700000000000001</v>
      </c>
      <c r="M670" s="175">
        <v>2000</v>
      </c>
      <c r="N670" s="55">
        <v>10</v>
      </c>
      <c r="O670" s="60">
        <v>10.582000000000001</v>
      </c>
      <c r="P670" s="237">
        <v>10.28</v>
      </c>
      <c r="Q670" s="237">
        <v>9.9730000000000008</v>
      </c>
      <c r="R670" s="237">
        <v>9.7050000000000001</v>
      </c>
      <c r="S670" s="237">
        <v>9.4380000000000006</v>
      </c>
      <c r="T670" s="237">
        <v>9.1929999999999996</v>
      </c>
      <c r="U670" s="237">
        <v>8.98</v>
      </c>
      <c r="V670" s="237">
        <v>8.7899999999999991</v>
      </c>
      <c r="W670" s="237">
        <v>8.5809999999999995</v>
      </c>
      <c r="X670" s="237">
        <v>8.3849999999999998</v>
      </c>
      <c r="Y670" s="237">
        <v>8.1940000000000008</v>
      </c>
      <c r="Z670" s="237">
        <v>7.9829999999999997</v>
      </c>
      <c r="AA670" s="237">
        <v>7.8029999999999999</v>
      </c>
      <c r="AB670" s="237">
        <v>7.6559999999999997</v>
      </c>
      <c r="AC670" s="237">
        <v>7.516</v>
      </c>
      <c r="AD670" s="237">
        <v>7.351</v>
      </c>
      <c r="AE670" s="237">
        <v>7.2249999999999996</v>
      </c>
      <c r="AF670" s="237">
        <v>7.125</v>
      </c>
      <c r="AG670" s="237">
        <v>7</v>
      </c>
      <c r="AH670" s="238">
        <v>6.86</v>
      </c>
    </row>
    <row r="671" spans="1:34" x14ac:dyDescent="0.25">
      <c r="A671" s="51" t="s">
        <v>1199</v>
      </c>
      <c r="B671" s="177">
        <v>275007</v>
      </c>
      <c r="C671" s="175" t="s">
        <v>674</v>
      </c>
      <c r="D671" s="175">
        <v>63</v>
      </c>
      <c r="E671" s="175">
        <v>143</v>
      </c>
      <c r="F671" s="237">
        <v>7439.98</v>
      </c>
      <c r="G671" s="237">
        <v>83122.259999999995</v>
      </c>
      <c r="H671" s="237">
        <v>3866.895</v>
      </c>
      <c r="I671" s="237">
        <v>7.0609999999999999</v>
      </c>
      <c r="J671" s="237">
        <v>8.2959999999999994</v>
      </c>
      <c r="K671" s="237">
        <v>8.0000000000000002E-3</v>
      </c>
      <c r="L671" s="237">
        <v>0.50700000000000001</v>
      </c>
      <c r="M671" s="175">
        <v>2000</v>
      </c>
      <c r="N671" s="55">
        <v>10</v>
      </c>
      <c r="O671" s="60">
        <v>10.416</v>
      </c>
      <c r="P671" s="237">
        <v>10.118</v>
      </c>
      <c r="Q671" s="237">
        <v>9.8339999999999996</v>
      </c>
      <c r="R671" s="237">
        <v>9.5749999999999993</v>
      </c>
      <c r="S671" s="237">
        <v>9.3190000000000008</v>
      </c>
      <c r="T671" s="237">
        <v>9.0820000000000007</v>
      </c>
      <c r="U671" s="237">
        <v>8.8520000000000003</v>
      </c>
      <c r="V671" s="237">
        <v>8.6389999999999993</v>
      </c>
      <c r="W671" s="237">
        <v>8.4410000000000007</v>
      </c>
      <c r="X671" s="237">
        <v>8.24</v>
      </c>
      <c r="Y671" s="237">
        <v>8.0670000000000002</v>
      </c>
      <c r="Z671" s="237">
        <v>7.9219999999999997</v>
      </c>
      <c r="AA671" s="237">
        <v>7.7679999999999998</v>
      </c>
      <c r="AB671" s="237">
        <v>7.5960000000000001</v>
      </c>
      <c r="AC671" s="237">
        <v>7.4379999999999997</v>
      </c>
      <c r="AD671" s="237">
        <v>7.2930000000000001</v>
      </c>
      <c r="AE671" s="237">
        <v>7.1520000000000001</v>
      </c>
      <c r="AF671" s="237">
        <v>7.0170000000000003</v>
      </c>
      <c r="AG671" s="237">
        <v>6.8979999999999997</v>
      </c>
      <c r="AH671" s="238">
        <v>6.7850000000000001</v>
      </c>
    </row>
    <row r="672" spans="1:34" x14ac:dyDescent="0.25">
      <c r="A672" s="51" t="s">
        <v>1200</v>
      </c>
      <c r="B672" s="177">
        <v>275008</v>
      </c>
      <c r="C672" s="175" t="s">
        <v>674</v>
      </c>
      <c r="D672" s="175">
        <v>63</v>
      </c>
      <c r="E672" s="175">
        <v>143</v>
      </c>
      <c r="F672" s="237">
        <v>4025.07</v>
      </c>
      <c r="G672" s="237">
        <v>47016.959999999999</v>
      </c>
      <c r="H672" s="237">
        <v>2181.0509999999999</v>
      </c>
      <c r="I672" s="237">
        <v>18.465</v>
      </c>
      <c r="J672" s="237">
        <v>7.7519999999999998</v>
      </c>
      <c r="K672" s="237">
        <v>3.3000000000000002E-2</v>
      </c>
      <c r="L672" s="237">
        <v>0.50600000000000001</v>
      </c>
      <c r="M672" s="175">
        <v>2000</v>
      </c>
      <c r="N672" s="55">
        <v>10</v>
      </c>
      <c r="O672" s="60">
        <v>9.83</v>
      </c>
      <c r="P672" s="237">
        <v>9.5709999999999997</v>
      </c>
      <c r="Q672" s="237">
        <v>9.32</v>
      </c>
      <c r="R672" s="237">
        <v>9.0640000000000001</v>
      </c>
      <c r="S672" s="237">
        <v>8.7940000000000005</v>
      </c>
      <c r="T672" s="237">
        <v>8.5370000000000008</v>
      </c>
      <c r="U672" s="237">
        <v>8.3219999999999992</v>
      </c>
      <c r="V672" s="237">
        <v>8.1300000000000008</v>
      </c>
      <c r="W672" s="237">
        <v>7.9059999999999997</v>
      </c>
      <c r="X672" s="237">
        <v>7.7430000000000003</v>
      </c>
      <c r="Y672" s="237">
        <v>7.5949999999999998</v>
      </c>
      <c r="Z672" s="237">
        <v>7.4870000000000001</v>
      </c>
      <c r="AA672" s="237">
        <v>7.3650000000000002</v>
      </c>
      <c r="AB672" s="237">
        <v>7.2169999999999996</v>
      </c>
      <c r="AC672" s="237">
        <v>7.08</v>
      </c>
      <c r="AD672" s="237">
        <v>6.819</v>
      </c>
      <c r="AE672" s="237">
        <v>6.6970000000000001</v>
      </c>
      <c r="AF672" s="237">
        <v>6.5780000000000003</v>
      </c>
      <c r="AG672" s="237">
        <v>6.4630000000000001</v>
      </c>
      <c r="AH672" s="238">
        <v>6.3209999999999997</v>
      </c>
    </row>
    <row r="673" spans="1:34" x14ac:dyDescent="0.25">
      <c r="A673" s="51" t="s">
        <v>1200</v>
      </c>
      <c r="B673" s="177">
        <v>275008</v>
      </c>
      <c r="C673" s="175" t="s">
        <v>674</v>
      </c>
      <c r="D673" s="175">
        <v>63</v>
      </c>
      <c r="E673" s="175">
        <v>143</v>
      </c>
      <c r="F673" s="237">
        <v>4322.42</v>
      </c>
      <c r="G673" s="237">
        <v>48410.43</v>
      </c>
      <c r="H673" s="237">
        <v>2246.5239999999999</v>
      </c>
      <c r="I673" s="237">
        <v>6.41</v>
      </c>
      <c r="J673" s="237">
        <v>7.9740000000000002</v>
      </c>
      <c r="K673" s="237">
        <v>1.2E-2</v>
      </c>
      <c r="L673" s="237">
        <v>0.50600000000000001</v>
      </c>
      <c r="M673" s="175">
        <v>2000</v>
      </c>
      <c r="N673" s="55">
        <v>10</v>
      </c>
      <c r="O673" s="60">
        <v>9.984</v>
      </c>
      <c r="P673" s="237">
        <v>9.7100000000000009</v>
      </c>
      <c r="Q673" s="237">
        <v>9.4559999999999995</v>
      </c>
      <c r="R673" s="237">
        <v>9.1980000000000004</v>
      </c>
      <c r="S673" s="237">
        <v>8.9619999999999997</v>
      </c>
      <c r="T673" s="237">
        <v>8.73</v>
      </c>
      <c r="U673" s="237">
        <v>8.51</v>
      </c>
      <c r="V673" s="237">
        <v>8.3130000000000006</v>
      </c>
      <c r="W673" s="237">
        <v>8.1180000000000003</v>
      </c>
      <c r="X673" s="237">
        <v>7.9470000000000001</v>
      </c>
      <c r="Y673" s="237">
        <v>7.78</v>
      </c>
      <c r="Z673" s="237">
        <v>7.6050000000000004</v>
      </c>
      <c r="AA673" s="237">
        <v>7.44</v>
      </c>
      <c r="AB673" s="237">
        <v>7.2830000000000004</v>
      </c>
      <c r="AC673" s="237">
        <v>7.1440000000000001</v>
      </c>
      <c r="AD673" s="237">
        <v>7.0010000000000003</v>
      </c>
      <c r="AE673" s="237">
        <v>6.86</v>
      </c>
      <c r="AF673" s="237">
        <v>6.7220000000000004</v>
      </c>
      <c r="AG673" s="237">
        <v>6.5869999999999997</v>
      </c>
      <c r="AH673" s="238">
        <v>6.4530000000000003</v>
      </c>
    </row>
    <row r="674" spans="1:34" x14ac:dyDescent="0.25">
      <c r="A674" s="51" t="s">
        <v>1200</v>
      </c>
      <c r="B674" s="177">
        <v>275008</v>
      </c>
      <c r="C674" s="175" t="s">
        <v>674</v>
      </c>
      <c r="D674" s="175">
        <v>63</v>
      </c>
      <c r="E674" s="175">
        <v>143</v>
      </c>
      <c r="F674" s="237">
        <v>4440.45</v>
      </c>
      <c r="G674" s="237">
        <v>51363.24</v>
      </c>
      <c r="H674" s="237">
        <v>2384.1460000000002</v>
      </c>
      <c r="I674" s="237">
        <v>16.216999999999999</v>
      </c>
      <c r="J674" s="237">
        <v>8.1140000000000008</v>
      </c>
      <c r="K674" s="237">
        <v>0.05</v>
      </c>
      <c r="L674" s="237">
        <v>0.50600000000000001</v>
      </c>
      <c r="M674" s="175">
        <v>2000</v>
      </c>
      <c r="N674" s="55">
        <v>10</v>
      </c>
      <c r="O674" s="60">
        <v>10.132</v>
      </c>
      <c r="P674" s="237">
        <v>9.8019999999999996</v>
      </c>
      <c r="Q674" s="237">
        <v>9.5090000000000003</v>
      </c>
      <c r="R674" s="237">
        <v>9.2780000000000005</v>
      </c>
      <c r="S674" s="237">
        <v>9.0370000000000008</v>
      </c>
      <c r="T674" s="237">
        <v>8.766</v>
      </c>
      <c r="U674" s="237">
        <v>8.468</v>
      </c>
      <c r="V674" s="237">
        <v>8.2750000000000004</v>
      </c>
      <c r="W674" s="237">
        <v>8.1709999999999994</v>
      </c>
      <c r="X674" s="237">
        <v>8.0579999999999998</v>
      </c>
      <c r="Y674" s="237">
        <v>7.867</v>
      </c>
      <c r="Z674" s="237">
        <v>7.649</v>
      </c>
      <c r="AA674" s="237">
        <v>7.4720000000000004</v>
      </c>
      <c r="AB674" s="237">
        <v>7.319</v>
      </c>
      <c r="AC674" s="237">
        <v>7.1769999999999996</v>
      </c>
      <c r="AD674" s="237">
        <v>7.04</v>
      </c>
      <c r="AE674" s="237">
        <v>6.8639999999999999</v>
      </c>
      <c r="AF674" s="237">
        <v>6.7359999999999998</v>
      </c>
      <c r="AG674" s="237">
        <v>6.6559999999999997</v>
      </c>
      <c r="AH674" s="238">
        <v>6.5519999999999996</v>
      </c>
    </row>
    <row r="675" spans="1:34" x14ac:dyDescent="0.25">
      <c r="A675" s="51" t="s">
        <v>1201</v>
      </c>
      <c r="B675" s="177">
        <v>275009</v>
      </c>
      <c r="C675" s="175" t="s">
        <v>674</v>
      </c>
      <c r="D675" s="175">
        <v>63</v>
      </c>
      <c r="E675" s="175">
        <v>143</v>
      </c>
      <c r="F675" s="237">
        <v>942.09</v>
      </c>
      <c r="G675" s="237">
        <v>11085.31</v>
      </c>
      <c r="H675" s="237">
        <v>520.30100000000004</v>
      </c>
      <c r="I675" s="237">
        <v>4.8630000000000004</v>
      </c>
      <c r="J675" s="237">
        <v>10.922000000000001</v>
      </c>
      <c r="K675" s="237">
        <v>2.5000000000000001E-2</v>
      </c>
      <c r="L675" s="237">
        <v>0.51200000000000001</v>
      </c>
      <c r="M675" s="175">
        <v>2000</v>
      </c>
      <c r="N675" s="55">
        <v>10</v>
      </c>
      <c r="O675" s="60">
        <v>13.58</v>
      </c>
      <c r="P675" s="237">
        <v>13.225</v>
      </c>
      <c r="Q675" s="237">
        <v>12.885</v>
      </c>
      <c r="R675" s="237">
        <v>12.552</v>
      </c>
      <c r="S675" s="237">
        <v>12.256</v>
      </c>
      <c r="T675" s="237">
        <v>11.946999999999999</v>
      </c>
      <c r="U675" s="237">
        <v>11.648</v>
      </c>
      <c r="V675" s="237">
        <v>11.378</v>
      </c>
      <c r="W675" s="237">
        <v>11.122999999999999</v>
      </c>
      <c r="X675" s="237">
        <v>10.86</v>
      </c>
      <c r="Y675" s="237">
        <v>10.608000000000001</v>
      </c>
      <c r="Z675" s="237">
        <v>10.364000000000001</v>
      </c>
      <c r="AA675" s="237">
        <v>10.167</v>
      </c>
      <c r="AB675" s="237">
        <v>9.9760000000000009</v>
      </c>
      <c r="AC675" s="237">
        <v>9.7880000000000003</v>
      </c>
      <c r="AD675" s="237">
        <v>9.5939999999999994</v>
      </c>
      <c r="AE675" s="237">
        <v>9.4090000000000007</v>
      </c>
      <c r="AF675" s="237">
        <v>9.2669999999999995</v>
      </c>
      <c r="AG675" s="237">
        <v>9.1170000000000009</v>
      </c>
      <c r="AH675" s="238">
        <v>8.9659999999999993</v>
      </c>
    </row>
    <row r="676" spans="1:34" x14ac:dyDescent="0.25">
      <c r="A676" s="51" t="s">
        <v>1201</v>
      </c>
      <c r="B676" s="177">
        <v>275009</v>
      </c>
      <c r="C676" s="175" t="s">
        <v>674</v>
      </c>
      <c r="D676" s="175">
        <v>63</v>
      </c>
      <c r="E676" s="175">
        <v>143</v>
      </c>
      <c r="F676" s="237">
        <v>1059.21</v>
      </c>
      <c r="G676" s="237">
        <v>11977.24</v>
      </c>
      <c r="H676" s="237">
        <v>553.61900000000003</v>
      </c>
      <c r="I676" s="237">
        <v>3.75</v>
      </c>
      <c r="J676" s="237">
        <v>11.375</v>
      </c>
      <c r="K676" s="237">
        <v>5.1999999999999998E-2</v>
      </c>
      <c r="L676" s="237">
        <v>0.504</v>
      </c>
      <c r="M676" s="175">
        <v>2000</v>
      </c>
      <c r="N676" s="55">
        <v>10</v>
      </c>
      <c r="O676" s="60">
        <v>14.019</v>
      </c>
      <c r="P676" s="237">
        <v>13.590999999999999</v>
      </c>
      <c r="Q676" s="237">
        <v>13.217000000000001</v>
      </c>
      <c r="R676" s="237">
        <v>12.882</v>
      </c>
      <c r="S676" s="237">
        <v>12.603</v>
      </c>
      <c r="T676" s="237">
        <v>12.351000000000001</v>
      </c>
      <c r="U676" s="237">
        <v>12.1</v>
      </c>
      <c r="V676" s="237">
        <v>11.826000000000001</v>
      </c>
      <c r="W676" s="237">
        <v>11.568</v>
      </c>
      <c r="X676" s="237">
        <v>11.323</v>
      </c>
      <c r="Y676" s="237">
        <v>11.08</v>
      </c>
      <c r="Z676" s="237">
        <v>10.811999999999999</v>
      </c>
      <c r="AA676" s="237">
        <v>10.526</v>
      </c>
      <c r="AB676" s="237">
        <v>10.26</v>
      </c>
      <c r="AC676" s="237">
        <v>10.048999999999999</v>
      </c>
      <c r="AD676" s="237">
        <v>9.8469999999999995</v>
      </c>
      <c r="AE676" s="237">
        <v>9.6560000000000006</v>
      </c>
      <c r="AF676" s="237">
        <v>9.4670000000000005</v>
      </c>
      <c r="AG676" s="237">
        <v>9.2989999999999995</v>
      </c>
      <c r="AH676" s="238">
        <v>9.1519999999999992</v>
      </c>
    </row>
    <row r="677" spans="1:34" x14ac:dyDescent="0.25">
      <c r="A677" s="51" t="s">
        <v>1201</v>
      </c>
      <c r="B677" s="177">
        <v>275009</v>
      </c>
      <c r="C677" s="175" t="s">
        <v>674</v>
      </c>
      <c r="D677" s="175">
        <v>63</v>
      </c>
      <c r="E677" s="175">
        <v>143</v>
      </c>
      <c r="F677" s="237">
        <v>1115.1300000000001</v>
      </c>
      <c r="G677" s="237">
        <v>12687.75</v>
      </c>
      <c r="H677" s="237">
        <v>586.70000000000005</v>
      </c>
      <c r="I677" s="237">
        <v>3.6579999999999999</v>
      </c>
      <c r="J677" s="237">
        <v>11.765000000000001</v>
      </c>
      <c r="K677" s="237">
        <v>3.6999999999999998E-2</v>
      </c>
      <c r="L677" s="237">
        <v>0.504</v>
      </c>
      <c r="M677" s="175">
        <v>2000</v>
      </c>
      <c r="N677" s="55">
        <v>10</v>
      </c>
      <c r="O677" s="60">
        <v>14.555999999999999</v>
      </c>
      <c r="P677" s="237">
        <v>14.039</v>
      </c>
      <c r="Q677" s="237">
        <v>13.718</v>
      </c>
      <c r="R677" s="237">
        <v>13.381</v>
      </c>
      <c r="S677" s="237">
        <v>13.086</v>
      </c>
      <c r="T677" s="237">
        <v>12.81</v>
      </c>
      <c r="U677" s="237">
        <v>12.537000000000001</v>
      </c>
      <c r="V677" s="237">
        <v>12.239000000000001</v>
      </c>
      <c r="W677" s="237">
        <v>11.94</v>
      </c>
      <c r="X677" s="237">
        <v>11.619</v>
      </c>
      <c r="Y677" s="237">
        <v>11.294</v>
      </c>
      <c r="Z677" s="237">
        <v>11.044</v>
      </c>
      <c r="AA677" s="237">
        <v>10.776999999999999</v>
      </c>
      <c r="AB677" s="237">
        <v>10.516</v>
      </c>
      <c r="AC677" s="237">
        <v>10.294</v>
      </c>
      <c r="AD677" s="237">
        <v>10.156000000000001</v>
      </c>
      <c r="AE677" s="237">
        <v>10.103999999999999</v>
      </c>
      <c r="AF677" s="237">
        <v>9.86</v>
      </c>
      <c r="AG677" s="237">
        <v>9.6690000000000005</v>
      </c>
      <c r="AH677" s="238">
        <v>9.3610000000000007</v>
      </c>
    </row>
    <row r="678" spans="1:34" x14ac:dyDescent="0.25">
      <c r="A678" s="51" t="s">
        <v>1202</v>
      </c>
      <c r="B678" s="177">
        <v>275010</v>
      </c>
      <c r="C678" s="175" t="s">
        <v>674</v>
      </c>
      <c r="D678" s="175">
        <v>63</v>
      </c>
      <c r="E678" s="175">
        <v>143</v>
      </c>
      <c r="F678" s="237">
        <v>122.01</v>
      </c>
      <c r="G678" s="237">
        <v>1624.79</v>
      </c>
      <c r="H678" s="237">
        <v>745.64700000000005</v>
      </c>
      <c r="I678" s="237">
        <v>11.561</v>
      </c>
      <c r="J678" s="237">
        <v>8.6080000000000005</v>
      </c>
      <c r="K678" s="237">
        <v>6.3E-2</v>
      </c>
      <c r="L678" s="237">
        <v>5.0019999999999998</v>
      </c>
      <c r="M678" s="175">
        <v>2000</v>
      </c>
      <c r="N678" s="55">
        <v>10</v>
      </c>
      <c r="O678" s="60">
        <v>10.227</v>
      </c>
      <c r="P678" s="237">
        <v>9.9819999999999993</v>
      </c>
      <c r="Q678" s="237">
        <v>9.7479999999999993</v>
      </c>
      <c r="R678" s="237">
        <v>9.5289999999999999</v>
      </c>
      <c r="S678" s="237">
        <v>9.3209999999999997</v>
      </c>
      <c r="T678" s="237">
        <v>9.1219999999999999</v>
      </c>
      <c r="U678" s="237">
        <v>8.9320000000000004</v>
      </c>
      <c r="V678" s="237">
        <v>8.74</v>
      </c>
      <c r="W678" s="237">
        <v>8.5549999999999997</v>
      </c>
      <c r="X678" s="237">
        <v>8.3979999999999997</v>
      </c>
      <c r="Y678" s="237">
        <v>8.2490000000000006</v>
      </c>
      <c r="Z678" s="237">
        <v>8.0990000000000002</v>
      </c>
      <c r="AA678" s="237">
        <v>7.9509999999999996</v>
      </c>
      <c r="AB678" s="237">
        <v>7.8070000000000004</v>
      </c>
      <c r="AC678" s="237">
        <v>7.665</v>
      </c>
      <c r="AD678" s="237">
        <v>7.524</v>
      </c>
      <c r="AE678" s="237">
        <v>7.4020000000000001</v>
      </c>
      <c r="AF678" s="237">
        <v>7.2779999999999996</v>
      </c>
      <c r="AG678" s="237">
        <v>7.1619999999999999</v>
      </c>
      <c r="AH678" s="238">
        <v>7.0460000000000003</v>
      </c>
    </row>
    <row r="679" spans="1:34" x14ac:dyDescent="0.25">
      <c r="A679" s="51" t="s">
        <v>1202</v>
      </c>
      <c r="B679" s="177">
        <v>275010</v>
      </c>
      <c r="C679" s="175" t="s">
        <v>674</v>
      </c>
      <c r="D679" s="175">
        <v>63</v>
      </c>
      <c r="E679" s="175">
        <v>143</v>
      </c>
      <c r="F679" s="237">
        <v>157.51</v>
      </c>
      <c r="G679" s="237">
        <v>1833.35</v>
      </c>
      <c r="H679" s="237">
        <v>84.885999999999996</v>
      </c>
      <c r="I679" s="237">
        <v>0.48099999999999998</v>
      </c>
      <c r="J679" s="237">
        <v>8.9489999999999998</v>
      </c>
      <c r="K679" s="237">
        <v>2.3E-2</v>
      </c>
      <c r="L679" s="237">
        <v>0.505</v>
      </c>
      <c r="M679" s="175">
        <v>2000</v>
      </c>
      <c r="N679" s="55">
        <v>10</v>
      </c>
      <c r="O679" s="60">
        <v>10.887</v>
      </c>
      <c r="P679" s="237">
        <v>10.615</v>
      </c>
      <c r="Q679" s="237">
        <v>10.337</v>
      </c>
      <c r="R679" s="237">
        <v>10.064</v>
      </c>
      <c r="S679" s="237">
        <v>9.8770000000000007</v>
      </c>
      <c r="T679" s="237">
        <v>9.7219999999999995</v>
      </c>
      <c r="U679" s="237">
        <v>9.5020000000000007</v>
      </c>
      <c r="V679" s="237">
        <v>9.2959999999999994</v>
      </c>
      <c r="W679" s="237">
        <v>9.1159999999999997</v>
      </c>
      <c r="X679" s="237">
        <v>8.9459999999999997</v>
      </c>
      <c r="Y679" s="237">
        <v>8.7550000000000008</v>
      </c>
      <c r="Z679" s="237">
        <v>8.5939999999999994</v>
      </c>
      <c r="AA679" s="237">
        <v>8.42</v>
      </c>
      <c r="AB679" s="237">
        <v>8.2759999999999998</v>
      </c>
      <c r="AC679" s="237">
        <v>8.1609999999999996</v>
      </c>
      <c r="AD679" s="237">
        <v>8.0050000000000008</v>
      </c>
      <c r="AE679" s="237">
        <v>7.875</v>
      </c>
      <c r="AF679" s="237">
        <v>7.734</v>
      </c>
      <c r="AG679" s="237">
        <v>7.5640000000000001</v>
      </c>
      <c r="AH679" s="238">
        <v>7.4790000000000001</v>
      </c>
    </row>
    <row r="680" spans="1:34" x14ac:dyDescent="0.25">
      <c r="A680" s="51" t="s">
        <v>1202</v>
      </c>
      <c r="B680" s="177">
        <v>275010</v>
      </c>
      <c r="C680" s="175" t="s">
        <v>674</v>
      </c>
      <c r="D680" s="175">
        <v>63</v>
      </c>
      <c r="E680" s="175">
        <v>143</v>
      </c>
      <c r="F680" s="237">
        <v>172.5</v>
      </c>
      <c r="G680" s="237">
        <v>2065.0500000000002</v>
      </c>
      <c r="H680" s="237">
        <v>96.040999999999997</v>
      </c>
      <c r="I680" s="237">
        <v>1.202</v>
      </c>
      <c r="J680" s="237">
        <v>9.8049999999999997</v>
      </c>
      <c r="K680" s="237">
        <v>6.5000000000000002E-2</v>
      </c>
      <c r="L680" s="237">
        <v>0.50700000000000001</v>
      </c>
      <c r="M680" s="175">
        <v>2000</v>
      </c>
      <c r="N680" s="55">
        <v>10</v>
      </c>
      <c r="O680" s="60">
        <v>11.433999999999999</v>
      </c>
      <c r="P680" s="237">
        <v>11.147</v>
      </c>
      <c r="Q680" s="237">
        <v>10.863</v>
      </c>
      <c r="R680" s="237">
        <v>10.632</v>
      </c>
      <c r="S680" s="237">
        <v>10.425000000000001</v>
      </c>
      <c r="T680" s="237">
        <v>10.114000000000001</v>
      </c>
      <c r="U680" s="237">
        <v>9.8260000000000005</v>
      </c>
      <c r="V680" s="237">
        <v>9.6579999999999995</v>
      </c>
      <c r="W680" s="237">
        <v>9.4789999999999992</v>
      </c>
      <c r="X680" s="237">
        <v>9.3230000000000004</v>
      </c>
      <c r="Y680" s="237">
        <v>9.141</v>
      </c>
      <c r="Z680" s="237">
        <v>8.8849999999999998</v>
      </c>
      <c r="AA680" s="237">
        <v>8.7439999999999998</v>
      </c>
      <c r="AB680" s="237">
        <v>8.6289999999999996</v>
      </c>
      <c r="AC680" s="237">
        <v>8.4809999999999999</v>
      </c>
      <c r="AD680" s="237">
        <v>8.3249999999999993</v>
      </c>
      <c r="AE680" s="237">
        <v>8.2089999999999996</v>
      </c>
      <c r="AF680" s="237">
        <v>8.0920000000000005</v>
      </c>
      <c r="AG680" s="237">
        <v>7.9690000000000003</v>
      </c>
      <c r="AH680" s="238">
        <v>7.8330000000000002</v>
      </c>
    </row>
    <row r="681" spans="1:34" x14ac:dyDescent="0.25">
      <c r="A681" s="51" t="s">
        <v>1203</v>
      </c>
      <c r="B681" s="177">
        <v>275011</v>
      </c>
      <c r="C681" s="175">
        <v>1413</v>
      </c>
      <c r="D681" s="175" t="s">
        <v>1230</v>
      </c>
      <c r="E681" s="175">
        <v>190</v>
      </c>
      <c r="F681" s="237">
        <v>2791.75</v>
      </c>
      <c r="G681" s="237">
        <v>22202.65</v>
      </c>
      <c r="H681" s="237">
        <v>1483.059</v>
      </c>
      <c r="I681" s="237">
        <v>3.5190000000000001</v>
      </c>
      <c r="J681" s="237">
        <v>6.7069999999999999</v>
      </c>
      <c r="K681" s="237">
        <v>3.4000000000000002E-2</v>
      </c>
      <c r="L681" s="237">
        <v>0.497</v>
      </c>
      <c r="M681" s="175">
        <v>2000</v>
      </c>
      <c r="N681" s="55">
        <v>10</v>
      </c>
      <c r="O681" s="60">
        <v>9.1519999999999992</v>
      </c>
      <c r="P681" s="237">
        <v>8.7690000000000001</v>
      </c>
      <c r="Q681" s="237">
        <v>8.4109999999999996</v>
      </c>
      <c r="R681" s="237">
        <v>8.1080000000000005</v>
      </c>
      <c r="S681" s="237">
        <v>7.8040000000000003</v>
      </c>
      <c r="T681" s="237">
        <v>7.5179999999999998</v>
      </c>
      <c r="U681" s="237">
        <v>7.2629999999999999</v>
      </c>
      <c r="V681" s="237">
        <v>7.0220000000000002</v>
      </c>
      <c r="W681" s="237">
        <v>6.8109999999999999</v>
      </c>
      <c r="X681" s="237">
        <v>6.6040000000000001</v>
      </c>
      <c r="Y681" s="237">
        <v>6.415</v>
      </c>
      <c r="Z681" s="237">
        <v>6.2320000000000002</v>
      </c>
      <c r="AA681" s="237">
        <v>6.0430000000000001</v>
      </c>
      <c r="AB681" s="237">
        <v>5.883</v>
      </c>
      <c r="AC681" s="237">
        <v>5.702</v>
      </c>
      <c r="AD681" s="237">
        <v>5.5590000000000002</v>
      </c>
      <c r="AE681" s="237">
        <v>5.4080000000000004</v>
      </c>
      <c r="AF681" s="237">
        <v>5.2619999999999996</v>
      </c>
      <c r="AG681" s="237">
        <v>5.1420000000000003</v>
      </c>
      <c r="AH681" s="238">
        <v>5.0220000000000002</v>
      </c>
    </row>
    <row r="682" spans="1:34" x14ac:dyDescent="0.25">
      <c r="A682" s="51" t="s">
        <v>1203</v>
      </c>
      <c r="B682" s="177">
        <v>275011</v>
      </c>
      <c r="C682" s="175">
        <v>1413</v>
      </c>
      <c r="D682" s="175" t="s">
        <v>1230</v>
      </c>
      <c r="E682" s="175">
        <v>190</v>
      </c>
      <c r="F682" s="237">
        <v>2966.57</v>
      </c>
      <c r="G682" s="237">
        <v>22843.75</v>
      </c>
      <c r="H682" s="237">
        <v>1526.35</v>
      </c>
      <c r="I682" s="237">
        <v>0.56399999999999995</v>
      </c>
      <c r="J682" s="237">
        <v>6.7380000000000004</v>
      </c>
      <c r="K682" s="237">
        <v>2.8000000000000001E-2</v>
      </c>
      <c r="L682" s="237">
        <v>0.497</v>
      </c>
      <c r="M682" s="175">
        <v>2000</v>
      </c>
      <c r="N682" s="55">
        <v>10</v>
      </c>
      <c r="O682" s="60">
        <v>9.16</v>
      </c>
      <c r="P682" s="237">
        <v>8.7870000000000008</v>
      </c>
      <c r="Q682" s="237">
        <v>8.4390000000000001</v>
      </c>
      <c r="R682" s="237">
        <v>8.1240000000000006</v>
      </c>
      <c r="S682" s="237">
        <v>7.85</v>
      </c>
      <c r="T682" s="237">
        <v>7.5490000000000004</v>
      </c>
      <c r="U682" s="237">
        <v>7.2830000000000004</v>
      </c>
      <c r="V682" s="237">
        <v>7.0750000000000002</v>
      </c>
      <c r="W682" s="237">
        <v>6.8520000000000003</v>
      </c>
      <c r="X682" s="237">
        <v>6.6360000000000001</v>
      </c>
      <c r="Y682" s="237">
        <v>6.4379999999999997</v>
      </c>
      <c r="Z682" s="237">
        <v>6.2530000000000001</v>
      </c>
      <c r="AA682" s="237">
        <v>6.07</v>
      </c>
      <c r="AB682" s="237">
        <v>5.8949999999999996</v>
      </c>
      <c r="AC682" s="237">
        <v>5.734</v>
      </c>
      <c r="AD682" s="237">
        <v>5.593</v>
      </c>
      <c r="AE682" s="237">
        <v>5.4569999999999999</v>
      </c>
      <c r="AF682" s="237">
        <v>5.3209999999999997</v>
      </c>
      <c r="AG682" s="237">
        <v>5.1840000000000002</v>
      </c>
      <c r="AH682" s="238">
        <v>5.0620000000000003</v>
      </c>
    </row>
    <row r="683" spans="1:34" x14ac:dyDescent="0.25">
      <c r="A683" s="51" t="s">
        <v>1203</v>
      </c>
      <c r="B683" s="177">
        <v>275011</v>
      </c>
      <c r="C683" s="175">
        <v>1413</v>
      </c>
      <c r="D683" s="175" t="s">
        <v>1230</v>
      </c>
      <c r="E683" s="175">
        <v>190</v>
      </c>
      <c r="F683" s="237">
        <v>2967.86</v>
      </c>
      <c r="G683" s="237">
        <v>22770.32</v>
      </c>
      <c r="H683" s="237">
        <v>1521.519</v>
      </c>
      <c r="I683" s="237">
        <v>0.54700000000000004</v>
      </c>
      <c r="J683" s="237">
        <v>6.7160000000000002</v>
      </c>
      <c r="K683" s="237">
        <v>3.0000000000000001E-3</v>
      </c>
      <c r="L683" s="237">
        <v>0.497</v>
      </c>
      <c r="M683" s="175">
        <v>2000</v>
      </c>
      <c r="N683" s="55">
        <v>10</v>
      </c>
      <c r="O683" s="60">
        <v>9.1430000000000007</v>
      </c>
      <c r="P683" s="237">
        <v>8.766</v>
      </c>
      <c r="Q683" s="237">
        <v>8.4250000000000007</v>
      </c>
      <c r="R683" s="237">
        <v>8.1029999999999998</v>
      </c>
      <c r="S683" s="237">
        <v>7.8179999999999996</v>
      </c>
      <c r="T683" s="237">
        <v>7.5460000000000003</v>
      </c>
      <c r="U683" s="237">
        <v>7.29</v>
      </c>
      <c r="V683" s="237">
        <v>7.056</v>
      </c>
      <c r="W683" s="237">
        <v>6.8170000000000002</v>
      </c>
      <c r="X683" s="237">
        <v>6.6040000000000001</v>
      </c>
      <c r="Y683" s="237">
        <v>6.41</v>
      </c>
      <c r="Z683" s="237">
        <v>6.2270000000000003</v>
      </c>
      <c r="AA683" s="237">
        <v>6.0460000000000003</v>
      </c>
      <c r="AB683" s="237">
        <v>5.875</v>
      </c>
      <c r="AC683" s="237">
        <v>5.72</v>
      </c>
      <c r="AD683" s="237">
        <v>5.5789999999999997</v>
      </c>
      <c r="AE683" s="237">
        <v>5.4279999999999999</v>
      </c>
      <c r="AF683" s="237">
        <v>5.28</v>
      </c>
      <c r="AG683" s="237">
        <v>5.1580000000000004</v>
      </c>
      <c r="AH683" s="238">
        <v>5.0380000000000003</v>
      </c>
    </row>
    <row r="684" spans="1:34" x14ac:dyDescent="0.25">
      <c r="A684" s="51" t="s">
        <v>1204</v>
      </c>
      <c r="B684" s="177">
        <v>275012</v>
      </c>
      <c r="C684" s="175" t="s">
        <v>674</v>
      </c>
      <c r="D684" s="175">
        <v>63</v>
      </c>
      <c r="E684" s="175">
        <v>104</v>
      </c>
      <c r="F684" s="237">
        <v>109.65</v>
      </c>
      <c r="G684" s="237">
        <v>1817.69</v>
      </c>
      <c r="H684" s="237">
        <v>61.320999999999998</v>
      </c>
      <c r="I684" s="237">
        <v>0.61199999999999999</v>
      </c>
      <c r="J684" s="237">
        <v>9.7620000000000005</v>
      </c>
      <c r="K684" s="237">
        <v>0.26100000000000001</v>
      </c>
      <c r="L684" s="237">
        <v>0.50600000000000001</v>
      </c>
      <c r="M684" s="175">
        <v>2000</v>
      </c>
      <c r="N684" s="55">
        <v>10</v>
      </c>
      <c r="O684" s="60">
        <v>11.382999999999999</v>
      </c>
      <c r="P684" s="237">
        <v>11.122</v>
      </c>
      <c r="Q684" s="237">
        <v>10.981</v>
      </c>
      <c r="R684" s="237">
        <v>10.77</v>
      </c>
      <c r="S684" s="237">
        <v>10.566000000000001</v>
      </c>
      <c r="T684" s="237">
        <v>10.343</v>
      </c>
      <c r="U684" s="237">
        <v>10.125</v>
      </c>
      <c r="V684" s="237">
        <v>9.9109999999999996</v>
      </c>
      <c r="W684" s="237">
        <v>9.73</v>
      </c>
      <c r="X684" s="237">
        <v>9.5370000000000008</v>
      </c>
      <c r="Y684" s="237">
        <v>9.359</v>
      </c>
      <c r="Z684" s="237">
        <v>9.1039999999999992</v>
      </c>
      <c r="AA684" s="237">
        <v>8.8629999999999995</v>
      </c>
      <c r="AB684" s="237">
        <v>8.7270000000000003</v>
      </c>
      <c r="AC684" s="237">
        <v>8.6859999999999999</v>
      </c>
      <c r="AD684" s="237">
        <v>8.5530000000000008</v>
      </c>
      <c r="AE684" s="237">
        <v>8.5150000000000006</v>
      </c>
      <c r="AF684" s="237">
        <v>8.3089999999999993</v>
      </c>
      <c r="AG684" s="237">
        <v>8.1509999999999998</v>
      </c>
      <c r="AH684" s="238">
        <v>8.0429999999999993</v>
      </c>
    </row>
    <row r="685" spans="1:34" x14ac:dyDescent="0.25">
      <c r="A685" s="51" t="s">
        <v>1204</v>
      </c>
      <c r="B685" s="177">
        <v>275012</v>
      </c>
      <c r="C685" s="175" t="s">
        <v>674</v>
      </c>
      <c r="D685" s="175">
        <v>63</v>
      </c>
      <c r="E685" s="175">
        <v>104</v>
      </c>
      <c r="F685" s="237">
        <v>130.15</v>
      </c>
      <c r="G685" s="237">
        <v>2071.59</v>
      </c>
      <c r="H685" s="237">
        <v>69.626000000000005</v>
      </c>
      <c r="I685" s="237">
        <v>0.24399999999999999</v>
      </c>
      <c r="J685" s="237">
        <v>9.8810000000000002</v>
      </c>
      <c r="K685" s="237">
        <v>7.3999999999999996E-2</v>
      </c>
      <c r="L685" s="237">
        <v>0.504</v>
      </c>
      <c r="M685" s="175">
        <v>2000</v>
      </c>
      <c r="N685" s="55">
        <v>10</v>
      </c>
      <c r="O685" s="60">
        <v>12.138999999999999</v>
      </c>
      <c r="P685" s="237">
        <v>12.055</v>
      </c>
      <c r="Q685" s="237">
        <v>11.949</v>
      </c>
      <c r="R685" s="237">
        <v>11.586</v>
      </c>
      <c r="S685" s="237">
        <v>11.137</v>
      </c>
      <c r="T685" s="237">
        <v>10.869</v>
      </c>
      <c r="U685" s="237">
        <v>10.586</v>
      </c>
      <c r="V685" s="237">
        <v>10.378</v>
      </c>
      <c r="W685" s="237">
        <v>10.164999999999999</v>
      </c>
      <c r="X685" s="237">
        <v>10.055999999999999</v>
      </c>
      <c r="Y685" s="237">
        <v>9.9469999999999992</v>
      </c>
      <c r="Z685" s="237">
        <v>9.9570000000000007</v>
      </c>
      <c r="AA685" s="237">
        <v>9.766</v>
      </c>
      <c r="AB685" s="237">
        <v>9.3870000000000005</v>
      </c>
      <c r="AC685" s="237">
        <v>9.02</v>
      </c>
      <c r="AD685" s="237">
        <v>8.9309999999999992</v>
      </c>
      <c r="AE685" s="237">
        <v>8.782</v>
      </c>
      <c r="AF685" s="237">
        <v>8.7040000000000006</v>
      </c>
      <c r="AG685" s="237">
        <v>8.8369999999999997</v>
      </c>
      <c r="AH685" s="238">
        <v>8.6660000000000004</v>
      </c>
    </row>
    <row r="686" spans="1:34" x14ac:dyDescent="0.25">
      <c r="A686" s="51" t="s">
        <v>1204</v>
      </c>
      <c r="B686" s="177">
        <v>275012</v>
      </c>
      <c r="C686" s="175" t="s">
        <v>674</v>
      </c>
      <c r="D686" s="175">
        <v>63</v>
      </c>
      <c r="E686" s="175">
        <v>104</v>
      </c>
      <c r="F686" s="237">
        <v>138.11000000000001</v>
      </c>
      <c r="G686" s="237">
        <v>2164.3000000000002</v>
      </c>
      <c r="H686" s="237">
        <v>73.144999999999996</v>
      </c>
      <c r="I686" s="237">
        <v>0.17199999999999999</v>
      </c>
      <c r="J686" s="237">
        <v>10.587</v>
      </c>
      <c r="K686" s="237">
        <v>0.111</v>
      </c>
      <c r="L686" s="237">
        <v>0.50600000000000001</v>
      </c>
      <c r="M686" s="175">
        <v>2000</v>
      </c>
      <c r="N686" s="55">
        <v>10</v>
      </c>
      <c r="O686" s="60">
        <v>12.452</v>
      </c>
      <c r="P686" s="237">
        <v>12.173999999999999</v>
      </c>
      <c r="Q686" s="237">
        <v>11.872</v>
      </c>
      <c r="R686" s="237">
        <v>11.587999999999999</v>
      </c>
      <c r="S686" s="237">
        <v>11.43</v>
      </c>
      <c r="T686" s="237">
        <v>11.222</v>
      </c>
      <c r="U686" s="237">
        <v>11.025</v>
      </c>
      <c r="V686" s="237">
        <v>10.816000000000001</v>
      </c>
      <c r="W686" s="237">
        <v>10.625</v>
      </c>
      <c r="X686" s="237">
        <v>10.446999999999999</v>
      </c>
      <c r="Y686" s="237">
        <v>10.257</v>
      </c>
      <c r="Z686" s="237">
        <v>10.036</v>
      </c>
      <c r="AA686" s="237">
        <v>9.8109999999999999</v>
      </c>
      <c r="AB686" s="237">
        <v>9.6720000000000006</v>
      </c>
      <c r="AC686" s="237">
        <v>9.5370000000000008</v>
      </c>
      <c r="AD686" s="237">
        <v>9.3780000000000001</v>
      </c>
      <c r="AE686" s="237">
        <v>9.2289999999999992</v>
      </c>
      <c r="AF686" s="237">
        <v>9.0690000000000008</v>
      </c>
      <c r="AG686" s="237">
        <v>8.9079999999999995</v>
      </c>
      <c r="AH686" s="238">
        <v>8.8140000000000001</v>
      </c>
    </row>
    <row r="687" spans="1:34" x14ac:dyDescent="0.25">
      <c r="A687" s="51" t="s">
        <v>1205</v>
      </c>
      <c r="B687" s="177">
        <v>275013</v>
      </c>
      <c r="C687" s="175" t="s">
        <v>674</v>
      </c>
      <c r="D687" s="175">
        <v>63</v>
      </c>
      <c r="E687" s="175">
        <v>145</v>
      </c>
      <c r="F687" s="237">
        <v>33.82</v>
      </c>
      <c r="G687" s="237">
        <v>392.78</v>
      </c>
      <c r="H687" s="237">
        <v>182.46</v>
      </c>
      <c r="I687" s="237">
        <v>1.054</v>
      </c>
      <c r="J687" s="237">
        <v>9.19</v>
      </c>
      <c r="K687" s="237">
        <v>3.2000000000000001E-2</v>
      </c>
      <c r="L687" s="237">
        <v>4.9930000000000003</v>
      </c>
      <c r="M687" s="175">
        <v>2000</v>
      </c>
      <c r="N687" s="55">
        <v>10</v>
      </c>
      <c r="O687" s="60">
        <v>10.928000000000001</v>
      </c>
      <c r="P687" s="237">
        <v>10.68</v>
      </c>
      <c r="Q687" s="237">
        <v>10.441000000000001</v>
      </c>
      <c r="R687" s="237">
        <v>10.220000000000001</v>
      </c>
      <c r="S687" s="237">
        <v>10.013</v>
      </c>
      <c r="T687" s="237">
        <v>9.8059999999999992</v>
      </c>
      <c r="U687" s="237">
        <v>9.6199999999999992</v>
      </c>
      <c r="V687" s="237">
        <v>9.4510000000000005</v>
      </c>
      <c r="W687" s="237">
        <v>9.3000000000000007</v>
      </c>
      <c r="X687" s="237">
        <v>9.1349999999999998</v>
      </c>
      <c r="Y687" s="237">
        <v>8.952</v>
      </c>
      <c r="Z687" s="237">
        <v>8.7829999999999995</v>
      </c>
      <c r="AA687" s="237">
        <v>8.66</v>
      </c>
      <c r="AB687" s="237">
        <v>8.5389999999999997</v>
      </c>
      <c r="AC687" s="237">
        <v>8.3930000000000007</v>
      </c>
      <c r="AD687" s="237">
        <v>8.2490000000000006</v>
      </c>
      <c r="AE687" s="237">
        <v>8.1120000000000001</v>
      </c>
      <c r="AF687" s="237">
        <v>7.9850000000000003</v>
      </c>
      <c r="AG687" s="237">
        <v>7.843</v>
      </c>
      <c r="AH687" s="238">
        <v>7.726</v>
      </c>
    </row>
    <row r="688" spans="1:34" x14ac:dyDescent="0.25">
      <c r="A688" s="51" t="s">
        <v>1205</v>
      </c>
      <c r="B688" s="177">
        <v>275013</v>
      </c>
      <c r="C688" s="175" t="s">
        <v>674</v>
      </c>
      <c r="D688" s="175">
        <v>63</v>
      </c>
      <c r="E688" s="175">
        <v>145</v>
      </c>
      <c r="F688" s="237">
        <v>37.86</v>
      </c>
      <c r="G688" s="237">
        <v>444.53</v>
      </c>
      <c r="H688" s="237">
        <v>206.56399999999999</v>
      </c>
      <c r="I688" s="237">
        <v>1.4319999999999999</v>
      </c>
      <c r="J688" s="237">
        <v>9.5969999999999995</v>
      </c>
      <c r="K688" s="237">
        <v>2.9000000000000001E-2</v>
      </c>
      <c r="L688" s="237">
        <v>4.9950000000000001</v>
      </c>
      <c r="M688" s="175">
        <v>2000</v>
      </c>
      <c r="N688" s="55">
        <v>10</v>
      </c>
      <c r="O688" s="60">
        <v>11.445</v>
      </c>
      <c r="P688" s="237">
        <v>11.182</v>
      </c>
      <c r="Q688" s="237">
        <v>10.93</v>
      </c>
      <c r="R688" s="237">
        <v>10.707000000000001</v>
      </c>
      <c r="S688" s="237">
        <v>10.506</v>
      </c>
      <c r="T688" s="237">
        <v>10.287000000000001</v>
      </c>
      <c r="U688" s="237">
        <v>10.087999999999999</v>
      </c>
      <c r="V688" s="237">
        <v>9.9019999999999992</v>
      </c>
      <c r="W688" s="237">
        <v>9.7129999999999992</v>
      </c>
      <c r="X688" s="237">
        <v>9.5269999999999992</v>
      </c>
      <c r="Y688" s="237">
        <v>9.35</v>
      </c>
      <c r="Z688" s="237">
        <v>9.1969999999999992</v>
      </c>
      <c r="AA688" s="237">
        <v>9.0229999999999997</v>
      </c>
      <c r="AB688" s="237">
        <v>8.8940000000000001</v>
      </c>
      <c r="AC688" s="237">
        <v>8.7479999999999993</v>
      </c>
      <c r="AD688" s="237">
        <v>8.61</v>
      </c>
      <c r="AE688" s="237">
        <v>8.4770000000000003</v>
      </c>
      <c r="AF688" s="237">
        <v>8.3460000000000001</v>
      </c>
      <c r="AG688" s="237">
        <v>8.1950000000000003</v>
      </c>
      <c r="AH688" s="238">
        <v>8.0920000000000005</v>
      </c>
    </row>
    <row r="689" spans="1:34" x14ac:dyDescent="0.25">
      <c r="A689" s="51" t="s">
        <v>1205</v>
      </c>
      <c r="B689" s="177">
        <v>275013</v>
      </c>
      <c r="C689" s="175" t="s">
        <v>674</v>
      </c>
      <c r="D689" s="175">
        <v>63</v>
      </c>
      <c r="E689" s="175">
        <v>145</v>
      </c>
      <c r="F689" s="237">
        <v>42.44</v>
      </c>
      <c r="G689" s="237">
        <v>483.09</v>
      </c>
      <c r="H689" s="237">
        <v>224.44399999999999</v>
      </c>
      <c r="I689" s="237">
        <v>0.70599999999999996</v>
      </c>
      <c r="J689" s="237">
        <v>9.7420000000000009</v>
      </c>
      <c r="K689" s="237">
        <v>1.6E-2</v>
      </c>
      <c r="L689" s="237">
        <v>4.9939999999999998</v>
      </c>
      <c r="M689" s="175">
        <v>2000</v>
      </c>
      <c r="N689" s="55">
        <v>10</v>
      </c>
      <c r="O689" s="60">
        <v>11.601000000000001</v>
      </c>
      <c r="P689" s="237">
        <v>11.337</v>
      </c>
      <c r="Q689" s="237">
        <v>11.093999999999999</v>
      </c>
      <c r="R689" s="237">
        <v>10.861000000000001</v>
      </c>
      <c r="S689" s="237">
        <v>10.629</v>
      </c>
      <c r="T689" s="237">
        <v>10.414</v>
      </c>
      <c r="U689" s="237">
        <v>10.196999999999999</v>
      </c>
      <c r="V689" s="237">
        <v>10.002000000000001</v>
      </c>
      <c r="W689" s="237">
        <v>9.8109999999999999</v>
      </c>
      <c r="X689" s="237">
        <v>9.6359999999999992</v>
      </c>
      <c r="Y689" s="237">
        <v>9.4629999999999992</v>
      </c>
      <c r="Z689" s="237">
        <v>9.3119999999999994</v>
      </c>
      <c r="AA689" s="237">
        <v>9.1630000000000003</v>
      </c>
      <c r="AB689" s="237">
        <v>8.9949999999999992</v>
      </c>
      <c r="AC689" s="237">
        <v>8.8339999999999996</v>
      </c>
      <c r="AD689" s="237">
        <v>8.6880000000000006</v>
      </c>
      <c r="AE689" s="237">
        <v>8.5500000000000007</v>
      </c>
      <c r="AF689" s="237">
        <v>8.4250000000000007</v>
      </c>
      <c r="AG689" s="237">
        <v>8.3010000000000002</v>
      </c>
      <c r="AH689" s="238">
        <v>8.1869999999999994</v>
      </c>
    </row>
    <row r="690" spans="1:34" x14ac:dyDescent="0.25">
      <c r="A690" s="51" t="s">
        <v>1206</v>
      </c>
      <c r="B690" s="177">
        <v>275014</v>
      </c>
      <c r="C690" s="175">
        <v>1413</v>
      </c>
      <c r="D690" s="175" t="s">
        <v>1230</v>
      </c>
      <c r="E690" s="175">
        <v>157</v>
      </c>
      <c r="F690" s="237">
        <v>844.85</v>
      </c>
      <c r="G690" s="237">
        <v>8156.93</v>
      </c>
      <c r="H690" s="237">
        <v>4548.7259999999997</v>
      </c>
      <c r="I690" s="237">
        <v>11.305999999999999</v>
      </c>
      <c r="J690" s="237">
        <v>18.039000000000001</v>
      </c>
      <c r="K690" s="237">
        <v>4.0000000000000001E-3</v>
      </c>
      <c r="L690" s="237">
        <v>5.0190000000000001</v>
      </c>
      <c r="M690" s="175">
        <v>2000</v>
      </c>
      <c r="N690" s="55">
        <v>10</v>
      </c>
      <c r="O690" s="60">
        <v>23.814</v>
      </c>
      <c r="P690" s="237">
        <v>22.952000000000002</v>
      </c>
      <c r="Q690" s="237">
        <v>22.152000000000001</v>
      </c>
      <c r="R690" s="237">
        <v>21.407</v>
      </c>
      <c r="S690" s="237">
        <v>20.713000000000001</v>
      </c>
      <c r="T690" s="237">
        <v>20.062999999999999</v>
      </c>
      <c r="U690" s="237">
        <v>19.452999999999999</v>
      </c>
      <c r="V690" s="237">
        <v>18.881</v>
      </c>
      <c r="W690" s="237">
        <v>18.34</v>
      </c>
      <c r="X690" s="237">
        <v>17.827999999999999</v>
      </c>
      <c r="Y690" s="237">
        <v>17.341999999999999</v>
      </c>
      <c r="Z690" s="237">
        <v>16.882999999999999</v>
      </c>
      <c r="AA690" s="237">
        <v>16.446000000000002</v>
      </c>
      <c r="AB690" s="237">
        <v>16.033000000000001</v>
      </c>
      <c r="AC690" s="237">
        <v>15.638</v>
      </c>
      <c r="AD690" s="237">
        <v>15.259</v>
      </c>
      <c r="AE690" s="237">
        <v>14.898999999999999</v>
      </c>
      <c r="AF690" s="237">
        <v>14.553000000000001</v>
      </c>
      <c r="AG690" s="237">
        <v>14.222</v>
      </c>
      <c r="AH690" s="238">
        <v>13.907999999999999</v>
      </c>
    </row>
    <row r="691" spans="1:34" x14ac:dyDescent="0.25">
      <c r="A691" s="51" t="s">
        <v>1206</v>
      </c>
      <c r="B691" s="177">
        <v>275014</v>
      </c>
      <c r="C691" s="175">
        <v>1413</v>
      </c>
      <c r="D691" s="175" t="s">
        <v>1230</v>
      </c>
      <c r="E691" s="175">
        <v>157</v>
      </c>
      <c r="F691" s="237">
        <v>874.95</v>
      </c>
      <c r="G691" s="237">
        <v>8420.09</v>
      </c>
      <c r="H691" s="237">
        <v>4697.1180000000004</v>
      </c>
      <c r="I691" s="237">
        <v>2.2349999999999999</v>
      </c>
      <c r="J691" s="237">
        <v>17.995000000000001</v>
      </c>
      <c r="K691" s="237">
        <v>1.7000000000000001E-2</v>
      </c>
      <c r="L691" s="237">
        <v>5.0209999999999999</v>
      </c>
      <c r="M691" s="175">
        <v>2000</v>
      </c>
      <c r="N691" s="55">
        <v>10</v>
      </c>
      <c r="O691" s="60">
        <v>23.760999999999999</v>
      </c>
      <c r="P691" s="237">
        <v>22.901</v>
      </c>
      <c r="Q691" s="237">
        <v>22.102</v>
      </c>
      <c r="R691" s="237">
        <v>21.356999999999999</v>
      </c>
      <c r="S691" s="237">
        <v>20.661999999999999</v>
      </c>
      <c r="T691" s="237">
        <v>20.015000000000001</v>
      </c>
      <c r="U691" s="237">
        <v>19.405000000000001</v>
      </c>
      <c r="V691" s="237">
        <v>18.831</v>
      </c>
      <c r="W691" s="237">
        <v>18.292000000000002</v>
      </c>
      <c r="X691" s="237">
        <v>17.783000000000001</v>
      </c>
      <c r="Y691" s="237">
        <v>17.297000000000001</v>
      </c>
      <c r="Z691" s="237">
        <v>16.838999999999999</v>
      </c>
      <c r="AA691" s="237">
        <v>16.404</v>
      </c>
      <c r="AB691" s="237">
        <v>15.992000000000001</v>
      </c>
      <c r="AC691" s="237">
        <v>15.597</v>
      </c>
      <c r="AD691" s="237">
        <v>15.222</v>
      </c>
      <c r="AE691" s="237">
        <v>14.863</v>
      </c>
      <c r="AF691" s="237">
        <v>14.518000000000001</v>
      </c>
      <c r="AG691" s="237">
        <v>14.19</v>
      </c>
      <c r="AH691" s="238">
        <v>13.875</v>
      </c>
    </row>
    <row r="692" spans="1:34" x14ac:dyDescent="0.25">
      <c r="A692" s="51" t="s">
        <v>1206</v>
      </c>
      <c r="B692" s="177">
        <v>275014</v>
      </c>
      <c r="C692" s="175">
        <v>1413</v>
      </c>
      <c r="D692" s="175" t="s">
        <v>1230</v>
      </c>
      <c r="E692" s="175">
        <v>157</v>
      </c>
      <c r="F692" s="237">
        <v>906.75</v>
      </c>
      <c r="G692" s="237">
        <v>8639.17</v>
      </c>
      <c r="H692" s="237">
        <v>4819.4489999999996</v>
      </c>
      <c r="I692" s="237">
        <v>0.73699999999999999</v>
      </c>
      <c r="J692" s="237">
        <v>17.798999999999999</v>
      </c>
      <c r="K692" s="237">
        <v>3.0000000000000001E-3</v>
      </c>
      <c r="L692" s="237">
        <v>5.0209999999999999</v>
      </c>
      <c r="M692" s="175">
        <v>2000</v>
      </c>
      <c r="N692" s="55">
        <v>10</v>
      </c>
      <c r="O692" s="60">
        <v>23.510999999999999</v>
      </c>
      <c r="P692" s="237">
        <v>22.655999999999999</v>
      </c>
      <c r="Q692" s="237">
        <v>21.866</v>
      </c>
      <c r="R692" s="237">
        <v>21.129000000000001</v>
      </c>
      <c r="S692" s="237">
        <v>20.442</v>
      </c>
      <c r="T692" s="237">
        <v>19.797999999999998</v>
      </c>
      <c r="U692" s="237">
        <v>19.195</v>
      </c>
      <c r="V692" s="237">
        <v>18.626000000000001</v>
      </c>
      <c r="W692" s="237">
        <v>18.091999999999999</v>
      </c>
      <c r="X692" s="237">
        <v>17.587</v>
      </c>
      <c r="Y692" s="237">
        <v>17.109000000000002</v>
      </c>
      <c r="Z692" s="237">
        <v>16.655000000000001</v>
      </c>
      <c r="AA692" s="237">
        <v>16.224</v>
      </c>
      <c r="AB692" s="237">
        <v>15.814</v>
      </c>
      <c r="AC692" s="237">
        <v>15.423</v>
      </c>
      <c r="AD692" s="237">
        <v>15.051</v>
      </c>
      <c r="AE692" s="237">
        <v>14.693</v>
      </c>
      <c r="AF692" s="237">
        <v>14.355</v>
      </c>
      <c r="AG692" s="237">
        <v>14.029</v>
      </c>
      <c r="AH692" s="238">
        <v>13.718</v>
      </c>
    </row>
    <row r="693" spans="1:34" x14ac:dyDescent="0.25">
      <c r="A693" s="51" t="s">
        <v>1207</v>
      </c>
      <c r="B693" s="177">
        <v>275015</v>
      </c>
      <c r="C693" s="175" t="s">
        <v>674</v>
      </c>
      <c r="D693" s="175">
        <v>63</v>
      </c>
      <c r="E693" s="175">
        <v>144</v>
      </c>
      <c r="F693" s="237">
        <v>81.34</v>
      </c>
      <c r="G693" s="237">
        <v>928.11</v>
      </c>
      <c r="H693" s="237">
        <v>428.24700000000001</v>
      </c>
      <c r="I693" s="237">
        <v>1.423</v>
      </c>
      <c r="J693" s="237">
        <v>9.9990000000000006</v>
      </c>
      <c r="K693" s="237">
        <v>1.6E-2</v>
      </c>
      <c r="L693" s="237">
        <v>4.9939999999999998</v>
      </c>
      <c r="M693" s="175">
        <v>2000</v>
      </c>
      <c r="N693" s="55">
        <v>10</v>
      </c>
      <c r="O693" s="60">
        <v>12.039</v>
      </c>
      <c r="P693" s="237">
        <v>11.746</v>
      </c>
      <c r="Q693" s="237">
        <v>11.475</v>
      </c>
      <c r="R693" s="237">
        <v>11.205</v>
      </c>
      <c r="S693" s="237">
        <v>10.967000000000001</v>
      </c>
      <c r="T693" s="237">
        <v>10.727</v>
      </c>
      <c r="U693" s="237">
        <v>10.497999999999999</v>
      </c>
      <c r="V693" s="237">
        <v>10.284000000000001</v>
      </c>
      <c r="W693" s="237">
        <v>10.068</v>
      </c>
      <c r="X693" s="237">
        <v>9.8699999999999992</v>
      </c>
      <c r="Y693" s="237">
        <v>9.6820000000000004</v>
      </c>
      <c r="Z693" s="237">
        <v>9.4969999999999999</v>
      </c>
      <c r="AA693" s="237">
        <v>9.3119999999999994</v>
      </c>
      <c r="AB693" s="237">
        <v>9.1340000000000003</v>
      </c>
      <c r="AC693" s="237">
        <v>8.9700000000000006</v>
      </c>
      <c r="AD693" s="237">
        <v>8.8130000000000006</v>
      </c>
      <c r="AE693" s="237">
        <v>8.6639999999999997</v>
      </c>
      <c r="AF693" s="237">
        <v>8.5129999999999999</v>
      </c>
      <c r="AG693" s="237">
        <v>8.3620000000000001</v>
      </c>
      <c r="AH693" s="238">
        <v>8.2330000000000005</v>
      </c>
    </row>
    <row r="694" spans="1:34" x14ac:dyDescent="0.25">
      <c r="A694" s="51" t="s">
        <v>1207</v>
      </c>
      <c r="B694" s="177">
        <v>275015</v>
      </c>
      <c r="C694" s="175" t="s">
        <v>674</v>
      </c>
      <c r="D694" s="175">
        <v>63</v>
      </c>
      <c r="E694" s="175">
        <v>144</v>
      </c>
      <c r="F694" s="237">
        <v>90.02</v>
      </c>
      <c r="G694" s="237">
        <v>1020.61</v>
      </c>
      <c r="H694" s="237">
        <v>471.041</v>
      </c>
      <c r="I694" s="237">
        <v>1.8779999999999999</v>
      </c>
      <c r="J694" s="237">
        <v>10.507</v>
      </c>
      <c r="K694" s="237">
        <v>2.1999999999999999E-2</v>
      </c>
      <c r="L694" s="237">
        <v>4.9950000000000001</v>
      </c>
      <c r="M694" s="175">
        <v>2000</v>
      </c>
      <c r="N694" s="55">
        <v>10</v>
      </c>
      <c r="O694" s="60">
        <v>12.715999999999999</v>
      </c>
      <c r="P694" s="237">
        <v>12.411</v>
      </c>
      <c r="Q694" s="237">
        <v>12.125</v>
      </c>
      <c r="R694" s="237">
        <v>11.849</v>
      </c>
      <c r="S694" s="237">
        <v>11.577999999999999</v>
      </c>
      <c r="T694" s="237">
        <v>11.331</v>
      </c>
      <c r="U694" s="237">
        <v>11.093</v>
      </c>
      <c r="V694" s="237">
        <v>10.864000000000001</v>
      </c>
      <c r="W694" s="237">
        <v>10.641</v>
      </c>
      <c r="X694" s="237">
        <v>10.43</v>
      </c>
      <c r="Y694" s="237">
        <v>10.227</v>
      </c>
      <c r="Z694" s="237">
        <v>10.028</v>
      </c>
      <c r="AA694" s="237">
        <v>9.8420000000000005</v>
      </c>
      <c r="AB694" s="237">
        <v>9.6620000000000008</v>
      </c>
      <c r="AC694" s="237">
        <v>9.4939999999999998</v>
      </c>
      <c r="AD694" s="237">
        <v>9.3230000000000004</v>
      </c>
      <c r="AE694" s="237">
        <v>9.157</v>
      </c>
      <c r="AF694" s="237">
        <v>9</v>
      </c>
      <c r="AG694" s="237">
        <v>8.8480000000000008</v>
      </c>
      <c r="AH694" s="238">
        <v>8.7110000000000003</v>
      </c>
    </row>
    <row r="695" spans="1:34" x14ac:dyDescent="0.25">
      <c r="A695" s="51" t="s">
        <v>1207</v>
      </c>
      <c r="B695" s="177">
        <v>275015</v>
      </c>
      <c r="C695" s="175" t="s">
        <v>674</v>
      </c>
      <c r="D695" s="175">
        <v>63</v>
      </c>
      <c r="E695" s="175">
        <v>144</v>
      </c>
      <c r="F695" s="237">
        <v>94.29</v>
      </c>
      <c r="G695" s="237">
        <v>1081.51</v>
      </c>
      <c r="H695" s="237">
        <v>499.02600000000001</v>
      </c>
      <c r="I695" s="237">
        <v>1.484</v>
      </c>
      <c r="J695" s="237">
        <v>10.762</v>
      </c>
      <c r="K695" s="237">
        <v>8.0000000000000002E-3</v>
      </c>
      <c r="L695" s="237">
        <v>4.9939999999999998</v>
      </c>
      <c r="M695" s="175">
        <v>2000</v>
      </c>
      <c r="N695" s="55">
        <v>10</v>
      </c>
      <c r="O695" s="60">
        <v>13.087999999999999</v>
      </c>
      <c r="P695" s="237">
        <v>12.773</v>
      </c>
      <c r="Q695" s="237">
        <v>12.464</v>
      </c>
      <c r="R695" s="237">
        <v>12.177</v>
      </c>
      <c r="S695" s="237">
        <v>11.914</v>
      </c>
      <c r="T695" s="237">
        <v>11.654999999999999</v>
      </c>
      <c r="U695" s="237">
        <v>11.409000000000001</v>
      </c>
      <c r="V695" s="237">
        <v>11.167999999999999</v>
      </c>
      <c r="W695" s="237">
        <v>10.941000000000001</v>
      </c>
      <c r="X695" s="237">
        <v>10.72</v>
      </c>
      <c r="Y695" s="237">
        <v>10.509</v>
      </c>
      <c r="Z695" s="237">
        <v>10.319000000000001</v>
      </c>
      <c r="AA695" s="237">
        <v>10.125</v>
      </c>
      <c r="AB695" s="237">
        <v>9.9339999999999993</v>
      </c>
      <c r="AC695" s="237">
        <v>9.7539999999999996</v>
      </c>
      <c r="AD695" s="237">
        <v>9.5980000000000008</v>
      </c>
      <c r="AE695" s="237">
        <v>9.43</v>
      </c>
      <c r="AF695" s="237">
        <v>9.2669999999999995</v>
      </c>
      <c r="AG695" s="237">
        <v>9.1129999999999995</v>
      </c>
      <c r="AH695" s="238">
        <v>8.968</v>
      </c>
    </row>
    <row r="696" spans="1:34" x14ac:dyDescent="0.25">
      <c r="A696" s="51" t="s">
        <v>1208</v>
      </c>
      <c r="B696" s="177">
        <v>275016</v>
      </c>
      <c r="C696" s="175" t="s">
        <v>674</v>
      </c>
      <c r="D696" s="175">
        <v>63</v>
      </c>
      <c r="E696" s="175">
        <v>105</v>
      </c>
      <c r="F696" s="237">
        <v>74.52</v>
      </c>
      <c r="G696" s="237">
        <v>1299.78</v>
      </c>
      <c r="H696" s="237">
        <v>437.64800000000002</v>
      </c>
      <c r="I696" s="237">
        <v>0.48099999999999998</v>
      </c>
      <c r="J696" s="237">
        <v>71.120999999999995</v>
      </c>
      <c r="K696" s="237">
        <v>4.5999999999999999E-2</v>
      </c>
      <c r="L696" s="237">
        <v>4.9980000000000002</v>
      </c>
      <c r="M696" s="175">
        <v>2000</v>
      </c>
      <c r="N696" s="55">
        <v>10</v>
      </c>
      <c r="O696" s="60">
        <v>83.64</v>
      </c>
      <c r="P696" s="237">
        <v>81.95</v>
      </c>
      <c r="Q696" s="237">
        <v>80.341999999999999</v>
      </c>
      <c r="R696" s="237">
        <v>78.811999999999998</v>
      </c>
      <c r="S696" s="237">
        <v>77.33</v>
      </c>
      <c r="T696" s="237">
        <v>75.917000000000002</v>
      </c>
      <c r="U696" s="237">
        <v>74.551000000000002</v>
      </c>
      <c r="V696" s="237">
        <v>73.254000000000005</v>
      </c>
      <c r="W696" s="237">
        <v>72.004999999999995</v>
      </c>
      <c r="X696" s="237">
        <v>70.802000000000007</v>
      </c>
      <c r="Y696" s="237">
        <v>69.632999999999996</v>
      </c>
      <c r="Z696" s="237">
        <v>68.525999999999996</v>
      </c>
      <c r="AA696" s="237">
        <v>67.442999999999998</v>
      </c>
      <c r="AB696" s="237">
        <v>66.400999999999996</v>
      </c>
      <c r="AC696" s="237">
        <v>65.394999999999996</v>
      </c>
      <c r="AD696" s="237">
        <v>64.415000000000006</v>
      </c>
      <c r="AE696" s="237">
        <v>63.484000000000002</v>
      </c>
      <c r="AF696" s="237">
        <v>62.564999999999998</v>
      </c>
      <c r="AG696" s="237">
        <v>61.68</v>
      </c>
      <c r="AH696" s="238">
        <v>60.814</v>
      </c>
    </row>
    <row r="697" spans="1:34" x14ac:dyDescent="0.25">
      <c r="A697" s="51" t="s">
        <v>1208</v>
      </c>
      <c r="B697" s="177">
        <v>275016</v>
      </c>
      <c r="C697" s="175" t="s">
        <v>674</v>
      </c>
      <c r="D697" s="175">
        <v>63</v>
      </c>
      <c r="E697" s="175">
        <v>105</v>
      </c>
      <c r="F697" s="237">
        <v>75.62</v>
      </c>
      <c r="G697" s="237">
        <v>1318.68</v>
      </c>
      <c r="H697" s="237">
        <v>443.96100000000001</v>
      </c>
      <c r="I697" s="237">
        <v>0.48699999999999999</v>
      </c>
      <c r="J697" s="237">
        <v>72.010999999999996</v>
      </c>
      <c r="K697" s="237">
        <v>7.5999999999999998E-2</v>
      </c>
      <c r="L697" s="237">
        <v>4.9980000000000002</v>
      </c>
      <c r="M697" s="175">
        <v>2000</v>
      </c>
      <c r="N697" s="55">
        <v>10</v>
      </c>
      <c r="O697" s="60">
        <v>84.631</v>
      </c>
      <c r="P697" s="237">
        <v>82.903999999999996</v>
      </c>
      <c r="Q697" s="237">
        <v>81.284000000000006</v>
      </c>
      <c r="R697" s="237">
        <v>79.736000000000004</v>
      </c>
      <c r="S697" s="237">
        <v>78.242999999999995</v>
      </c>
      <c r="T697" s="237">
        <v>76.801000000000002</v>
      </c>
      <c r="U697" s="237">
        <v>75.433999999999997</v>
      </c>
      <c r="V697" s="237">
        <v>74.120999999999995</v>
      </c>
      <c r="W697" s="237">
        <v>72.855999999999995</v>
      </c>
      <c r="X697" s="237">
        <v>71.646000000000001</v>
      </c>
      <c r="Y697" s="237">
        <v>70.474999999999994</v>
      </c>
      <c r="Z697" s="237">
        <v>69.353999999999999</v>
      </c>
      <c r="AA697" s="237">
        <v>68.251999999999995</v>
      </c>
      <c r="AB697" s="237">
        <v>67.2</v>
      </c>
      <c r="AC697" s="237">
        <v>66.177999999999997</v>
      </c>
      <c r="AD697" s="237">
        <v>65.195999999999998</v>
      </c>
      <c r="AE697" s="237">
        <v>64.242000000000004</v>
      </c>
      <c r="AF697" s="237">
        <v>63.314999999999998</v>
      </c>
      <c r="AG697" s="237">
        <v>62.423999999999999</v>
      </c>
      <c r="AH697" s="238">
        <v>61.552999999999997</v>
      </c>
    </row>
    <row r="698" spans="1:34" x14ac:dyDescent="0.25">
      <c r="A698" s="51" t="s">
        <v>1208</v>
      </c>
      <c r="B698" s="177">
        <v>275016</v>
      </c>
      <c r="C698" s="175" t="s">
        <v>674</v>
      </c>
      <c r="D698" s="175">
        <v>63</v>
      </c>
      <c r="E698" s="175">
        <v>105</v>
      </c>
      <c r="F698" s="237">
        <v>76.489999999999995</v>
      </c>
      <c r="G698" s="237">
        <v>1336.5</v>
      </c>
      <c r="H698" s="237">
        <v>449.83</v>
      </c>
      <c r="I698" s="237">
        <v>0.41799999999999998</v>
      </c>
      <c r="J698" s="237">
        <v>72.694000000000003</v>
      </c>
      <c r="K698" s="237">
        <v>0.06</v>
      </c>
      <c r="L698" s="237">
        <v>4.9960000000000004</v>
      </c>
      <c r="M698" s="175">
        <v>2000</v>
      </c>
      <c r="N698" s="55">
        <v>10</v>
      </c>
      <c r="O698" s="60">
        <v>85.51</v>
      </c>
      <c r="P698" s="237">
        <v>83.793000000000006</v>
      </c>
      <c r="Q698" s="237">
        <v>82.138000000000005</v>
      </c>
      <c r="R698" s="237">
        <v>80.576999999999998</v>
      </c>
      <c r="S698" s="237">
        <v>79.076999999999998</v>
      </c>
      <c r="T698" s="237">
        <v>77.632999999999996</v>
      </c>
      <c r="U698" s="237">
        <v>76.239000000000004</v>
      </c>
      <c r="V698" s="237">
        <v>74.912999999999997</v>
      </c>
      <c r="W698" s="237">
        <v>73.634</v>
      </c>
      <c r="X698" s="237">
        <v>72.402000000000001</v>
      </c>
      <c r="Y698" s="237">
        <v>71.218999999999994</v>
      </c>
      <c r="Z698" s="237">
        <v>70.081999999999994</v>
      </c>
      <c r="AA698" s="237">
        <v>68.980999999999995</v>
      </c>
      <c r="AB698" s="237">
        <v>67.924999999999997</v>
      </c>
      <c r="AC698" s="237">
        <v>66.905000000000001</v>
      </c>
      <c r="AD698" s="237">
        <v>65.911000000000001</v>
      </c>
      <c r="AE698" s="237">
        <v>64.942999999999998</v>
      </c>
      <c r="AF698" s="237">
        <v>64.015000000000001</v>
      </c>
      <c r="AG698" s="237">
        <v>63.116999999999997</v>
      </c>
      <c r="AH698" s="238">
        <v>62.23</v>
      </c>
    </row>
    <row r="699" spans="1:34" x14ac:dyDescent="0.25">
      <c r="A699" s="51" t="s">
        <v>1209</v>
      </c>
      <c r="B699" s="177">
        <v>275017</v>
      </c>
      <c r="C699" s="175" t="s">
        <v>674</v>
      </c>
      <c r="D699" s="175">
        <v>63</v>
      </c>
      <c r="E699" s="175">
        <v>97</v>
      </c>
      <c r="F699" s="237">
        <v>2288.1799999999998</v>
      </c>
      <c r="G699" s="237">
        <v>39140.910000000003</v>
      </c>
      <c r="H699" s="237">
        <v>1227.085</v>
      </c>
      <c r="I699" s="237">
        <v>2.8210000000000002</v>
      </c>
      <c r="J699" s="237">
        <v>15.308</v>
      </c>
      <c r="K699" s="237">
        <v>0.02</v>
      </c>
      <c r="L699" s="237">
        <v>0.504</v>
      </c>
      <c r="M699" s="175">
        <v>2000</v>
      </c>
      <c r="N699" s="55">
        <v>10</v>
      </c>
      <c r="O699" s="60">
        <v>18.896000000000001</v>
      </c>
      <c r="P699" s="237">
        <v>18.398</v>
      </c>
      <c r="Q699" s="237">
        <v>17.927</v>
      </c>
      <c r="R699" s="237">
        <v>17.48</v>
      </c>
      <c r="S699" s="237">
        <v>17.044</v>
      </c>
      <c r="T699" s="237">
        <v>16.635999999999999</v>
      </c>
      <c r="U699" s="237">
        <v>16.244</v>
      </c>
      <c r="V699" s="237">
        <v>15.875</v>
      </c>
      <c r="W699" s="237">
        <v>15.526999999999999</v>
      </c>
      <c r="X699" s="237">
        <v>15.194000000000001</v>
      </c>
      <c r="Y699" s="237">
        <v>14.867000000000001</v>
      </c>
      <c r="Z699" s="237">
        <v>14.561999999999999</v>
      </c>
      <c r="AA699" s="237">
        <v>14.276999999999999</v>
      </c>
      <c r="AB699" s="237">
        <v>13.99</v>
      </c>
      <c r="AC699" s="237">
        <v>13.702999999999999</v>
      </c>
      <c r="AD699" s="237">
        <v>13.442</v>
      </c>
      <c r="AE699" s="237">
        <v>13.192</v>
      </c>
      <c r="AF699" s="237">
        <v>12.959</v>
      </c>
      <c r="AG699" s="237">
        <v>12.736000000000001</v>
      </c>
      <c r="AH699" s="238">
        <v>12.493</v>
      </c>
    </row>
    <row r="700" spans="1:34" x14ac:dyDescent="0.25">
      <c r="A700" s="51" t="s">
        <v>1209</v>
      </c>
      <c r="B700" s="177">
        <v>275017</v>
      </c>
      <c r="C700" s="175" t="s">
        <v>674</v>
      </c>
      <c r="D700" s="175">
        <v>63</v>
      </c>
      <c r="E700" s="175">
        <v>97</v>
      </c>
      <c r="F700" s="237">
        <v>2350.6</v>
      </c>
      <c r="G700" s="237">
        <v>40381.24</v>
      </c>
      <c r="H700" s="237">
        <v>1266.462</v>
      </c>
      <c r="I700" s="237">
        <v>1.5980000000000001</v>
      </c>
      <c r="J700" s="237">
        <v>15.311999999999999</v>
      </c>
      <c r="K700" s="237">
        <v>2.1999999999999999E-2</v>
      </c>
      <c r="L700" s="237">
        <v>0.504</v>
      </c>
      <c r="M700" s="175">
        <v>2000</v>
      </c>
      <c r="N700" s="55">
        <v>10</v>
      </c>
      <c r="O700" s="60">
        <v>18.899999999999999</v>
      </c>
      <c r="P700" s="237">
        <v>18.402999999999999</v>
      </c>
      <c r="Q700" s="237">
        <v>17.946999999999999</v>
      </c>
      <c r="R700" s="237">
        <v>17.501999999999999</v>
      </c>
      <c r="S700" s="237">
        <v>17.073</v>
      </c>
      <c r="T700" s="237">
        <v>16.684000000000001</v>
      </c>
      <c r="U700" s="237">
        <v>16.305</v>
      </c>
      <c r="V700" s="237">
        <v>15.945</v>
      </c>
      <c r="W700" s="237">
        <v>15.595000000000001</v>
      </c>
      <c r="X700" s="237">
        <v>15.262</v>
      </c>
      <c r="Y700" s="237">
        <v>14.938000000000001</v>
      </c>
      <c r="Z700" s="237">
        <v>14.622999999999999</v>
      </c>
      <c r="AA700" s="237">
        <v>14.337999999999999</v>
      </c>
      <c r="AB700" s="237">
        <v>14.061999999999999</v>
      </c>
      <c r="AC700" s="237">
        <v>13.788</v>
      </c>
      <c r="AD700" s="237">
        <v>13.513</v>
      </c>
      <c r="AE700" s="237">
        <v>13.257</v>
      </c>
      <c r="AF700" s="237">
        <v>13.034000000000001</v>
      </c>
      <c r="AG700" s="237">
        <v>12.801</v>
      </c>
      <c r="AH700" s="238">
        <v>12.558</v>
      </c>
    </row>
    <row r="701" spans="1:34" x14ac:dyDescent="0.25">
      <c r="A701" s="51" t="s">
        <v>1209</v>
      </c>
      <c r="B701" s="177">
        <v>275017</v>
      </c>
      <c r="C701" s="175" t="s">
        <v>674</v>
      </c>
      <c r="D701" s="175">
        <v>63</v>
      </c>
      <c r="E701" s="175">
        <v>97</v>
      </c>
      <c r="F701" s="237">
        <v>2407</v>
      </c>
      <c r="G701" s="237">
        <v>40872.42</v>
      </c>
      <c r="H701" s="237">
        <v>1282.2760000000001</v>
      </c>
      <c r="I701" s="237">
        <v>0.34499999999999997</v>
      </c>
      <c r="J701" s="237">
        <v>15.468999999999999</v>
      </c>
      <c r="K701" s="237">
        <v>1.7999999999999999E-2</v>
      </c>
      <c r="L701" s="237">
        <v>0.504</v>
      </c>
      <c r="M701" s="175">
        <v>2000</v>
      </c>
      <c r="N701" s="55">
        <v>10</v>
      </c>
      <c r="O701" s="60">
        <v>19.073</v>
      </c>
      <c r="P701" s="237">
        <v>18.573</v>
      </c>
      <c r="Q701" s="237">
        <v>18.100000000000001</v>
      </c>
      <c r="R701" s="237">
        <v>17.638000000000002</v>
      </c>
      <c r="S701" s="237">
        <v>17.21</v>
      </c>
      <c r="T701" s="237">
        <v>16.814</v>
      </c>
      <c r="U701" s="237">
        <v>16.439</v>
      </c>
      <c r="V701" s="237">
        <v>16.079000000000001</v>
      </c>
      <c r="W701" s="237">
        <v>15.734</v>
      </c>
      <c r="X701" s="237">
        <v>15.385999999999999</v>
      </c>
      <c r="Y701" s="237">
        <v>15.048999999999999</v>
      </c>
      <c r="Z701" s="237">
        <v>14.741</v>
      </c>
      <c r="AA701" s="237">
        <v>14.45</v>
      </c>
      <c r="AB701" s="237">
        <v>14.157999999999999</v>
      </c>
      <c r="AC701" s="237">
        <v>13.869</v>
      </c>
      <c r="AD701" s="237">
        <v>13.602</v>
      </c>
      <c r="AE701" s="237">
        <v>13.352</v>
      </c>
      <c r="AF701" s="237">
        <v>13.106999999999999</v>
      </c>
      <c r="AG701" s="237">
        <v>12.874000000000001</v>
      </c>
      <c r="AH701" s="238">
        <v>12.644</v>
      </c>
    </row>
    <row r="702" spans="1:34" x14ac:dyDescent="0.25">
      <c r="A702" s="51" t="s">
        <v>1210</v>
      </c>
      <c r="B702" s="177">
        <v>275018</v>
      </c>
      <c r="C702" s="175">
        <v>1413</v>
      </c>
      <c r="D702" s="175" t="s">
        <v>1230</v>
      </c>
      <c r="E702" s="175">
        <v>152</v>
      </c>
      <c r="F702" s="237">
        <v>2668.22</v>
      </c>
      <c r="G702" s="237">
        <v>27157.16</v>
      </c>
      <c r="H702" s="237">
        <v>1452.249</v>
      </c>
      <c r="I702" s="237">
        <v>10.303000000000001</v>
      </c>
      <c r="J702" s="237">
        <v>15.458</v>
      </c>
      <c r="K702" s="237">
        <v>1.7000000000000001E-2</v>
      </c>
      <c r="L702" s="237">
        <v>0.497</v>
      </c>
      <c r="M702" s="175">
        <v>2000</v>
      </c>
      <c r="N702" s="55">
        <v>10</v>
      </c>
      <c r="O702" s="60">
        <v>20.042000000000002</v>
      </c>
      <c r="P702" s="237">
        <v>19.341000000000001</v>
      </c>
      <c r="Q702" s="237">
        <v>18.712</v>
      </c>
      <c r="R702" s="237">
        <v>18.135999999999999</v>
      </c>
      <c r="S702" s="237">
        <v>17.568999999999999</v>
      </c>
      <c r="T702" s="237">
        <v>17.062000000000001</v>
      </c>
      <c r="U702" s="237">
        <v>16.571000000000002</v>
      </c>
      <c r="V702" s="237">
        <v>16.122</v>
      </c>
      <c r="W702" s="237">
        <v>15.688000000000001</v>
      </c>
      <c r="X702" s="237">
        <v>15.281000000000001</v>
      </c>
      <c r="Y702" s="237">
        <v>14.893000000000001</v>
      </c>
      <c r="Z702" s="237">
        <v>14.544</v>
      </c>
      <c r="AA702" s="237">
        <v>14.2</v>
      </c>
      <c r="AB702" s="237">
        <v>13.858000000000001</v>
      </c>
      <c r="AC702" s="237">
        <v>13.565</v>
      </c>
      <c r="AD702" s="237">
        <v>13.262</v>
      </c>
      <c r="AE702" s="237">
        <v>12.97</v>
      </c>
      <c r="AF702" s="237">
        <v>12.705</v>
      </c>
      <c r="AG702" s="237">
        <v>12.442</v>
      </c>
      <c r="AH702" s="238">
        <v>12.195</v>
      </c>
    </row>
    <row r="703" spans="1:34" x14ac:dyDescent="0.25">
      <c r="A703" s="51" t="s">
        <v>1210</v>
      </c>
      <c r="B703" s="177">
        <v>275018</v>
      </c>
      <c r="C703" s="175">
        <v>1413</v>
      </c>
      <c r="D703" s="175" t="s">
        <v>1230</v>
      </c>
      <c r="E703" s="175">
        <v>152</v>
      </c>
      <c r="F703" s="237">
        <v>2910.79</v>
      </c>
      <c r="G703" s="237">
        <v>29019.78</v>
      </c>
      <c r="H703" s="237">
        <v>1551.2550000000001</v>
      </c>
      <c r="I703" s="237">
        <v>2.3460000000000001</v>
      </c>
      <c r="J703" s="237">
        <v>15.744999999999999</v>
      </c>
      <c r="K703" s="237">
        <v>1.2E-2</v>
      </c>
      <c r="L703" s="237">
        <v>0.497</v>
      </c>
      <c r="M703" s="175">
        <v>2000</v>
      </c>
      <c r="N703" s="55">
        <v>10</v>
      </c>
      <c r="O703" s="60">
        <v>20.404</v>
      </c>
      <c r="P703" s="237">
        <v>19.71</v>
      </c>
      <c r="Q703" s="237">
        <v>19.053999999999998</v>
      </c>
      <c r="R703" s="237">
        <v>18.460999999999999</v>
      </c>
      <c r="S703" s="237">
        <v>17.901</v>
      </c>
      <c r="T703" s="237">
        <v>17.378</v>
      </c>
      <c r="U703" s="237">
        <v>16.887</v>
      </c>
      <c r="V703" s="237">
        <v>16.419</v>
      </c>
      <c r="W703" s="237">
        <v>15.981</v>
      </c>
      <c r="X703" s="237">
        <v>15.571</v>
      </c>
      <c r="Y703" s="237">
        <v>15.189</v>
      </c>
      <c r="Z703" s="237">
        <v>14.808999999999999</v>
      </c>
      <c r="AA703" s="237">
        <v>14.459</v>
      </c>
      <c r="AB703" s="237">
        <v>14.13</v>
      </c>
      <c r="AC703" s="237">
        <v>13.805999999999999</v>
      </c>
      <c r="AD703" s="237">
        <v>13.503</v>
      </c>
      <c r="AE703" s="237">
        <v>13.212999999999999</v>
      </c>
      <c r="AF703" s="237">
        <v>12.936</v>
      </c>
      <c r="AG703" s="237">
        <v>12.667</v>
      </c>
      <c r="AH703" s="238">
        <v>12.416</v>
      </c>
    </row>
    <row r="704" spans="1:34" x14ac:dyDescent="0.25">
      <c r="A704" s="51" t="s">
        <v>1210</v>
      </c>
      <c r="B704" s="177">
        <v>275018</v>
      </c>
      <c r="C704" s="175">
        <v>1413</v>
      </c>
      <c r="D704" s="175" t="s">
        <v>1230</v>
      </c>
      <c r="E704" s="175">
        <v>152</v>
      </c>
      <c r="F704" s="237">
        <v>2989.86</v>
      </c>
      <c r="G704" s="237">
        <v>29661.38</v>
      </c>
      <c r="H704" s="237">
        <v>1586.0550000000001</v>
      </c>
      <c r="I704" s="237">
        <v>3.6120000000000001</v>
      </c>
      <c r="J704" s="237">
        <v>15.722</v>
      </c>
      <c r="K704" s="237">
        <v>2E-3</v>
      </c>
      <c r="L704" s="237">
        <v>0.497</v>
      </c>
      <c r="M704" s="175">
        <v>2000</v>
      </c>
      <c r="N704" s="55">
        <v>10</v>
      </c>
      <c r="O704" s="60">
        <v>20.398</v>
      </c>
      <c r="P704" s="237">
        <v>19.681999999999999</v>
      </c>
      <c r="Q704" s="237">
        <v>19.041</v>
      </c>
      <c r="R704" s="237">
        <v>18.434000000000001</v>
      </c>
      <c r="S704" s="237">
        <v>17.876000000000001</v>
      </c>
      <c r="T704" s="237">
        <v>17.356000000000002</v>
      </c>
      <c r="U704" s="237">
        <v>16.850999999999999</v>
      </c>
      <c r="V704" s="237">
        <v>16.388000000000002</v>
      </c>
      <c r="W704" s="237">
        <v>15.965</v>
      </c>
      <c r="X704" s="237">
        <v>15.545</v>
      </c>
      <c r="Y704" s="237">
        <v>15.166</v>
      </c>
      <c r="Z704" s="237">
        <v>14.795</v>
      </c>
      <c r="AA704" s="237">
        <v>14.439</v>
      </c>
      <c r="AB704" s="237">
        <v>14.112</v>
      </c>
      <c r="AC704" s="237">
        <v>13.786</v>
      </c>
      <c r="AD704" s="237">
        <v>13.481</v>
      </c>
      <c r="AE704" s="237">
        <v>13.196999999999999</v>
      </c>
      <c r="AF704" s="237">
        <v>12.909000000000001</v>
      </c>
      <c r="AG704" s="237">
        <v>12.632999999999999</v>
      </c>
      <c r="AH704" s="238">
        <v>12.388999999999999</v>
      </c>
    </row>
    <row r="705" spans="1:34" x14ac:dyDescent="0.25">
      <c r="A705" s="51" t="s">
        <v>1211</v>
      </c>
      <c r="B705" s="177">
        <v>275019</v>
      </c>
      <c r="C705" s="175" t="s">
        <v>674</v>
      </c>
      <c r="D705" s="175">
        <v>63</v>
      </c>
      <c r="E705" s="175">
        <v>136</v>
      </c>
      <c r="F705" s="237">
        <v>12752.36</v>
      </c>
      <c r="G705" s="237">
        <v>149215.46</v>
      </c>
      <c r="H705" s="237">
        <v>6586.5410000000002</v>
      </c>
      <c r="I705" s="237">
        <v>6.0110000000000001</v>
      </c>
      <c r="J705" s="237">
        <v>18.651</v>
      </c>
      <c r="K705" s="237">
        <v>2.5000000000000001E-2</v>
      </c>
      <c r="L705" s="237">
        <v>0.50600000000000001</v>
      </c>
      <c r="M705" s="175">
        <v>2000</v>
      </c>
      <c r="N705" s="55">
        <v>10</v>
      </c>
      <c r="O705" s="60">
        <v>22.527999999999999</v>
      </c>
      <c r="P705" s="237">
        <v>21.989000000000001</v>
      </c>
      <c r="Q705" s="237">
        <v>21.492000000000001</v>
      </c>
      <c r="R705" s="237">
        <v>21.015000000000001</v>
      </c>
      <c r="S705" s="237">
        <v>20.556999999999999</v>
      </c>
      <c r="T705" s="237">
        <v>20.138000000000002</v>
      </c>
      <c r="U705" s="237">
        <v>19.725999999999999</v>
      </c>
      <c r="V705" s="237">
        <v>19.329000000000001</v>
      </c>
      <c r="W705" s="237">
        <v>18.963000000000001</v>
      </c>
      <c r="X705" s="237">
        <v>18.606000000000002</v>
      </c>
      <c r="Y705" s="237">
        <v>18.259</v>
      </c>
      <c r="Z705" s="237">
        <v>17.940000000000001</v>
      </c>
      <c r="AA705" s="237">
        <v>17.614000000000001</v>
      </c>
      <c r="AB705" s="237">
        <v>17.3</v>
      </c>
      <c r="AC705" s="237">
        <v>17.021000000000001</v>
      </c>
      <c r="AD705" s="237">
        <v>16.734999999999999</v>
      </c>
      <c r="AE705" s="237">
        <v>16.445</v>
      </c>
      <c r="AF705" s="237">
        <v>16.181000000000001</v>
      </c>
      <c r="AG705" s="237">
        <v>15.928000000000001</v>
      </c>
      <c r="AH705" s="238">
        <v>15.664</v>
      </c>
    </row>
    <row r="706" spans="1:34" x14ac:dyDescent="0.25">
      <c r="A706" s="51" t="s">
        <v>1211</v>
      </c>
      <c r="B706" s="177">
        <v>275019</v>
      </c>
      <c r="C706" s="175" t="s">
        <v>674</v>
      </c>
      <c r="D706" s="175">
        <v>63</v>
      </c>
      <c r="E706" s="175">
        <v>136</v>
      </c>
      <c r="F706" s="237">
        <v>12536.63</v>
      </c>
      <c r="G706" s="237">
        <v>154443.29999999999</v>
      </c>
      <c r="H706" s="237">
        <v>6801.14</v>
      </c>
      <c r="I706" s="237">
        <v>11.802</v>
      </c>
      <c r="J706" s="237">
        <v>18.579000000000001</v>
      </c>
      <c r="K706" s="237">
        <v>0.01</v>
      </c>
      <c r="L706" s="237">
        <v>0.505</v>
      </c>
      <c r="M706" s="175">
        <v>2000</v>
      </c>
      <c r="N706" s="55">
        <v>10</v>
      </c>
      <c r="O706" s="60">
        <v>22.425999999999998</v>
      </c>
      <c r="P706" s="237">
        <v>21.89</v>
      </c>
      <c r="Q706" s="237">
        <v>21.376999999999999</v>
      </c>
      <c r="R706" s="237">
        <v>20.896000000000001</v>
      </c>
      <c r="S706" s="237">
        <v>20.462</v>
      </c>
      <c r="T706" s="237">
        <v>20.036000000000001</v>
      </c>
      <c r="U706" s="237">
        <v>19.620999999999999</v>
      </c>
      <c r="V706" s="237">
        <v>19.225999999999999</v>
      </c>
      <c r="W706" s="237">
        <v>18.856000000000002</v>
      </c>
      <c r="X706" s="237">
        <v>18.503</v>
      </c>
      <c r="Y706" s="237">
        <v>18.152999999999999</v>
      </c>
      <c r="Z706" s="237">
        <v>17.815999999999999</v>
      </c>
      <c r="AA706" s="237">
        <v>17.492999999999999</v>
      </c>
      <c r="AB706" s="237">
        <v>17.192</v>
      </c>
      <c r="AC706" s="237">
        <v>16.907</v>
      </c>
      <c r="AD706" s="237">
        <v>16.623999999999999</v>
      </c>
      <c r="AE706" s="237">
        <v>16.347000000000001</v>
      </c>
      <c r="AF706" s="237">
        <v>16.085000000000001</v>
      </c>
      <c r="AG706" s="237">
        <v>15.827</v>
      </c>
      <c r="AH706" s="238">
        <v>15.576000000000001</v>
      </c>
    </row>
    <row r="707" spans="1:34" x14ac:dyDescent="0.25">
      <c r="A707" s="51" t="s">
        <v>1211</v>
      </c>
      <c r="B707" s="177">
        <v>275019</v>
      </c>
      <c r="C707" s="175" t="s">
        <v>674</v>
      </c>
      <c r="D707" s="175">
        <v>63</v>
      </c>
      <c r="E707" s="175">
        <v>136</v>
      </c>
      <c r="F707" s="237">
        <v>12552.74</v>
      </c>
      <c r="G707" s="237">
        <v>149330.38</v>
      </c>
      <c r="H707" s="237">
        <v>6592.8230000000003</v>
      </c>
      <c r="I707" s="237">
        <v>5.2370000000000001</v>
      </c>
      <c r="J707" s="237">
        <v>18.609000000000002</v>
      </c>
      <c r="K707" s="237">
        <v>2E-3</v>
      </c>
      <c r="L707" s="237">
        <v>0.50600000000000001</v>
      </c>
      <c r="M707" s="175">
        <v>2000</v>
      </c>
      <c r="N707" s="55">
        <v>10</v>
      </c>
      <c r="O707" s="60">
        <v>22.492000000000001</v>
      </c>
      <c r="P707" s="237">
        <v>21.951000000000001</v>
      </c>
      <c r="Q707" s="237">
        <v>21.451000000000001</v>
      </c>
      <c r="R707" s="237">
        <v>20.983000000000001</v>
      </c>
      <c r="S707" s="237">
        <v>20.529</v>
      </c>
      <c r="T707" s="237">
        <v>20.074999999999999</v>
      </c>
      <c r="U707" s="237">
        <v>19.681000000000001</v>
      </c>
      <c r="V707" s="237">
        <v>19.303999999999998</v>
      </c>
      <c r="W707" s="237">
        <v>18.920999999999999</v>
      </c>
      <c r="X707" s="237">
        <v>18.562999999999999</v>
      </c>
      <c r="Y707" s="237">
        <v>18.219000000000001</v>
      </c>
      <c r="Z707" s="237">
        <v>17.882999999999999</v>
      </c>
      <c r="AA707" s="237">
        <v>17.579000000000001</v>
      </c>
      <c r="AB707" s="237">
        <v>17.282</v>
      </c>
      <c r="AC707" s="237">
        <v>16.97</v>
      </c>
      <c r="AD707" s="237">
        <v>16.68</v>
      </c>
      <c r="AE707" s="237">
        <v>16.417000000000002</v>
      </c>
      <c r="AF707" s="237">
        <v>16.149999999999999</v>
      </c>
      <c r="AG707" s="237">
        <v>15.895</v>
      </c>
      <c r="AH707" s="238">
        <v>15.648</v>
      </c>
    </row>
    <row r="708" spans="1:34" x14ac:dyDescent="0.25">
      <c r="A708" s="51" t="s">
        <v>1212</v>
      </c>
      <c r="B708" s="177">
        <v>275020</v>
      </c>
      <c r="C708" s="175" t="s">
        <v>674</v>
      </c>
      <c r="D708" s="175">
        <v>63</v>
      </c>
      <c r="E708" s="175">
        <v>96</v>
      </c>
      <c r="F708" s="237">
        <v>2991.11</v>
      </c>
      <c r="G708" s="237">
        <v>50844.3</v>
      </c>
      <c r="H708" s="237">
        <v>1581.35</v>
      </c>
      <c r="I708" s="237">
        <v>3.2549999999999999</v>
      </c>
      <c r="J708" s="237">
        <v>10.096</v>
      </c>
      <c r="K708" s="237">
        <v>2.1000000000000001E-2</v>
      </c>
      <c r="L708" s="237">
        <v>0.505</v>
      </c>
      <c r="M708" s="175">
        <v>2000</v>
      </c>
      <c r="N708" s="55">
        <v>10</v>
      </c>
      <c r="O708" s="60">
        <v>12.236000000000001</v>
      </c>
      <c r="P708" s="237">
        <v>11.944000000000001</v>
      </c>
      <c r="Q708" s="237">
        <v>11.654999999999999</v>
      </c>
      <c r="R708" s="237">
        <v>11.38</v>
      </c>
      <c r="S708" s="237">
        <v>11.129</v>
      </c>
      <c r="T708" s="237">
        <v>10.89</v>
      </c>
      <c r="U708" s="237">
        <v>10.651999999999999</v>
      </c>
      <c r="V708" s="237">
        <v>10.417</v>
      </c>
      <c r="W708" s="237">
        <v>10.19</v>
      </c>
      <c r="X708" s="237">
        <v>9.9939999999999998</v>
      </c>
      <c r="Y708" s="237">
        <v>9.8119999999999994</v>
      </c>
      <c r="Z708" s="237">
        <v>9.6229999999999993</v>
      </c>
      <c r="AA708" s="237">
        <v>9.4269999999999996</v>
      </c>
      <c r="AB708" s="237">
        <v>9.2379999999999995</v>
      </c>
      <c r="AC708" s="237">
        <v>9.0839999999999996</v>
      </c>
      <c r="AD708" s="237">
        <v>8.9380000000000006</v>
      </c>
      <c r="AE708" s="237">
        <v>8.7929999999999993</v>
      </c>
      <c r="AF708" s="237">
        <v>8.641</v>
      </c>
      <c r="AG708" s="237">
        <v>8.4960000000000004</v>
      </c>
      <c r="AH708" s="238">
        <v>8.3699999999999992</v>
      </c>
    </row>
    <row r="709" spans="1:34" x14ac:dyDescent="0.25">
      <c r="A709" s="51" t="s">
        <v>1212</v>
      </c>
      <c r="B709" s="177">
        <v>275020</v>
      </c>
      <c r="C709" s="175" t="s">
        <v>674</v>
      </c>
      <c r="D709" s="175">
        <v>63</v>
      </c>
      <c r="E709" s="175">
        <v>96</v>
      </c>
      <c r="F709" s="237">
        <v>3166.75</v>
      </c>
      <c r="G709" s="237">
        <v>52517.61</v>
      </c>
      <c r="H709" s="237">
        <v>1633.577</v>
      </c>
      <c r="I709" s="237">
        <v>2.145</v>
      </c>
      <c r="J709" s="237">
        <v>10.111000000000001</v>
      </c>
      <c r="K709" s="237">
        <v>7.0000000000000001E-3</v>
      </c>
      <c r="L709" s="237">
        <v>0.505</v>
      </c>
      <c r="M709" s="175">
        <v>2000</v>
      </c>
      <c r="N709" s="55">
        <v>10</v>
      </c>
      <c r="O709" s="60">
        <v>12.298</v>
      </c>
      <c r="P709" s="237">
        <v>11.986000000000001</v>
      </c>
      <c r="Q709" s="237">
        <v>11.71</v>
      </c>
      <c r="R709" s="237">
        <v>11.451000000000001</v>
      </c>
      <c r="S709" s="237">
        <v>11.186999999999999</v>
      </c>
      <c r="T709" s="237">
        <v>10.941000000000001</v>
      </c>
      <c r="U709" s="237">
        <v>10.707000000000001</v>
      </c>
      <c r="V709" s="237">
        <v>10.478999999999999</v>
      </c>
      <c r="W709" s="237">
        <v>10.271000000000001</v>
      </c>
      <c r="X709" s="237">
        <v>10.069000000000001</v>
      </c>
      <c r="Y709" s="237">
        <v>9.8810000000000002</v>
      </c>
      <c r="Z709" s="237">
        <v>9.6910000000000007</v>
      </c>
      <c r="AA709" s="237">
        <v>9.5050000000000008</v>
      </c>
      <c r="AB709" s="237">
        <v>9.3360000000000003</v>
      </c>
      <c r="AC709" s="237">
        <v>9.1769999999999996</v>
      </c>
      <c r="AD709" s="237">
        <v>9.0079999999999991</v>
      </c>
      <c r="AE709" s="237">
        <v>8.8580000000000005</v>
      </c>
      <c r="AF709" s="237">
        <v>8.7129999999999992</v>
      </c>
      <c r="AG709" s="237">
        <v>8.5630000000000006</v>
      </c>
      <c r="AH709" s="238">
        <v>8.4280000000000008</v>
      </c>
    </row>
    <row r="710" spans="1:34" x14ac:dyDescent="0.25">
      <c r="A710" s="51" t="s">
        <v>1212</v>
      </c>
      <c r="B710" s="177">
        <v>275020</v>
      </c>
      <c r="C710" s="175" t="s">
        <v>674</v>
      </c>
      <c r="D710" s="175">
        <v>63</v>
      </c>
      <c r="E710" s="175">
        <v>96</v>
      </c>
      <c r="F710" s="237">
        <v>3179.85</v>
      </c>
      <c r="G710" s="237">
        <v>52461.35</v>
      </c>
      <c r="H710" s="237">
        <v>1632.461</v>
      </c>
      <c r="I710" s="237">
        <v>3.5459999999999998</v>
      </c>
      <c r="J710" s="237">
        <v>10.141</v>
      </c>
      <c r="K710" s="237">
        <v>1.6E-2</v>
      </c>
      <c r="L710" s="237">
        <v>0.505</v>
      </c>
      <c r="M710" s="175">
        <v>2000</v>
      </c>
      <c r="N710" s="55">
        <v>10</v>
      </c>
      <c r="O710" s="60">
        <v>12.298</v>
      </c>
      <c r="P710" s="237">
        <v>11.997999999999999</v>
      </c>
      <c r="Q710" s="237">
        <v>11.715999999999999</v>
      </c>
      <c r="R710" s="237">
        <v>11.441000000000001</v>
      </c>
      <c r="S710" s="237">
        <v>11.175000000000001</v>
      </c>
      <c r="T710" s="237">
        <v>10.922000000000001</v>
      </c>
      <c r="U710" s="237">
        <v>10.695</v>
      </c>
      <c r="V710" s="237">
        <v>10.492000000000001</v>
      </c>
      <c r="W710" s="237">
        <v>10.273</v>
      </c>
      <c r="X710" s="237">
        <v>10.057</v>
      </c>
      <c r="Y710" s="237">
        <v>9.8539999999999992</v>
      </c>
      <c r="Z710" s="237">
        <v>9.673</v>
      </c>
      <c r="AA710" s="237">
        <v>9.4979999999999993</v>
      </c>
      <c r="AB710" s="237">
        <v>9.34</v>
      </c>
      <c r="AC710" s="237">
        <v>9.1760000000000002</v>
      </c>
      <c r="AD710" s="237">
        <v>8.9990000000000006</v>
      </c>
      <c r="AE710" s="237">
        <v>8.8719999999999999</v>
      </c>
      <c r="AF710" s="237">
        <v>8.7370000000000001</v>
      </c>
      <c r="AG710" s="237">
        <v>8.5790000000000006</v>
      </c>
      <c r="AH710" s="238">
        <v>8.4459999999999997</v>
      </c>
    </row>
    <row r="711" spans="1:34" x14ac:dyDescent="0.25">
      <c r="A711" s="51" t="s">
        <v>1213</v>
      </c>
      <c r="B711" s="177">
        <v>275021</v>
      </c>
      <c r="C711" s="175" t="s">
        <v>674</v>
      </c>
      <c r="D711" s="175">
        <v>63</v>
      </c>
      <c r="E711" s="175">
        <v>113</v>
      </c>
      <c r="F711" s="237">
        <v>247.15</v>
      </c>
      <c r="G711" s="237">
        <v>3507.83</v>
      </c>
      <c r="H711" s="237">
        <v>1273.807</v>
      </c>
      <c r="I711" s="237">
        <v>0.51100000000000001</v>
      </c>
      <c r="J711" s="237">
        <v>9.6750000000000007</v>
      </c>
      <c r="K711" s="237">
        <v>3.0000000000000001E-3</v>
      </c>
      <c r="L711" s="237">
        <v>5.0090000000000003</v>
      </c>
      <c r="M711" s="175">
        <v>2000</v>
      </c>
      <c r="N711" s="55">
        <v>10</v>
      </c>
      <c r="O711" s="60">
        <v>11.721</v>
      </c>
      <c r="P711" s="237">
        <v>11.443</v>
      </c>
      <c r="Q711" s="237">
        <v>11.167999999999999</v>
      </c>
      <c r="R711" s="237">
        <v>10.917</v>
      </c>
      <c r="S711" s="237">
        <v>10.68</v>
      </c>
      <c r="T711" s="237">
        <v>10.455</v>
      </c>
      <c r="U711" s="237">
        <v>10.243</v>
      </c>
      <c r="V711" s="237">
        <v>10.032999999999999</v>
      </c>
      <c r="W711" s="237">
        <v>9.8290000000000006</v>
      </c>
      <c r="X711" s="237">
        <v>9.6359999999999992</v>
      </c>
      <c r="Y711" s="237">
        <v>9.4540000000000006</v>
      </c>
      <c r="Z711" s="237">
        <v>9.2750000000000004</v>
      </c>
      <c r="AA711" s="237">
        <v>9.1039999999999992</v>
      </c>
      <c r="AB711" s="237">
        <v>8.9390000000000001</v>
      </c>
      <c r="AC711" s="237">
        <v>8.782</v>
      </c>
      <c r="AD711" s="237">
        <v>8.6349999999999998</v>
      </c>
      <c r="AE711" s="237">
        <v>8.484</v>
      </c>
      <c r="AF711" s="237">
        <v>8.3350000000000009</v>
      </c>
      <c r="AG711" s="237">
        <v>8.1989999999999998</v>
      </c>
      <c r="AH711" s="238">
        <v>8.0709999999999997</v>
      </c>
    </row>
    <row r="712" spans="1:34" x14ac:dyDescent="0.25">
      <c r="A712" s="51" t="s">
        <v>1213</v>
      </c>
      <c r="B712" s="177">
        <v>275021</v>
      </c>
      <c r="C712" s="175" t="s">
        <v>674</v>
      </c>
      <c r="D712" s="175">
        <v>63</v>
      </c>
      <c r="E712" s="175">
        <v>113</v>
      </c>
      <c r="F712" s="237">
        <v>252.97</v>
      </c>
      <c r="G712" s="237">
        <v>3602.78</v>
      </c>
      <c r="H712" s="237">
        <v>1308.5889999999999</v>
      </c>
      <c r="I712" s="237">
        <v>0.59499999999999997</v>
      </c>
      <c r="J712" s="237">
        <v>9.8049999999999997</v>
      </c>
      <c r="K712" s="237">
        <v>6.0000000000000001E-3</v>
      </c>
      <c r="L712" s="237">
        <v>5.01</v>
      </c>
      <c r="M712" s="175">
        <v>2000</v>
      </c>
      <c r="N712" s="55">
        <v>10</v>
      </c>
      <c r="O712" s="60">
        <v>11.878</v>
      </c>
      <c r="P712" s="237">
        <v>11.6</v>
      </c>
      <c r="Q712" s="237">
        <v>11.33</v>
      </c>
      <c r="R712" s="237">
        <v>11.074999999999999</v>
      </c>
      <c r="S712" s="237">
        <v>10.827999999999999</v>
      </c>
      <c r="T712" s="237">
        <v>10.596</v>
      </c>
      <c r="U712" s="237">
        <v>10.372</v>
      </c>
      <c r="V712" s="237">
        <v>10.164999999999999</v>
      </c>
      <c r="W712" s="237">
        <v>9.9629999999999992</v>
      </c>
      <c r="X712" s="237">
        <v>9.7669999999999995</v>
      </c>
      <c r="Y712" s="237">
        <v>9.5809999999999995</v>
      </c>
      <c r="Z712" s="237">
        <v>9.3979999999999997</v>
      </c>
      <c r="AA712" s="237">
        <v>9.2249999999999996</v>
      </c>
      <c r="AB712" s="237">
        <v>9.0589999999999993</v>
      </c>
      <c r="AC712" s="237">
        <v>8.8949999999999996</v>
      </c>
      <c r="AD712" s="237">
        <v>8.74</v>
      </c>
      <c r="AE712" s="237">
        <v>8.5909999999999993</v>
      </c>
      <c r="AF712" s="237">
        <v>8.4469999999999992</v>
      </c>
      <c r="AG712" s="237">
        <v>8.3059999999999992</v>
      </c>
      <c r="AH712" s="238">
        <v>8.173</v>
      </c>
    </row>
    <row r="713" spans="1:34" x14ac:dyDescent="0.25">
      <c r="A713" s="51" t="s">
        <v>1213</v>
      </c>
      <c r="B713" s="177">
        <v>275021</v>
      </c>
      <c r="C713" s="175" t="s">
        <v>674</v>
      </c>
      <c r="D713" s="175">
        <v>63</v>
      </c>
      <c r="E713" s="175">
        <v>113</v>
      </c>
      <c r="F713" s="237">
        <v>260.7</v>
      </c>
      <c r="G713" s="237">
        <v>3693.87</v>
      </c>
      <c r="H713" s="237">
        <v>1341.6079999999999</v>
      </c>
      <c r="I713" s="237">
        <v>1.966</v>
      </c>
      <c r="J713" s="237">
        <v>9.9169999999999998</v>
      </c>
      <c r="K713" s="237">
        <v>6.0000000000000001E-3</v>
      </c>
      <c r="L713" s="237">
        <v>5.01</v>
      </c>
      <c r="M713" s="175">
        <v>2000</v>
      </c>
      <c r="N713" s="55">
        <v>10</v>
      </c>
      <c r="O713" s="60">
        <v>12.036</v>
      </c>
      <c r="P713" s="237">
        <v>11.747</v>
      </c>
      <c r="Q713" s="237">
        <v>11.476000000000001</v>
      </c>
      <c r="R713" s="237">
        <v>11.218999999999999</v>
      </c>
      <c r="S713" s="237">
        <v>10.972</v>
      </c>
      <c r="T713" s="237">
        <v>10.736000000000001</v>
      </c>
      <c r="U713" s="237">
        <v>10.509</v>
      </c>
      <c r="V713" s="237">
        <v>10.295</v>
      </c>
      <c r="W713" s="237">
        <v>10.087999999999999</v>
      </c>
      <c r="X713" s="237">
        <v>9.8879999999999999</v>
      </c>
      <c r="Y713" s="237">
        <v>9.6980000000000004</v>
      </c>
      <c r="Z713" s="237">
        <v>9.5210000000000008</v>
      </c>
      <c r="AA713" s="237">
        <v>9.3480000000000008</v>
      </c>
      <c r="AB713" s="237">
        <v>9.1739999999999995</v>
      </c>
      <c r="AC713" s="237">
        <v>9.0069999999999997</v>
      </c>
      <c r="AD713" s="237">
        <v>8.8580000000000005</v>
      </c>
      <c r="AE713" s="237">
        <v>8.7100000000000009</v>
      </c>
      <c r="AF713" s="237">
        <v>8.5570000000000004</v>
      </c>
      <c r="AG713" s="237">
        <v>8.4139999999999997</v>
      </c>
      <c r="AH713" s="238">
        <v>8.2780000000000005</v>
      </c>
    </row>
    <row r="714" spans="1:34" x14ac:dyDescent="0.25">
      <c r="A714" s="51" t="s">
        <v>1214</v>
      </c>
      <c r="B714" s="177">
        <v>275022</v>
      </c>
      <c r="C714" s="175" t="s">
        <v>674</v>
      </c>
      <c r="D714" s="175">
        <v>63</v>
      </c>
      <c r="E714" s="175">
        <v>115</v>
      </c>
      <c r="F714" s="237">
        <v>27592.21</v>
      </c>
      <c r="G714" s="237">
        <v>390164.36</v>
      </c>
      <c r="H714" s="237">
        <v>9773.4760000000006</v>
      </c>
      <c r="I714" s="237">
        <v>2.3540000000000001</v>
      </c>
      <c r="J714" s="237">
        <v>22.599</v>
      </c>
      <c r="K714" s="237">
        <v>3.1E-2</v>
      </c>
      <c r="L714" s="237">
        <v>0.34</v>
      </c>
      <c r="M714" s="175">
        <v>2000</v>
      </c>
      <c r="N714" s="55">
        <v>10</v>
      </c>
      <c r="O714" s="60">
        <v>27.715</v>
      </c>
      <c r="P714" s="237">
        <v>27.007000000000001</v>
      </c>
      <c r="Q714" s="237">
        <v>26.334</v>
      </c>
      <c r="R714" s="237">
        <v>25.693000000000001</v>
      </c>
      <c r="S714" s="237">
        <v>25.077999999999999</v>
      </c>
      <c r="T714" s="237">
        <v>24.503</v>
      </c>
      <c r="U714" s="237">
        <v>23.956</v>
      </c>
      <c r="V714" s="237">
        <v>23.420999999999999</v>
      </c>
      <c r="W714" s="237">
        <v>22.908999999999999</v>
      </c>
      <c r="X714" s="237">
        <v>22.45</v>
      </c>
      <c r="Y714" s="237">
        <v>21.981999999999999</v>
      </c>
      <c r="Z714" s="237">
        <v>21.527000000000001</v>
      </c>
      <c r="AA714" s="237">
        <v>21.111000000000001</v>
      </c>
      <c r="AB714" s="237">
        <v>20.690999999999999</v>
      </c>
      <c r="AC714" s="237">
        <v>20.291</v>
      </c>
      <c r="AD714" s="237">
        <v>19.93</v>
      </c>
      <c r="AE714" s="237">
        <v>19.571000000000002</v>
      </c>
      <c r="AF714" s="237">
        <v>19.215</v>
      </c>
      <c r="AG714" s="237">
        <v>18.893999999999998</v>
      </c>
      <c r="AH714" s="238">
        <v>18.581</v>
      </c>
    </row>
    <row r="715" spans="1:34" x14ac:dyDescent="0.25">
      <c r="A715" s="51" t="s">
        <v>1214</v>
      </c>
      <c r="B715" s="177">
        <v>275022</v>
      </c>
      <c r="C715" s="175" t="s">
        <v>674</v>
      </c>
      <c r="D715" s="175">
        <v>63</v>
      </c>
      <c r="E715" s="175">
        <v>115</v>
      </c>
      <c r="F715" s="237">
        <v>28074.69</v>
      </c>
      <c r="G715" s="237">
        <v>395639.99</v>
      </c>
      <c r="H715" s="237">
        <v>9775.8080000000009</v>
      </c>
      <c r="I715" s="237">
        <v>1.581</v>
      </c>
      <c r="J715" s="237">
        <v>22.157</v>
      </c>
      <c r="K715" s="237">
        <v>2.3E-2</v>
      </c>
      <c r="L715" s="237">
        <v>0.33500000000000002</v>
      </c>
      <c r="M715" s="175">
        <v>2000</v>
      </c>
      <c r="N715" s="55">
        <v>10</v>
      </c>
      <c r="O715" s="60">
        <v>27.768000000000001</v>
      </c>
      <c r="P715" s="237">
        <v>27.052</v>
      </c>
      <c r="Q715" s="237">
        <v>26.361000000000001</v>
      </c>
      <c r="R715" s="237">
        <v>25.692</v>
      </c>
      <c r="S715" s="237">
        <v>25.064</v>
      </c>
      <c r="T715" s="237">
        <v>24.481000000000002</v>
      </c>
      <c r="U715" s="237">
        <v>23.928000000000001</v>
      </c>
      <c r="V715" s="237">
        <v>23.393000000000001</v>
      </c>
      <c r="W715" s="237">
        <v>22.873000000000001</v>
      </c>
      <c r="X715" s="237">
        <v>22.382000000000001</v>
      </c>
      <c r="Y715" s="237">
        <v>21.928000000000001</v>
      </c>
      <c r="Z715" s="237">
        <v>21.504000000000001</v>
      </c>
      <c r="AA715" s="237">
        <v>21.088999999999999</v>
      </c>
      <c r="AB715" s="237">
        <v>20.672000000000001</v>
      </c>
      <c r="AC715" s="237">
        <v>20.273</v>
      </c>
      <c r="AD715" s="237">
        <v>19.908999999999999</v>
      </c>
      <c r="AE715" s="237">
        <v>19.556999999999999</v>
      </c>
      <c r="AF715" s="237">
        <v>19.204999999999998</v>
      </c>
      <c r="AG715" s="237">
        <v>18.859000000000002</v>
      </c>
      <c r="AH715" s="238">
        <v>18.521999999999998</v>
      </c>
    </row>
    <row r="716" spans="1:34" x14ac:dyDescent="0.25">
      <c r="A716" s="51" t="s">
        <v>1214</v>
      </c>
      <c r="B716" s="177">
        <v>275022</v>
      </c>
      <c r="C716" s="175" t="s">
        <v>674</v>
      </c>
      <c r="D716" s="175">
        <v>63</v>
      </c>
      <c r="E716" s="175">
        <v>115</v>
      </c>
      <c r="F716" s="237">
        <v>28174.13</v>
      </c>
      <c r="G716" s="237">
        <v>395041.38</v>
      </c>
      <c r="H716" s="237">
        <v>9796.134</v>
      </c>
      <c r="I716" s="237">
        <v>0.69399999999999995</v>
      </c>
      <c r="J716" s="237">
        <v>22.931000000000001</v>
      </c>
      <c r="K716" s="237">
        <v>1.4999999999999999E-2</v>
      </c>
      <c r="L716" s="237">
        <v>0.33600000000000002</v>
      </c>
      <c r="M716" s="175">
        <v>2000</v>
      </c>
      <c r="N716" s="55">
        <v>10</v>
      </c>
      <c r="O716" s="60">
        <v>27.716999999999999</v>
      </c>
      <c r="P716" s="237">
        <v>26.992000000000001</v>
      </c>
      <c r="Q716" s="237">
        <v>26.303000000000001</v>
      </c>
      <c r="R716" s="237">
        <v>25.646999999999998</v>
      </c>
      <c r="S716" s="237">
        <v>25.03</v>
      </c>
      <c r="T716" s="237">
        <v>24.45</v>
      </c>
      <c r="U716" s="237">
        <v>23.896999999999998</v>
      </c>
      <c r="V716" s="237">
        <v>23.370999999999999</v>
      </c>
      <c r="W716" s="237">
        <v>22.863</v>
      </c>
      <c r="X716" s="237">
        <v>22.379000000000001</v>
      </c>
      <c r="Y716" s="237">
        <v>21.92</v>
      </c>
      <c r="Z716" s="237">
        <v>21.484000000000002</v>
      </c>
      <c r="AA716" s="237">
        <v>21.058</v>
      </c>
      <c r="AB716" s="237">
        <v>20.643999999999998</v>
      </c>
      <c r="AC716" s="237">
        <v>20.254000000000001</v>
      </c>
      <c r="AD716" s="237">
        <v>19.88</v>
      </c>
      <c r="AE716" s="237">
        <v>19.518999999999998</v>
      </c>
      <c r="AF716" s="237">
        <v>19.161999999999999</v>
      </c>
      <c r="AG716" s="237">
        <v>18.815000000000001</v>
      </c>
      <c r="AH716" s="238">
        <v>18.491</v>
      </c>
    </row>
    <row r="717" spans="1:34" x14ac:dyDescent="0.25">
      <c r="A717" s="51" t="s">
        <v>1215</v>
      </c>
      <c r="B717" s="177">
        <v>275023</v>
      </c>
      <c r="C717" s="175" t="s">
        <v>674</v>
      </c>
      <c r="D717" s="175">
        <v>63</v>
      </c>
      <c r="E717" s="175">
        <v>98</v>
      </c>
      <c r="F717" s="237">
        <v>13580.59</v>
      </c>
      <c r="G717" s="237">
        <v>230293.43</v>
      </c>
      <c r="H717" s="237">
        <v>7233.9560000000001</v>
      </c>
      <c r="I717" s="237">
        <v>6.8230000000000004</v>
      </c>
      <c r="J717" s="237">
        <v>17.486000000000001</v>
      </c>
      <c r="K717" s="237">
        <v>2.9000000000000001E-2</v>
      </c>
      <c r="L717" s="237">
        <v>0.5</v>
      </c>
      <c r="M717" s="175">
        <v>2000</v>
      </c>
      <c r="N717" s="55">
        <v>10</v>
      </c>
      <c r="O717" s="60">
        <v>21.408999999999999</v>
      </c>
      <c r="P717" s="237">
        <v>20.863</v>
      </c>
      <c r="Q717" s="237">
        <v>20.346</v>
      </c>
      <c r="R717" s="237">
        <v>19.858000000000001</v>
      </c>
      <c r="S717" s="237">
        <v>19.396999999999998</v>
      </c>
      <c r="T717" s="237">
        <v>18.956</v>
      </c>
      <c r="U717" s="237">
        <v>18.54</v>
      </c>
      <c r="V717" s="237">
        <v>18.135999999999999</v>
      </c>
      <c r="W717" s="237">
        <v>17.751999999999999</v>
      </c>
      <c r="X717" s="237">
        <v>17.387</v>
      </c>
      <c r="Y717" s="237">
        <v>17.045000000000002</v>
      </c>
      <c r="Z717" s="237">
        <v>16.709</v>
      </c>
      <c r="AA717" s="237">
        <v>16.381</v>
      </c>
      <c r="AB717" s="237">
        <v>16.065000000000001</v>
      </c>
      <c r="AC717" s="237">
        <v>15.77</v>
      </c>
      <c r="AD717" s="237">
        <v>15.488</v>
      </c>
      <c r="AE717" s="237">
        <v>15.21</v>
      </c>
      <c r="AF717" s="237">
        <v>14.932</v>
      </c>
      <c r="AG717" s="237">
        <v>14.673</v>
      </c>
      <c r="AH717" s="238">
        <v>14.429</v>
      </c>
    </row>
    <row r="718" spans="1:34" x14ac:dyDescent="0.25">
      <c r="A718" s="51" t="s">
        <v>1215</v>
      </c>
      <c r="B718" s="177">
        <v>275023</v>
      </c>
      <c r="C718" s="175" t="s">
        <v>674</v>
      </c>
      <c r="D718" s="175">
        <v>63</v>
      </c>
      <c r="E718" s="175">
        <v>98</v>
      </c>
      <c r="F718" s="237">
        <v>13706.38</v>
      </c>
      <c r="G718" s="237">
        <v>236502.62</v>
      </c>
      <c r="H718" s="237">
        <v>7404.08</v>
      </c>
      <c r="I718" s="237">
        <v>14.574</v>
      </c>
      <c r="J718" s="237">
        <v>17.649000000000001</v>
      </c>
      <c r="K718" s="237">
        <v>1.4999999999999999E-2</v>
      </c>
      <c r="L718" s="237">
        <v>0.498</v>
      </c>
      <c r="M718" s="175">
        <v>2000</v>
      </c>
      <c r="N718" s="55">
        <v>10</v>
      </c>
      <c r="O718" s="60">
        <v>21.652999999999999</v>
      </c>
      <c r="P718" s="237">
        <v>21.103999999999999</v>
      </c>
      <c r="Q718" s="237">
        <v>20.587</v>
      </c>
      <c r="R718" s="237">
        <v>20.099</v>
      </c>
      <c r="S718" s="237">
        <v>19.634</v>
      </c>
      <c r="T718" s="237">
        <v>19.192</v>
      </c>
      <c r="U718" s="237">
        <v>18.768999999999998</v>
      </c>
      <c r="V718" s="237">
        <v>18.367000000000001</v>
      </c>
      <c r="W718" s="237">
        <v>17.978999999999999</v>
      </c>
      <c r="X718" s="237">
        <v>17.603999999999999</v>
      </c>
      <c r="Y718" s="237">
        <v>17.244</v>
      </c>
      <c r="Z718" s="237">
        <v>16.908000000000001</v>
      </c>
      <c r="AA718" s="237">
        <v>16.593</v>
      </c>
      <c r="AB718" s="237">
        <v>16.286999999999999</v>
      </c>
      <c r="AC718" s="237">
        <v>15.981999999999999</v>
      </c>
      <c r="AD718" s="237">
        <v>15.686999999999999</v>
      </c>
      <c r="AE718" s="237">
        <v>15.407999999999999</v>
      </c>
      <c r="AF718" s="237">
        <v>15.141</v>
      </c>
      <c r="AG718" s="237">
        <v>14.885</v>
      </c>
      <c r="AH718" s="238">
        <v>14.632999999999999</v>
      </c>
    </row>
    <row r="719" spans="1:34" x14ac:dyDescent="0.25">
      <c r="A719" s="51" t="s">
        <v>1215</v>
      </c>
      <c r="B719" s="177">
        <v>275023</v>
      </c>
      <c r="C719" s="175" t="s">
        <v>674</v>
      </c>
      <c r="D719" s="175">
        <v>63</v>
      </c>
      <c r="E719" s="175">
        <v>98</v>
      </c>
      <c r="F719" s="237">
        <v>14142.51</v>
      </c>
      <c r="G719" s="237">
        <v>234534.24</v>
      </c>
      <c r="H719" s="237">
        <v>7358.5190000000002</v>
      </c>
      <c r="I719" s="237">
        <v>13.252000000000001</v>
      </c>
      <c r="J719" s="237">
        <v>17.693000000000001</v>
      </c>
      <c r="K719" s="237">
        <v>8.9999999999999993E-3</v>
      </c>
      <c r="L719" s="237">
        <v>0.499</v>
      </c>
      <c r="M719" s="175">
        <v>2000</v>
      </c>
      <c r="N719" s="55">
        <v>10</v>
      </c>
      <c r="O719" s="60">
        <v>21.673999999999999</v>
      </c>
      <c r="P719" s="237">
        <v>21.114000000000001</v>
      </c>
      <c r="Q719" s="237">
        <v>20.597000000000001</v>
      </c>
      <c r="R719" s="237">
        <v>20.113</v>
      </c>
      <c r="S719" s="237">
        <v>19.649999999999999</v>
      </c>
      <c r="T719" s="237">
        <v>19.199000000000002</v>
      </c>
      <c r="U719" s="237">
        <v>18.765999999999998</v>
      </c>
      <c r="V719" s="237">
        <v>18.364999999999998</v>
      </c>
      <c r="W719" s="237">
        <v>17.997</v>
      </c>
      <c r="X719" s="237">
        <v>17.625</v>
      </c>
      <c r="Y719" s="237">
        <v>17.260999999999999</v>
      </c>
      <c r="Z719" s="237">
        <v>16.917999999999999</v>
      </c>
      <c r="AA719" s="237">
        <v>16.588999999999999</v>
      </c>
      <c r="AB719" s="237">
        <v>16.277999999999999</v>
      </c>
      <c r="AC719" s="237">
        <v>15.983000000000001</v>
      </c>
      <c r="AD719" s="237">
        <v>15.694000000000001</v>
      </c>
      <c r="AE719" s="237">
        <v>15.41</v>
      </c>
      <c r="AF719" s="237">
        <v>15.144</v>
      </c>
      <c r="AG719" s="237">
        <v>14.893000000000001</v>
      </c>
      <c r="AH719" s="238">
        <v>14.646000000000001</v>
      </c>
    </row>
    <row r="720" spans="1:34" x14ac:dyDescent="0.25">
      <c r="A720" s="51" t="s">
        <v>1216</v>
      </c>
      <c r="B720" s="177">
        <v>275024</v>
      </c>
      <c r="C720" s="175" t="s">
        <v>674</v>
      </c>
      <c r="D720" s="175">
        <v>63</v>
      </c>
      <c r="E720" s="175">
        <v>113</v>
      </c>
      <c r="F720" s="237">
        <v>289.08999999999997</v>
      </c>
      <c r="G720" s="237">
        <v>4078.02</v>
      </c>
      <c r="H720" s="237">
        <v>1481.4739999999999</v>
      </c>
      <c r="I720" s="237">
        <v>0.58799999999999997</v>
      </c>
      <c r="J720" s="237">
        <v>7.4139999999999997</v>
      </c>
      <c r="K720" s="237">
        <v>2E-3</v>
      </c>
      <c r="L720" s="237">
        <v>5.0110000000000001</v>
      </c>
      <c r="M720" s="175">
        <v>2000</v>
      </c>
      <c r="N720" s="55">
        <v>10</v>
      </c>
      <c r="O720" s="60">
        <v>8.9659999999999993</v>
      </c>
      <c r="P720" s="237">
        <v>8.7520000000000007</v>
      </c>
      <c r="Q720" s="237">
        <v>8.5519999999999996</v>
      </c>
      <c r="R720" s="237">
        <v>8.3610000000000007</v>
      </c>
      <c r="S720" s="237">
        <v>8.1780000000000008</v>
      </c>
      <c r="T720" s="237">
        <v>8.0050000000000008</v>
      </c>
      <c r="U720" s="237">
        <v>7.8360000000000003</v>
      </c>
      <c r="V720" s="237">
        <v>7.6769999999999996</v>
      </c>
      <c r="W720" s="237">
        <v>7.524</v>
      </c>
      <c r="X720" s="237">
        <v>7.3789999999999996</v>
      </c>
      <c r="Y720" s="237">
        <v>7.2409999999999997</v>
      </c>
      <c r="Z720" s="237">
        <v>7.11</v>
      </c>
      <c r="AA720" s="237">
        <v>6.9790000000000001</v>
      </c>
      <c r="AB720" s="237">
        <v>6.8490000000000002</v>
      </c>
      <c r="AC720" s="237">
        <v>6.7290000000000001</v>
      </c>
      <c r="AD720" s="237">
        <v>6.6139999999999999</v>
      </c>
      <c r="AE720" s="237">
        <v>6.5049999999999999</v>
      </c>
      <c r="AF720" s="237">
        <v>6.3959999999999999</v>
      </c>
      <c r="AG720" s="237">
        <v>6.2880000000000003</v>
      </c>
      <c r="AH720" s="238">
        <v>6.1849999999999996</v>
      </c>
    </row>
    <row r="721" spans="1:34" x14ac:dyDescent="0.25">
      <c r="A721" s="51" t="s">
        <v>1216</v>
      </c>
      <c r="B721" s="177">
        <v>275024</v>
      </c>
      <c r="C721" s="175" t="s">
        <v>674</v>
      </c>
      <c r="D721" s="175">
        <v>63</v>
      </c>
      <c r="E721" s="175">
        <v>113</v>
      </c>
      <c r="F721" s="237">
        <v>296.43</v>
      </c>
      <c r="G721" s="237">
        <v>4199.3500000000004</v>
      </c>
      <c r="H721" s="237">
        <v>1525.7860000000001</v>
      </c>
      <c r="I721" s="237">
        <v>2.4580000000000002</v>
      </c>
      <c r="J721" s="237">
        <v>7.5579999999999998</v>
      </c>
      <c r="K721" s="237">
        <v>5.0000000000000001E-3</v>
      </c>
      <c r="L721" s="237">
        <v>5.0119999999999996</v>
      </c>
      <c r="M721" s="175">
        <v>2000</v>
      </c>
      <c r="N721" s="55">
        <v>10</v>
      </c>
      <c r="O721" s="60">
        <v>9.1289999999999996</v>
      </c>
      <c r="P721" s="237">
        <v>8.9139999999999997</v>
      </c>
      <c r="Q721" s="237">
        <v>8.7110000000000003</v>
      </c>
      <c r="R721" s="237">
        <v>8.5139999999999993</v>
      </c>
      <c r="S721" s="237">
        <v>8.3279999999999994</v>
      </c>
      <c r="T721" s="237">
        <v>8.1489999999999991</v>
      </c>
      <c r="U721" s="237">
        <v>7.9809999999999999</v>
      </c>
      <c r="V721" s="237">
        <v>7.8179999999999996</v>
      </c>
      <c r="W721" s="237">
        <v>7.6619999999999999</v>
      </c>
      <c r="X721" s="237">
        <v>7.5170000000000003</v>
      </c>
      <c r="Y721" s="237">
        <v>7.3760000000000003</v>
      </c>
      <c r="Z721" s="237">
        <v>7.24</v>
      </c>
      <c r="AA721" s="237">
        <v>7.1070000000000002</v>
      </c>
      <c r="AB721" s="237">
        <v>6.9809999999999999</v>
      </c>
      <c r="AC721" s="237">
        <v>6.8550000000000004</v>
      </c>
      <c r="AD721" s="237">
        <v>6.7359999999999998</v>
      </c>
      <c r="AE721" s="237">
        <v>6.6210000000000004</v>
      </c>
      <c r="AF721" s="237">
        <v>6.5090000000000003</v>
      </c>
      <c r="AG721" s="237">
        <v>6.4020000000000001</v>
      </c>
      <c r="AH721" s="238">
        <v>6.3</v>
      </c>
    </row>
    <row r="722" spans="1:34" x14ac:dyDescent="0.25">
      <c r="A722" s="51" t="s">
        <v>1216</v>
      </c>
      <c r="B722" s="177">
        <v>275024</v>
      </c>
      <c r="C722" s="175" t="s">
        <v>674</v>
      </c>
      <c r="D722" s="175">
        <v>63</v>
      </c>
      <c r="E722" s="175">
        <v>113</v>
      </c>
      <c r="F722" s="237">
        <v>306.23</v>
      </c>
      <c r="G722" s="237">
        <v>4325.99</v>
      </c>
      <c r="H722" s="237">
        <v>1571.914</v>
      </c>
      <c r="I722" s="237">
        <v>0.55200000000000005</v>
      </c>
      <c r="J722" s="237">
        <v>7.6669999999999998</v>
      </c>
      <c r="K722" s="237">
        <v>5.0000000000000001E-3</v>
      </c>
      <c r="L722" s="237">
        <v>5.0119999999999996</v>
      </c>
      <c r="M722" s="175">
        <v>2000</v>
      </c>
      <c r="N722" s="55">
        <v>10</v>
      </c>
      <c r="O722" s="60">
        <v>9.2710000000000008</v>
      </c>
      <c r="P722" s="237">
        <v>9.0540000000000003</v>
      </c>
      <c r="Q722" s="237">
        <v>8.8439999999999994</v>
      </c>
      <c r="R722" s="237">
        <v>8.6470000000000002</v>
      </c>
      <c r="S722" s="237">
        <v>8.4580000000000002</v>
      </c>
      <c r="T722" s="237">
        <v>8.2810000000000006</v>
      </c>
      <c r="U722" s="237">
        <v>8.1080000000000005</v>
      </c>
      <c r="V722" s="237">
        <v>7.9420000000000002</v>
      </c>
      <c r="W722" s="237">
        <v>7.7850000000000001</v>
      </c>
      <c r="X722" s="237">
        <v>7.6349999999999998</v>
      </c>
      <c r="Y722" s="237">
        <v>7.4870000000000001</v>
      </c>
      <c r="Z722" s="237">
        <v>7.3460000000000001</v>
      </c>
      <c r="AA722" s="237">
        <v>7.2130000000000001</v>
      </c>
      <c r="AB722" s="237">
        <v>7.0810000000000004</v>
      </c>
      <c r="AC722" s="237">
        <v>6.9539999999999997</v>
      </c>
      <c r="AD722" s="237">
        <v>6.8369999999999997</v>
      </c>
      <c r="AE722" s="237">
        <v>6.7240000000000002</v>
      </c>
      <c r="AF722" s="237">
        <v>6.61</v>
      </c>
      <c r="AG722" s="237">
        <v>6.5019999999999998</v>
      </c>
      <c r="AH722" s="238">
        <v>6.3959999999999999</v>
      </c>
    </row>
    <row r="723" spans="1:34" x14ac:dyDescent="0.25">
      <c r="A723" s="51" t="s">
        <v>1217</v>
      </c>
      <c r="B723" s="177">
        <v>275025</v>
      </c>
      <c r="C723" s="175" t="s">
        <v>674</v>
      </c>
      <c r="D723" s="175">
        <v>63</v>
      </c>
      <c r="E723" s="175">
        <v>113</v>
      </c>
      <c r="F723" s="237">
        <v>1713.28</v>
      </c>
      <c r="G723" s="237">
        <v>24697.77</v>
      </c>
      <c r="H723" s="237">
        <v>8462.5069999999996</v>
      </c>
      <c r="I723" s="237">
        <v>0.438</v>
      </c>
      <c r="J723" s="237">
        <v>13.295999999999999</v>
      </c>
      <c r="K723" s="237">
        <v>2E-3</v>
      </c>
      <c r="L723" s="237">
        <v>4.726</v>
      </c>
      <c r="M723" s="175">
        <v>2000</v>
      </c>
      <c r="N723" s="55">
        <v>10</v>
      </c>
      <c r="O723" s="60">
        <v>16.484000000000002</v>
      </c>
      <c r="P723" s="237">
        <v>16.041</v>
      </c>
      <c r="Q723" s="237">
        <v>15.621</v>
      </c>
      <c r="R723" s="237">
        <v>15.227</v>
      </c>
      <c r="S723" s="237">
        <v>14.85</v>
      </c>
      <c r="T723" s="237">
        <v>14.494999999999999</v>
      </c>
      <c r="U723" s="237">
        <v>14.156000000000001</v>
      </c>
      <c r="V723" s="237">
        <v>13.833</v>
      </c>
      <c r="W723" s="237">
        <v>13.526</v>
      </c>
      <c r="X723" s="237">
        <v>13.231999999999999</v>
      </c>
      <c r="Y723" s="237">
        <v>12.95</v>
      </c>
      <c r="Z723" s="237">
        <v>12.679</v>
      </c>
      <c r="AA723" s="237">
        <v>12.419</v>
      </c>
      <c r="AB723" s="237">
        <v>12.17</v>
      </c>
      <c r="AC723" s="237">
        <v>11.932</v>
      </c>
      <c r="AD723" s="237">
        <v>11.702</v>
      </c>
      <c r="AE723" s="237">
        <v>11.48</v>
      </c>
      <c r="AF723" s="237">
        <v>11.266</v>
      </c>
      <c r="AG723" s="237">
        <v>11.061</v>
      </c>
      <c r="AH723" s="238">
        <v>10.864000000000001</v>
      </c>
    </row>
    <row r="724" spans="1:34" x14ac:dyDescent="0.25">
      <c r="A724" s="51" t="s">
        <v>1217</v>
      </c>
      <c r="B724" s="177">
        <v>275025</v>
      </c>
      <c r="C724" s="175" t="s">
        <v>674</v>
      </c>
      <c r="D724" s="175">
        <v>63</v>
      </c>
      <c r="E724" s="175">
        <v>113</v>
      </c>
      <c r="F724" s="237">
        <v>1723.38</v>
      </c>
      <c r="G724" s="237">
        <v>24891.32</v>
      </c>
      <c r="H724" s="237">
        <v>8515.6530000000002</v>
      </c>
      <c r="I724" s="237">
        <v>1.6519999999999999</v>
      </c>
      <c r="J724" s="237">
        <v>13.132</v>
      </c>
      <c r="K724" s="237">
        <v>2E-3</v>
      </c>
      <c r="L724" s="237">
        <v>4.7190000000000003</v>
      </c>
      <c r="M724" s="175">
        <v>2000</v>
      </c>
      <c r="N724" s="55">
        <v>10</v>
      </c>
      <c r="O724" s="60">
        <v>16.291</v>
      </c>
      <c r="P724" s="237">
        <v>15.851000000000001</v>
      </c>
      <c r="Q724" s="237">
        <v>15.436</v>
      </c>
      <c r="R724" s="237">
        <v>15.044</v>
      </c>
      <c r="S724" s="237">
        <v>14.673999999999999</v>
      </c>
      <c r="T724" s="237">
        <v>14.318</v>
      </c>
      <c r="U724" s="237">
        <v>13.981999999999999</v>
      </c>
      <c r="V724" s="237">
        <v>13.663</v>
      </c>
      <c r="W724" s="237">
        <v>13.358000000000001</v>
      </c>
      <c r="X724" s="237">
        <v>13.066000000000001</v>
      </c>
      <c r="Y724" s="237">
        <v>12.785</v>
      </c>
      <c r="Z724" s="237">
        <v>12.516999999999999</v>
      </c>
      <c r="AA724" s="237">
        <v>12.262</v>
      </c>
      <c r="AB724" s="237">
        <v>12.015000000000001</v>
      </c>
      <c r="AC724" s="237">
        <v>11.779</v>
      </c>
      <c r="AD724" s="237">
        <v>11.552</v>
      </c>
      <c r="AE724" s="237">
        <v>11.333</v>
      </c>
      <c r="AF724" s="237">
        <v>11.122</v>
      </c>
      <c r="AG724" s="237">
        <v>10.917</v>
      </c>
      <c r="AH724" s="238">
        <v>10.722</v>
      </c>
    </row>
    <row r="725" spans="1:34" x14ac:dyDescent="0.25">
      <c r="A725" s="51" t="s">
        <v>1217</v>
      </c>
      <c r="B725" s="177">
        <v>275025</v>
      </c>
      <c r="C725" s="175" t="s">
        <v>674</v>
      </c>
      <c r="D725" s="175">
        <v>63</v>
      </c>
      <c r="E725" s="175">
        <v>113</v>
      </c>
      <c r="F725" s="237">
        <v>1738.4</v>
      </c>
      <c r="G725" s="237">
        <v>25088.46</v>
      </c>
      <c r="H725" s="237">
        <v>8567.7950000000001</v>
      </c>
      <c r="I725" s="237">
        <v>1.7949999999999999</v>
      </c>
      <c r="J725" s="237">
        <v>13.042999999999999</v>
      </c>
      <c r="K725" s="237">
        <v>1E-3</v>
      </c>
      <c r="L725" s="237">
        <v>4.71</v>
      </c>
      <c r="M725" s="175">
        <v>2000</v>
      </c>
      <c r="N725" s="55">
        <v>10</v>
      </c>
      <c r="O725" s="60">
        <v>16.175999999999998</v>
      </c>
      <c r="P725" s="237">
        <v>15.74</v>
      </c>
      <c r="Q725" s="237">
        <v>15.327</v>
      </c>
      <c r="R725" s="237">
        <v>14.939</v>
      </c>
      <c r="S725" s="237">
        <v>14.57</v>
      </c>
      <c r="T725" s="237">
        <v>14.215999999999999</v>
      </c>
      <c r="U725" s="237">
        <v>13.882999999999999</v>
      </c>
      <c r="V725" s="237">
        <v>13.563000000000001</v>
      </c>
      <c r="W725" s="237">
        <v>13.257999999999999</v>
      </c>
      <c r="X725" s="237">
        <v>12.967000000000001</v>
      </c>
      <c r="Y725" s="237">
        <v>12.691000000000001</v>
      </c>
      <c r="Z725" s="237">
        <v>12.426</v>
      </c>
      <c r="AA725" s="237">
        <v>12.170999999999999</v>
      </c>
      <c r="AB725" s="237">
        <v>11.928000000000001</v>
      </c>
      <c r="AC725" s="237">
        <v>11.694000000000001</v>
      </c>
      <c r="AD725" s="237">
        <v>11.467000000000001</v>
      </c>
      <c r="AE725" s="237">
        <v>11.249000000000001</v>
      </c>
      <c r="AF725" s="237">
        <v>11.038</v>
      </c>
      <c r="AG725" s="237">
        <v>10.837</v>
      </c>
      <c r="AH725" s="238">
        <v>10.641</v>
      </c>
    </row>
    <row r="726" spans="1:34" x14ac:dyDescent="0.25">
      <c r="A726" s="51" t="s">
        <v>1218</v>
      </c>
      <c r="B726" s="177">
        <v>275026</v>
      </c>
      <c r="C726" s="175" t="s">
        <v>674</v>
      </c>
      <c r="D726" s="175">
        <v>63</v>
      </c>
      <c r="E726" s="175">
        <v>95</v>
      </c>
      <c r="F726" s="237">
        <v>2653.81</v>
      </c>
      <c r="G726" s="237">
        <v>49431.82</v>
      </c>
      <c r="H726" s="237">
        <v>1516.0350000000001</v>
      </c>
      <c r="I726" s="237">
        <v>5.25</v>
      </c>
      <c r="J726" s="237">
        <v>7.0179999999999998</v>
      </c>
      <c r="K726" s="237">
        <v>0.01</v>
      </c>
      <c r="L726" s="237">
        <v>0.503</v>
      </c>
      <c r="M726" s="175">
        <v>2000</v>
      </c>
      <c r="N726" s="55">
        <v>10</v>
      </c>
      <c r="O726" s="60">
        <v>8.4939999999999998</v>
      </c>
      <c r="P726" s="237">
        <v>8.2919999999999998</v>
      </c>
      <c r="Q726" s="237">
        <v>8.1039999999999992</v>
      </c>
      <c r="R726" s="237">
        <v>7.93</v>
      </c>
      <c r="S726" s="237">
        <v>7.76</v>
      </c>
      <c r="T726" s="237">
        <v>7.5919999999999996</v>
      </c>
      <c r="U726" s="237">
        <v>7.4249999999999998</v>
      </c>
      <c r="V726" s="237">
        <v>7.2770000000000001</v>
      </c>
      <c r="W726" s="237">
        <v>7.15</v>
      </c>
      <c r="X726" s="237">
        <v>7.0119999999999996</v>
      </c>
      <c r="Y726" s="237">
        <v>6.8739999999999997</v>
      </c>
      <c r="Z726" s="237">
        <v>6.7430000000000003</v>
      </c>
      <c r="AA726" s="237">
        <v>6.6260000000000003</v>
      </c>
      <c r="AB726" s="237">
        <v>6.5140000000000002</v>
      </c>
      <c r="AC726" s="237">
        <v>6.4059999999999997</v>
      </c>
      <c r="AD726" s="237">
        <v>6.2919999999999998</v>
      </c>
      <c r="AE726" s="237">
        <v>6.1840000000000002</v>
      </c>
      <c r="AF726" s="237">
        <v>6.0880000000000001</v>
      </c>
      <c r="AG726" s="237">
        <v>5.992</v>
      </c>
      <c r="AH726" s="238">
        <v>5.9039999999999999</v>
      </c>
    </row>
    <row r="727" spans="1:34" x14ac:dyDescent="0.25">
      <c r="A727" s="51" t="s">
        <v>1218</v>
      </c>
      <c r="B727" s="177">
        <v>275026</v>
      </c>
      <c r="C727" s="175" t="s">
        <v>674</v>
      </c>
      <c r="D727" s="175">
        <v>63</v>
      </c>
      <c r="E727" s="175">
        <v>95</v>
      </c>
      <c r="F727" s="237">
        <v>3356.04</v>
      </c>
      <c r="G727" s="237">
        <v>58186.239999999998</v>
      </c>
      <c r="H727" s="237">
        <v>1786.289</v>
      </c>
      <c r="I727" s="237">
        <v>9.6609999999999996</v>
      </c>
      <c r="J727" s="237">
        <v>7.94</v>
      </c>
      <c r="K727" s="237">
        <v>3.1E-2</v>
      </c>
      <c r="L727" s="237">
        <v>0.504</v>
      </c>
      <c r="M727" s="175">
        <v>2000</v>
      </c>
      <c r="N727" s="55">
        <v>10</v>
      </c>
      <c r="O727" s="60">
        <v>9.5069999999999997</v>
      </c>
      <c r="P727" s="237">
        <v>9.2759999999999998</v>
      </c>
      <c r="Q727" s="237">
        <v>9.0429999999999993</v>
      </c>
      <c r="R727" s="237">
        <v>8.8409999999999993</v>
      </c>
      <c r="S727" s="237">
        <v>8.6609999999999996</v>
      </c>
      <c r="T727" s="237">
        <v>8.4960000000000004</v>
      </c>
      <c r="U727" s="237">
        <v>8.3320000000000007</v>
      </c>
      <c r="V727" s="237">
        <v>8.1709999999999994</v>
      </c>
      <c r="W727" s="237">
        <v>8.0030000000000001</v>
      </c>
      <c r="X727" s="237">
        <v>7.8490000000000002</v>
      </c>
      <c r="Y727" s="237">
        <v>7.7119999999999997</v>
      </c>
      <c r="Z727" s="237">
        <v>7.5789999999999997</v>
      </c>
      <c r="AA727" s="237">
        <v>7.4429999999999996</v>
      </c>
      <c r="AB727" s="237">
        <v>7.306</v>
      </c>
      <c r="AC727" s="237">
        <v>7.1779999999999999</v>
      </c>
      <c r="AD727" s="237">
        <v>7.0570000000000004</v>
      </c>
      <c r="AE727" s="237">
        <v>6.9290000000000003</v>
      </c>
      <c r="AF727" s="237">
        <v>6.81</v>
      </c>
      <c r="AG727" s="237">
        <v>6.7190000000000003</v>
      </c>
      <c r="AH727" s="238">
        <v>6.6139999999999999</v>
      </c>
    </row>
    <row r="728" spans="1:34" x14ac:dyDescent="0.25">
      <c r="A728" s="51" t="s">
        <v>1218</v>
      </c>
      <c r="B728" s="177">
        <v>275026</v>
      </c>
      <c r="C728" s="175" t="s">
        <v>674</v>
      </c>
      <c r="D728" s="175">
        <v>63</v>
      </c>
      <c r="E728" s="175">
        <v>95</v>
      </c>
      <c r="F728" s="237">
        <v>3391.56</v>
      </c>
      <c r="G728" s="237">
        <v>58394.69</v>
      </c>
      <c r="H728" s="237">
        <v>1793.162</v>
      </c>
      <c r="I728" s="237">
        <v>8.1920000000000002</v>
      </c>
      <c r="J728" s="237">
        <v>7.7089999999999996</v>
      </c>
      <c r="K728" s="237">
        <v>1.4999999999999999E-2</v>
      </c>
      <c r="L728" s="237">
        <v>0.504</v>
      </c>
      <c r="M728" s="175">
        <v>2000</v>
      </c>
      <c r="N728" s="55">
        <v>10</v>
      </c>
      <c r="O728" s="60">
        <v>9.327</v>
      </c>
      <c r="P728" s="237">
        <v>9.077</v>
      </c>
      <c r="Q728" s="237">
        <v>8.875</v>
      </c>
      <c r="R728" s="237">
        <v>8.69</v>
      </c>
      <c r="S728" s="237">
        <v>8.4930000000000003</v>
      </c>
      <c r="T728" s="237">
        <v>8.3070000000000004</v>
      </c>
      <c r="U728" s="237">
        <v>8.1310000000000002</v>
      </c>
      <c r="V728" s="237">
        <v>7.97</v>
      </c>
      <c r="W728" s="237">
        <v>7.8310000000000004</v>
      </c>
      <c r="X728" s="237">
        <v>7.6920000000000002</v>
      </c>
      <c r="Y728" s="237">
        <v>7.5369999999999999</v>
      </c>
      <c r="Z728" s="237">
        <v>7.3879999999999999</v>
      </c>
      <c r="AA728" s="237">
        <v>7.2619999999999996</v>
      </c>
      <c r="AB728" s="237">
        <v>7.1459999999999999</v>
      </c>
      <c r="AC728" s="237">
        <v>7.0279999999999996</v>
      </c>
      <c r="AD728" s="237">
        <v>6.899</v>
      </c>
      <c r="AE728" s="237">
        <v>6.7590000000000003</v>
      </c>
      <c r="AF728" s="237">
        <v>6.6449999999999996</v>
      </c>
      <c r="AG728" s="237">
        <v>6.5449999999999999</v>
      </c>
      <c r="AH728" s="238">
        <v>6.4450000000000003</v>
      </c>
    </row>
    <row r="729" spans="1:34" x14ac:dyDescent="0.25">
      <c r="A729" s="51" t="s">
        <v>1219</v>
      </c>
      <c r="B729" s="177">
        <v>275027</v>
      </c>
      <c r="C729" s="175">
        <v>1413</v>
      </c>
      <c r="D729" s="175" t="s">
        <v>1230</v>
      </c>
      <c r="E729" s="175">
        <v>155</v>
      </c>
      <c r="F729" s="237">
        <v>53878.63</v>
      </c>
      <c r="G729" s="237">
        <v>489522.76</v>
      </c>
      <c r="H729" s="237">
        <v>10719.421</v>
      </c>
      <c r="I729" s="237">
        <v>4.0519999999999996</v>
      </c>
      <c r="J729" s="237">
        <v>24.276</v>
      </c>
      <c r="K729" s="237">
        <v>5.1999999999999998E-2</v>
      </c>
      <c r="L729" s="237">
        <v>0.2</v>
      </c>
      <c r="M729" s="175">
        <v>2000</v>
      </c>
      <c r="N729" s="55">
        <v>10</v>
      </c>
      <c r="O729" s="60">
        <v>31.558</v>
      </c>
      <c r="P729" s="237">
        <v>30.437000000000001</v>
      </c>
      <c r="Q729" s="237">
        <v>29.384</v>
      </c>
      <c r="R729" s="237">
        <v>28.454999999999998</v>
      </c>
      <c r="S729" s="237">
        <v>27.6</v>
      </c>
      <c r="T729" s="237">
        <v>26.774000000000001</v>
      </c>
      <c r="U729" s="237">
        <v>26.004000000000001</v>
      </c>
      <c r="V729" s="237">
        <v>25.285</v>
      </c>
      <c r="W729" s="237">
        <v>24.585000000000001</v>
      </c>
      <c r="X729" s="237">
        <v>23.966999999999999</v>
      </c>
      <c r="Y729" s="237">
        <v>23.385000000000002</v>
      </c>
      <c r="Z729" s="237">
        <v>22.831</v>
      </c>
      <c r="AA729" s="237">
        <v>22.271000000000001</v>
      </c>
      <c r="AB729" s="237">
        <v>21.774999999999999</v>
      </c>
      <c r="AC729" s="237">
        <v>21.277000000000001</v>
      </c>
      <c r="AD729" s="237">
        <v>20.81</v>
      </c>
      <c r="AE729" s="237">
        <v>20.378</v>
      </c>
      <c r="AF729" s="237">
        <v>19.963999999999999</v>
      </c>
      <c r="AG729" s="237">
        <v>19.579000000000001</v>
      </c>
      <c r="AH729" s="238">
        <v>19.198</v>
      </c>
    </row>
    <row r="730" spans="1:34" x14ac:dyDescent="0.25">
      <c r="A730" s="51" t="s">
        <v>1219</v>
      </c>
      <c r="B730" s="177">
        <v>275027</v>
      </c>
      <c r="C730" s="175">
        <v>1413</v>
      </c>
      <c r="D730" s="175" t="s">
        <v>1230</v>
      </c>
      <c r="E730" s="175">
        <v>155</v>
      </c>
      <c r="F730" s="237">
        <v>55519.75</v>
      </c>
      <c r="G730" s="237">
        <v>495777</v>
      </c>
      <c r="H730" s="237">
        <v>10739.052</v>
      </c>
      <c r="I730" s="237">
        <v>10.471</v>
      </c>
      <c r="J730" s="237">
        <v>24.399000000000001</v>
      </c>
      <c r="K730" s="237">
        <v>4.4999999999999998E-2</v>
      </c>
      <c r="L730" s="237">
        <v>0.19700000000000001</v>
      </c>
      <c r="M730" s="175">
        <v>2000</v>
      </c>
      <c r="N730" s="55">
        <v>10</v>
      </c>
      <c r="O730" s="60">
        <v>31.722999999999999</v>
      </c>
      <c r="P730" s="237">
        <v>30.582999999999998</v>
      </c>
      <c r="Q730" s="237">
        <v>29.542999999999999</v>
      </c>
      <c r="R730" s="237">
        <v>28.588999999999999</v>
      </c>
      <c r="S730" s="237">
        <v>27.704999999999998</v>
      </c>
      <c r="T730" s="237">
        <v>26.891999999999999</v>
      </c>
      <c r="U730" s="237">
        <v>26.123999999999999</v>
      </c>
      <c r="V730" s="237">
        <v>25.4</v>
      </c>
      <c r="W730" s="237">
        <v>24.731999999999999</v>
      </c>
      <c r="X730" s="237">
        <v>24.108000000000001</v>
      </c>
      <c r="Y730" s="237">
        <v>23.509</v>
      </c>
      <c r="Z730" s="237">
        <v>22.937999999999999</v>
      </c>
      <c r="AA730" s="237">
        <v>22.393000000000001</v>
      </c>
      <c r="AB730" s="237">
        <v>21.885000000000002</v>
      </c>
      <c r="AC730" s="237">
        <v>21.396999999999998</v>
      </c>
      <c r="AD730" s="237">
        <v>20.93</v>
      </c>
      <c r="AE730" s="237">
        <v>20.495000000000001</v>
      </c>
      <c r="AF730" s="237">
        <v>20.079000000000001</v>
      </c>
      <c r="AG730" s="237">
        <v>19.673999999999999</v>
      </c>
      <c r="AH730" s="238">
        <v>19.279</v>
      </c>
    </row>
    <row r="731" spans="1:34" x14ac:dyDescent="0.25">
      <c r="A731" s="51" t="s">
        <v>1219</v>
      </c>
      <c r="B731" s="177">
        <v>275027</v>
      </c>
      <c r="C731" s="175">
        <v>1413</v>
      </c>
      <c r="D731" s="175" t="s">
        <v>1230</v>
      </c>
      <c r="E731" s="175">
        <v>155</v>
      </c>
      <c r="F731" s="237">
        <v>56021.919999999998</v>
      </c>
      <c r="G731" s="237">
        <v>503441.34</v>
      </c>
      <c r="H731" s="237">
        <v>10753.718999999999</v>
      </c>
      <c r="I731" s="237">
        <v>1.516</v>
      </c>
      <c r="J731" s="237">
        <v>24.608000000000001</v>
      </c>
      <c r="K731" s="237">
        <v>4.4999999999999998E-2</v>
      </c>
      <c r="L731" s="237">
        <v>0.19500000000000001</v>
      </c>
      <c r="M731" s="175">
        <v>2000</v>
      </c>
      <c r="N731" s="55">
        <v>10</v>
      </c>
      <c r="O731" s="60">
        <v>32</v>
      </c>
      <c r="P731" s="237">
        <v>30.84</v>
      </c>
      <c r="Q731" s="237">
        <v>29.805</v>
      </c>
      <c r="R731" s="237">
        <v>28.852</v>
      </c>
      <c r="S731" s="237">
        <v>27.966999999999999</v>
      </c>
      <c r="T731" s="237">
        <v>27.148</v>
      </c>
      <c r="U731" s="237">
        <v>26.343</v>
      </c>
      <c r="V731" s="237">
        <v>25.617999999999999</v>
      </c>
      <c r="W731" s="237">
        <v>24.928999999999998</v>
      </c>
      <c r="X731" s="237">
        <v>24.294</v>
      </c>
      <c r="Y731" s="237">
        <v>23.696000000000002</v>
      </c>
      <c r="Z731" s="237">
        <v>23.111000000000001</v>
      </c>
      <c r="AA731" s="237">
        <v>22.577999999999999</v>
      </c>
      <c r="AB731" s="237">
        <v>22.076000000000001</v>
      </c>
      <c r="AC731" s="237">
        <v>21.581</v>
      </c>
      <c r="AD731" s="237">
        <v>21.125</v>
      </c>
      <c r="AE731" s="237">
        <v>20.669</v>
      </c>
      <c r="AF731" s="237">
        <v>20.234999999999999</v>
      </c>
      <c r="AG731" s="237">
        <v>19.837</v>
      </c>
      <c r="AH731" s="238">
        <v>19.451000000000001</v>
      </c>
    </row>
    <row r="732" spans="1:34" x14ac:dyDescent="0.25">
      <c r="A732" s="51" t="s">
        <v>1220</v>
      </c>
      <c r="B732" s="177">
        <v>275028</v>
      </c>
      <c r="C732" s="175" t="s">
        <v>674</v>
      </c>
      <c r="D732" s="175">
        <v>63</v>
      </c>
      <c r="E732" s="175">
        <v>98</v>
      </c>
      <c r="F732" s="237">
        <v>1382.06</v>
      </c>
      <c r="G732" s="237">
        <v>24777.94</v>
      </c>
      <c r="H732" s="237">
        <v>783.16600000000005</v>
      </c>
      <c r="I732" s="237">
        <v>4.7619999999999996</v>
      </c>
      <c r="J732" s="237">
        <v>31.498999999999999</v>
      </c>
      <c r="K732" s="237">
        <v>0.28599999999999998</v>
      </c>
      <c r="L732" s="237">
        <v>0.503</v>
      </c>
      <c r="M732" s="175">
        <v>2000</v>
      </c>
      <c r="N732" s="55">
        <v>10</v>
      </c>
      <c r="O732" s="60">
        <v>37.587000000000003</v>
      </c>
      <c r="P732" s="237">
        <v>36.692</v>
      </c>
      <c r="Q732" s="237">
        <v>35.859000000000002</v>
      </c>
      <c r="R732" s="237">
        <v>35.079000000000001</v>
      </c>
      <c r="S732" s="237">
        <v>34.363</v>
      </c>
      <c r="T732" s="237">
        <v>33.69</v>
      </c>
      <c r="U732" s="237">
        <v>33.033999999999999</v>
      </c>
      <c r="V732" s="237">
        <v>32.378999999999998</v>
      </c>
      <c r="W732" s="237">
        <v>31.725999999999999</v>
      </c>
      <c r="X732" s="237">
        <v>31.07</v>
      </c>
      <c r="Y732" s="237">
        <v>30.43</v>
      </c>
      <c r="Z732" s="237">
        <v>29.812000000000001</v>
      </c>
      <c r="AA732" s="237">
        <v>29.228000000000002</v>
      </c>
      <c r="AB732" s="237">
        <v>28.692</v>
      </c>
      <c r="AC732" s="237">
        <v>28.158999999999999</v>
      </c>
      <c r="AD732" s="237">
        <v>27.64</v>
      </c>
      <c r="AE732" s="237">
        <v>27.169</v>
      </c>
      <c r="AF732" s="237">
        <v>26.728999999999999</v>
      </c>
      <c r="AG732" s="237">
        <v>26.283000000000001</v>
      </c>
      <c r="AH732" s="238">
        <v>25.850999999999999</v>
      </c>
    </row>
    <row r="733" spans="1:34" x14ac:dyDescent="0.25">
      <c r="A733" s="51" t="s">
        <v>1220</v>
      </c>
      <c r="B733" s="177">
        <v>275028</v>
      </c>
      <c r="C733" s="175" t="s">
        <v>674</v>
      </c>
      <c r="D733" s="175">
        <v>63</v>
      </c>
      <c r="E733" s="175">
        <v>98</v>
      </c>
      <c r="F733" s="237">
        <v>1396.14</v>
      </c>
      <c r="G733" s="237">
        <v>25241.79</v>
      </c>
      <c r="H733" s="237">
        <v>797.89400000000001</v>
      </c>
      <c r="I733" s="237">
        <v>5.024</v>
      </c>
      <c r="J733" s="237">
        <v>31.609000000000002</v>
      </c>
      <c r="K733" s="237">
        <v>8.2000000000000003E-2</v>
      </c>
      <c r="L733" s="237">
        <v>0.503</v>
      </c>
      <c r="M733" s="175">
        <v>2000</v>
      </c>
      <c r="N733" s="55">
        <v>10</v>
      </c>
      <c r="O733" s="60">
        <v>38.509</v>
      </c>
      <c r="P733" s="237">
        <v>37.566000000000003</v>
      </c>
      <c r="Q733" s="237">
        <v>36.671999999999997</v>
      </c>
      <c r="R733" s="237">
        <v>35.835000000000001</v>
      </c>
      <c r="S733" s="237">
        <v>35.045999999999999</v>
      </c>
      <c r="T733" s="237">
        <v>34.231000000000002</v>
      </c>
      <c r="U733" s="237">
        <v>33.506</v>
      </c>
      <c r="V733" s="237">
        <v>32.802999999999997</v>
      </c>
      <c r="W733" s="237">
        <v>32.14</v>
      </c>
      <c r="X733" s="237">
        <v>31.515999999999998</v>
      </c>
      <c r="Y733" s="237">
        <v>30.92</v>
      </c>
      <c r="Z733" s="237">
        <v>30.334</v>
      </c>
      <c r="AA733" s="237">
        <v>29.762</v>
      </c>
      <c r="AB733" s="237">
        <v>29.227</v>
      </c>
      <c r="AC733" s="237">
        <v>28.722000000000001</v>
      </c>
      <c r="AD733" s="237">
        <v>28.228000000000002</v>
      </c>
      <c r="AE733" s="237">
        <v>27.741</v>
      </c>
      <c r="AF733" s="237">
        <v>27.274000000000001</v>
      </c>
      <c r="AG733" s="237">
        <v>26.827999999999999</v>
      </c>
      <c r="AH733" s="238">
        <v>26.393999999999998</v>
      </c>
    </row>
    <row r="734" spans="1:34" x14ac:dyDescent="0.25">
      <c r="A734" s="51" t="s">
        <v>1220</v>
      </c>
      <c r="B734" s="177">
        <v>275028</v>
      </c>
      <c r="C734" s="175" t="s">
        <v>674</v>
      </c>
      <c r="D734" s="175">
        <v>63</v>
      </c>
      <c r="E734" s="175">
        <v>98</v>
      </c>
      <c r="F734" s="237">
        <v>1420.95</v>
      </c>
      <c r="G734" s="237">
        <v>26378.5</v>
      </c>
      <c r="H734" s="237">
        <v>834.23199999999997</v>
      </c>
      <c r="I734" s="237">
        <v>3.782</v>
      </c>
      <c r="J734" s="237">
        <v>32.01</v>
      </c>
      <c r="K734" s="237">
        <v>6.3E-2</v>
      </c>
      <c r="L734" s="237">
        <v>0.503</v>
      </c>
      <c r="M734" s="175">
        <v>2000</v>
      </c>
      <c r="N734" s="55">
        <v>10</v>
      </c>
      <c r="O734" s="60">
        <v>39.341000000000001</v>
      </c>
      <c r="P734" s="237">
        <v>38.402999999999999</v>
      </c>
      <c r="Q734" s="237">
        <v>37.514000000000003</v>
      </c>
      <c r="R734" s="237">
        <v>36.655999999999999</v>
      </c>
      <c r="S734" s="237">
        <v>35.838999999999999</v>
      </c>
      <c r="T734" s="237">
        <v>35.064</v>
      </c>
      <c r="U734" s="237">
        <v>34.33</v>
      </c>
      <c r="V734" s="237">
        <v>33.625</v>
      </c>
      <c r="W734" s="237">
        <v>32.936</v>
      </c>
      <c r="X734" s="237">
        <v>32.290999999999997</v>
      </c>
      <c r="Y734" s="237">
        <v>31.692</v>
      </c>
      <c r="Z734" s="237">
        <v>31.103999999999999</v>
      </c>
      <c r="AA734" s="237">
        <v>30.527999999999999</v>
      </c>
      <c r="AB734" s="237">
        <v>29.963999999999999</v>
      </c>
      <c r="AC734" s="237">
        <v>29.423999999999999</v>
      </c>
      <c r="AD734" s="237">
        <v>28.923999999999999</v>
      </c>
      <c r="AE734" s="237">
        <v>28.44</v>
      </c>
      <c r="AF734" s="237">
        <v>27.969000000000001</v>
      </c>
      <c r="AG734" s="237">
        <v>27.521000000000001</v>
      </c>
      <c r="AH734" s="238">
        <v>27.067</v>
      </c>
    </row>
    <row r="735" spans="1:34" x14ac:dyDescent="0.25">
      <c r="A735" s="51" t="s">
        <v>1221</v>
      </c>
      <c r="B735" s="177">
        <v>275029</v>
      </c>
      <c r="C735" s="175" t="s">
        <v>674</v>
      </c>
      <c r="D735" s="175">
        <v>63</v>
      </c>
      <c r="E735" s="175">
        <v>95</v>
      </c>
      <c r="F735" s="237">
        <v>2955.16</v>
      </c>
      <c r="G735" s="237">
        <v>53429.66</v>
      </c>
      <c r="H735" s="237">
        <v>1640.7660000000001</v>
      </c>
      <c r="I735" s="237">
        <v>3.665</v>
      </c>
      <c r="J735" s="237">
        <v>18.88</v>
      </c>
      <c r="K735" s="237">
        <v>0.13300000000000001</v>
      </c>
      <c r="L735" s="237">
        <v>0.504</v>
      </c>
      <c r="M735" s="175">
        <v>2000</v>
      </c>
      <c r="N735" s="55">
        <v>10</v>
      </c>
      <c r="O735" s="60">
        <v>23.408000000000001</v>
      </c>
      <c r="P735" s="237">
        <v>22.803999999999998</v>
      </c>
      <c r="Q735" s="237">
        <v>22.216000000000001</v>
      </c>
      <c r="R735" s="237">
        <v>21.651</v>
      </c>
      <c r="S735" s="237">
        <v>21.143000000000001</v>
      </c>
      <c r="T735" s="237">
        <v>20.66</v>
      </c>
      <c r="U735" s="237">
        <v>20.213999999999999</v>
      </c>
      <c r="V735" s="237">
        <v>19.783000000000001</v>
      </c>
      <c r="W735" s="237">
        <v>19.350000000000001</v>
      </c>
      <c r="X735" s="237">
        <v>18.922999999999998</v>
      </c>
      <c r="Y735" s="237">
        <v>18.53</v>
      </c>
      <c r="Z735" s="237">
        <v>18.158000000000001</v>
      </c>
      <c r="AA735" s="237">
        <v>17.809999999999999</v>
      </c>
      <c r="AB735" s="237">
        <v>17.477</v>
      </c>
      <c r="AC735" s="237">
        <v>17.13</v>
      </c>
      <c r="AD735" s="237">
        <v>16.811</v>
      </c>
      <c r="AE735" s="237">
        <v>16.507999999999999</v>
      </c>
      <c r="AF735" s="237">
        <v>16.213000000000001</v>
      </c>
      <c r="AG735" s="237">
        <v>15.913</v>
      </c>
      <c r="AH735" s="238">
        <v>15.641</v>
      </c>
    </row>
    <row r="736" spans="1:34" x14ac:dyDescent="0.25">
      <c r="A736" s="51" t="s">
        <v>1221</v>
      </c>
      <c r="B736" s="177">
        <v>275029</v>
      </c>
      <c r="C736" s="175" t="s">
        <v>674</v>
      </c>
      <c r="D736" s="175">
        <v>63</v>
      </c>
      <c r="E736" s="175">
        <v>95</v>
      </c>
      <c r="F736" s="237">
        <v>3177.46</v>
      </c>
      <c r="G736" s="237">
        <v>55010.05</v>
      </c>
      <c r="H736" s="237">
        <v>1689.8520000000001</v>
      </c>
      <c r="I736" s="237">
        <v>3.0750000000000002</v>
      </c>
      <c r="J736" s="237">
        <v>18.206</v>
      </c>
      <c r="K736" s="237">
        <v>6.5000000000000002E-2</v>
      </c>
      <c r="L736" s="237">
        <v>0.504</v>
      </c>
      <c r="M736" s="175">
        <v>2000</v>
      </c>
      <c r="N736" s="55">
        <v>10</v>
      </c>
      <c r="O736" s="60">
        <v>22.161999999999999</v>
      </c>
      <c r="P736" s="237">
        <v>21.603999999999999</v>
      </c>
      <c r="Q736" s="237">
        <v>21.056999999999999</v>
      </c>
      <c r="R736" s="237">
        <v>20.526</v>
      </c>
      <c r="S736" s="237">
        <v>20.016999999999999</v>
      </c>
      <c r="T736" s="237">
        <v>19.542000000000002</v>
      </c>
      <c r="U736" s="237">
        <v>19.117999999999999</v>
      </c>
      <c r="V736" s="237">
        <v>18.702000000000002</v>
      </c>
      <c r="W736" s="237">
        <v>18.292999999999999</v>
      </c>
      <c r="X736" s="237">
        <v>17.864999999999998</v>
      </c>
      <c r="Y736" s="237">
        <v>17.481000000000002</v>
      </c>
      <c r="Z736" s="237">
        <v>17.123999999999999</v>
      </c>
      <c r="AA736" s="237">
        <v>16.821999999999999</v>
      </c>
      <c r="AB736" s="237">
        <v>16.483000000000001</v>
      </c>
      <c r="AC736" s="237">
        <v>16.149999999999999</v>
      </c>
      <c r="AD736" s="237">
        <v>15.835000000000001</v>
      </c>
      <c r="AE736" s="237">
        <v>15.548999999999999</v>
      </c>
      <c r="AF736" s="237">
        <v>15.284000000000001</v>
      </c>
      <c r="AG736" s="237">
        <v>15.022</v>
      </c>
      <c r="AH736" s="238">
        <v>14.726000000000001</v>
      </c>
    </row>
    <row r="737" spans="1:34" x14ac:dyDescent="0.25">
      <c r="A737" s="51" t="s">
        <v>1221</v>
      </c>
      <c r="B737" s="177">
        <v>275029</v>
      </c>
      <c r="C737" s="175" t="s">
        <v>674</v>
      </c>
      <c r="D737" s="175">
        <v>63</v>
      </c>
      <c r="E737" s="175">
        <v>95</v>
      </c>
      <c r="F737" s="237">
        <v>3373.55</v>
      </c>
      <c r="G737" s="237">
        <v>58077.19</v>
      </c>
      <c r="H737" s="237">
        <v>1784.2760000000001</v>
      </c>
      <c r="I737" s="237">
        <v>9.0879999999999992</v>
      </c>
      <c r="J737" s="237">
        <v>18.734999999999999</v>
      </c>
      <c r="K737" s="237">
        <v>6.0999999999999999E-2</v>
      </c>
      <c r="L737" s="237">
        <v>0.504</v>
      </c>
      <c r="M737" s="175">
        <v>2000</v>
      </c>
      <c r="N737" s="55">
        <v>10</v>
      </c>
      <c r="O737" s="60">
        <v>22.768999999999998</v>
      </c>
      <c r="P737" s="237">
        <v>22.178000000000001</v>
      </c>
      <c r="Q737" s="237">
        <v>21.628</v>
      </c>
      <c r="R737" s="237">
        <v>21.074999999999999</v>
      </c>
      <c r="S737" s="237">
        <v>20.552</v>
      </c>
      <c r="T737" s="237">
        <v>20.084</v>
      </c>
      <c r="U737" s="237">
        <v>19.646000000000001</v>
      </c>
      <c r="V737" s="237">
        <v>19.216999999999999</v>
      </c>
      <c r="W737" s="237">
        <v>18.783000000000001</v>
      </c>
      <c r="X737" s="237">
        <v>18.376999999999999</v>
      </c>
      <c r="Y737" s="237">
        <v>17.995999999999999</v>
      </c>
      <c r="Z737" s="237">
        <v>17.632999999999999</v>
      </c>
      <c r="AA737" s="237">
        <v>17.268999999999998</v>
      </c>
      <c r="AB737" s="237">
        <v>16.916</v>
      </c>
      <c r="AC737" s="237">
        <v>16.588000000000001</v>
      </c>
      <c r="AD737" s="237">
        <v>16.277999999999999</v>
      </c>
      <c r="AE737" s="237">
        <v>15.97</v>
      </c>
      <c r="AF737" s="237">
        <v>15.686</v>
      </c>
      <c r="AG737" s="237">
        <v>15.393000000000001</v>
      </c>
      <c r="AH737" s="238">
        <v>15.125999999999999</v>
      </c>
    </row>
    <row r="738" spans="1:34" x14ac:dyDescent="0.25">
      <c r="A738" s="51" t="s">
        <v>1222</v>
      </c>
      <c r="B738" s="177">
        <v>275030</v>
      </c>
      <c r="C738" s="175" t="s">
        <v>674</v>
      </c>
      <c r="D738" s="175">
        <v>63</v>
      </c>
      <c r="E738" s="175">
        <v>116</v>
      </c>
      <c r="F738" s="237">
        <v>862.1</v>
      </c>
      <c r="G738" s="237">
        <v>11924.34</v>
      </c>
      <c r="H738" s="237">
        <v>4472.9229999999998</v>
      </c>
      <c r="I738" s="237">
        <v>1.905</v>
      </c>
      <c r="J738" s="237">
        <v>12.358000000000001</v>
      </c>
      <c r="K738" s="237">
        <v>0.01</v>
      </c>
      <c r="L738" s="237">
        <v>5.04</v>
      </c>
      <c r="M738" s="175">
        <v>2000</v>
      </c>
      <c r="N738" s="55">
        <v>10</v>
      </c>
      <c r="O738" s="60">
        <v>15.388999999999999</v>
      </c>
      <c r="P738" s="237">
        <v>14.965</v>
      </c>
      <c r="Q738" s="237">
        <v>14.563000000000001</v>
      </c>
      <c r="R738" s="237">
        <v>14.179</v>
      </c>
      <c r="S738" s="237">
        <v>13.814</v>
      </c>
      <c r="T738" s="237">
        <v>13.465</v>
      </c>
      <c r="U738" s="237">
        <v>13.132</v>
      </c>
      <c r="V738" s="237">
        <v>12.815</v>
      </c>
      <c r="W738" s="237">
        <v>12.512</v>
      </c>
      <c r="X738" s="237">
        <v>12.225</v>
      </c>
      <c r="Y738" s="237">
        <v>11.946</v>
      </c>
      <c r="Z738" s="237">
        <v>11.679</v>
      </c>
      <c r="AA738" s="237">
        <v>11.423</v>
      </c>
      <c r="AB738" s="237">
        <v>11.179</v>
      </c>
      <c r="AC738" s="237">
        <v>10.942</v>
      </c>
      <c r="AD738" s="237">
        <v>10.715999999999999</v>
      </c>
      <c r="AE738" s="237">
        <v>10.500999999999999</v>
      </c>
      <c r="AF738" s="237">
        <v>10.3</v>
      </c>
      <c r="AG738" s="237">
        <v>10.102</v>
      </c>
      <c r="AH738" s="238">
        <v>9.907</v>
      </c>
    </row>
    <row r="739" spans="1:34" x14ac:dyDescent="0.25">
      <c r="A739" s="51" t="s">
        <v>1222</v>
      </c>
      <c r="B739" s="177">
        <v>275030</v>
      </c>
      <c r="C739" s="175" t="s">
        <v>674</v>
      </c>
      <c r="D739" s="175">
        <v>63</v>
      </c>
      <c r="E739" s="175">
        <v>116</v>
      </c>
      <c r="F739" s="237">
        <v>851.89</v>
      </c>
      <c r="G739" s="237">
        <v>11861.69</v>
      </c>
      <c r="H739" s="237">
        <v>4450.2030000000004</v>
      </c>
      <c r="I739" s="237">
        <v>1.87</v>
      </c>
      <c r="J739" s="237">
        <v>12.266</v>
      </c>
      <c r="K739" s="237">
        <v>4.0000000000000001E-3</v>
      </c>
      <c r="L739" s="237">
        <v>5.0410000000000004</v>
      </c>
      <c r="M739" s="175">
        <v>2000</v>
      </c>
      <c r="N739" s="55">
        <v>10</v>
      </c>
      <c r="O739" s="60">
        <v>15.326000000000001</v>
      </c>
      <c r="P739" s="237">
        <v>14.9</v>
      </c>
      <c r="Q739" s="237">
        <v>14.494999999999999</v>
      </c>
      <c r="R739" s="237">
        <v>14.112</v>
      </c>
      <c r="S739" s="237">
        <v>13.749000000000001</v>
      </c>
      <c r="T739" s="237">
        <v>13.403</v>
      </c>
      <c r="U739" s="237">
        <v>13.071999999999999</v>
      </c>
      <c r="V739" s="237">
        <v>12.759</v>
      </c>
      <c r="W739" s="237">
        <v>12.461</v>
      </c>
      <c r="X739" s="237">
        <v>12.176</v>
      </c>
      <c r="Y739" s="237">
        <v>11.903</v>
      </c>
      <c r="Z739" s="237">
        <v>11.64</v>
      </c>
      <c r="AA739" s="237">
        <v>11.391</v>
      </c>
      <c r="AB739" s="237">
        <v>11.151999999999999</v>
      </c>
      <c r="AC739" s="237">
        <v>10.923</v>
      </c>
      <c r="AD739" s="237">
        <v>10.7</v>
      </c>
      <c r="AE739" s="237">
        <v>10.484</v>
      </c>
      <c r="AF739" s="237">
        <v>10.278</v>
      </c>
      <c r="AG739" s="237">
        <v>10.079000000000001</v>
      </c>
      <c r="AH739" s="238">
        <v>9.8879999999999999</v>
      </c>
    </row>
    <row r="740" spans="1:34" x14ac:dyDescent="0.25">
      <c r="A740" s="51" t="s">
        <v>1222</v>
      </c>
      <c r="B740" s="177">
        <v>275030</v>
      </c>
      <c r="C740" s="175" t="s">
        <v>674</v>
      </c>
      <c r="D740" s="175">
        <v>63</v>
      </c>
      <c r="E740" s="175">
        <v>116</v>
      </c>
      <c r="F740" s="237">
        <v>861.61</v>
      </c>
      <c r="G740" s="237">
        <v>11989.98</v>
      </c>
      <c r="H740" s="237">
        <v>4496.8919999999998</v>
      </c>
      <c r="I740" s="237">
        <v>2.87</v>
      </c>
      <c r="J740" s="237">
        <v>12.342000000000001</v>
      </c>
      <c r="K740" s="237">
        <v>5.0000000000000001E-3</v>
      </c>
      <c r="L740" s="237">
        <v>5.0389999999999997</v>
      </c>
      <c r="M740" s="175">
        <v>2000</v>
      </c>
      <c r="N740" s="55">
        <v>10</v>
      </c>
      <c r="O740" s="60">
        <v>15.521000000000001</v>
      </c>
      <c r="P740" s="237">
        <v>15.087999999999999</v>
      </c>
      <c r="Q740" s="237">
        <v>14.678000000000001</v>
      </c>
      <c r="R740" s="237">
        <v>14.288</v>
      </c>
      <c r="S740" s="237">
        <v>13.92</v>
      </c>
      <c r="T740" s="237">
        <v>13.57</v>
      </c>
      <c r="U740" s="237">
        <v>13.237</v>
      </c>
      <c r="V740" s="237">
        <v>12.917999999999999</v>
      </c>
      <c r="W740" s="237">
        <v>12.613</v>
      </c>
      <c r="X740" s="237">
        <v>12.321999999999999</v>
      </c>
      <c r="Y740" s="237">
        <v>12.04</v>
      </c>
      <c r="Z740" s="237">
        <v>11.771000000000001</v>
      </c>
      <c r="AA740" s="237">
        <v>11.516</v>
      </c>
      <c r="AB740" s="237">
        <v>11.273</v>
      </c>
      <c r="AC740" s="237">
        <v>11.039</v>
      </c>
      <c r="AD740" s="237">
        <v>10.815</v>
      </c>
      <c r="AE740" s="237">
        <v>10.6</v>
      </c>
      <c r="AF740" s="237">
        <v>10.391</v>
      </c>
      <c r="AG740" s="237">
        <v>10.19</v>
      </c>
      <c r="AH740" s="238">
        <v>9.9979999999999993</v>
      </c>
    </row>
    <row r="741" spans="1:34" x14ac:dyDescent="0.25">
      <c r="A741" s="51" t="s">
        <v>1223</v>
      </c>
      <c r="B741" s="177">
        <v>275031</v>
      </c>
      <c r="C741" s="175" t="s">
        <v>674</v>
      </c>
      <c r="D741" s="175">
        <v>63</v>
      </c>
      <c r="E741" s="175">
        <v>120</v>
      </c>
      <c r="F741" s="237">
        <v>289.42</v>
      </c>
      <c r="G741" s="237">
        <v>4901.7</v>
      </c>
      <c r="H741" s="237">
        <v>1892.5840000000001</v>
      </c>
      <c r="I741" s="237">
        <v>2.0920000000000001</v>
      </c>
      <c r="J741" s="237">
        <v>100.26</v>
      </c>
      <c r="K741" s="237">
        <v>0.115</v>
      </c>
      <c r="L741" s="237">
        <v>5.0149999999999997</v>
      </c>
      <c r="M741" s="175">
        <v>2000</v>
      </c>
      <c r="N741" s="55">
        <v>10</v>
      </c>
      <c r="O741" s="60">
        <v>119.76</v>
      </c>
      <c r="P741" s="237">
        <v>117.05</v>
      </c>
      <c r="Q741" s="237">
        <v>114.47</v>
      </c>
      <c r="R741" s="237">
        <v>112.01</v>
      </c>
      <c r="S741" s="237">
        <v>109.67</v>
      </c>
      <c r="T741" s="237">
        <v>107.43</v>
      </c>
      <c r="U741" s="237">
        <v>105.29</v>
      </c>
      <c r="V741" s="237">
        <v>103.24</v>
      </c>
      <c r="W741" s="237">
        <v>101.27</v>
      </c>
      <c r="X741" s="237">
        <v>99.379000000000005</v>
      </c>
      <c r="Y741" s="237">
        <v>97.561000000000007</v>
      </c>
      <c r="Z741" s="237">
        <v>95.817999999999998</v>
      </c>
      <c r="AA741" s="237">
        <v>94.135999999999996</v>
      </c>
      <c r="AB741" s="237">
        <v>92.513999999999996</v>
      </c>
      <c r="AC741" s="237">
        <v>90.95</v>
      </c>
      <c r="AD741" s="237">
        <v>89.442999999999998</v>
      </c>
      <c r="AE741" s="237">
        <v>87.981999999999999</v>
      </c>
      <c r="AF741" s="237">
        <v>86.572999999999993</v>
      </c>
      <c r="AG741" s="237">
        <v>85.21</v>
      </c>
      <c r="AH741" s="238">
        <v>83.885999999999996</v>
      </c>
    </row>
    <row r="742" spans="1:34" x14ac:dyDescent="0.25">
      <c r="A742" s="51" t="s">
        <v>1223</v>
      </c>
      <c r="B742" s="177">
        <v>275031</v>
      </c>
      <c r="C742" s="175" t="s">
        <v>674</v>
      </c>
      <c r="D742" s="175">
        <v>63</v>
      </c>
      <c r="E742" s="175">
        <v>120</v>
      </c>
      <c r="F742" s="237">
        <v>294.58999999999997</v>
      </c>
      <c r="G742" s="237">
        <v>4931.37</v>
      </c>
      <c r="H742" s="237">
        <v>1905.107</v>
      </c>
      <c r="I742" s="237">
        <v>1.4870000000000001</v>
      </c>
      <c r="J742" s="237">
        <v>100.4</v>
      </c>
      <c r="K742" s="237">
        <v>4.1000000000000002E-2</v>
      </c>
      <c r="L742" s="237">
        <v>5.0179999999999998</v>
      </c>
      <c r="M742" s="175">
        <v>2000</v>
      </c>
      <c r="N742" s="55">
        <v>10</v>
      </c>
      <c r="O742" s="60">
        <v>121.03</v>
      </c>
      <c r="P742" s="237">
        <v>118.29</v>
      </c>
      <c r="Q742" s="237">
        <v>115.69</v>
      </c>
      <c r="R742" s="237">
        <v>113.21</v>
      </c>
      <c r="S742" s="237">
        <v>110.85</v>
      </c>
      <c r="T742" s="237">
        <v>108.6</v>
      </c>
      <c r="U742" s="237">
        <v>106.44</v>
      </c>
      <c r="V742" s="237">
        <v>104.38</v>
      </c>
      <c r="W742" s="237">
        <v>102.4</v>
      </c>
      <c r="X742" s="237">
        <v>100.49</v>
      </c>
      <c r="Y742" s="237">
        <v>98.66</v>
      </c>
      <c r="Z742" s="237">
        <v>96.897000000000006</v>
      </c>
      <c r="AA742" s="237">
        <v>95.200999999999993</v>
      </c>
      <c r="AB742" s="237">
        <v>93.564999999999998</v>
      </c>
      <c r="AC742" s="237">
        <v>91.986999999999995</v>
      </c>
      <c r="AD742" s="237">
        <v>90.465000000000003</v>
      </c>
      <c r="AE742" s="237">
        <v>88.997</v>
      </c>
      <c r="AF742" s="237">
        <v>87.578000000000003</v>
      </c>
      <c r="AG742" s="237">
        <v>86.2</v>
      </c>
      <c r="AH742" s="238">
        <v>84.866</v>
      </c>
    </row>
    <row r="743" spans="1:34" x14ac:dyDescent="0.25">
      <c r="A743" s="51" t="s">
        <v>1223</v>
      </c>
      <c r="B743" s="177">
        <v>275031</v>
      </c>
      <c r="C743" s="175" t="s">
        <v>674</v>
      </c>
      <c r="D743" s="175">
        <v>63</v>
      </c>
      <c r="E743" s="175">
        <v>120</v>
      </c>
      <c r="F743" s="237">
        <v>292.7</v>
      </c>
      <c r="G743" s="237">
        <v>4939.4399999999996</v>
      </c>
      <c r="H743" s="237">
        <v>1908.4749999999999</v>
      </c>
      <c r="I743" s="237">
        <v>1.0049999999999999</v>
      </c>
      <c r="J743" s="237">
        <v>101.62</v>
      </c>
      <c r="K743" s="237">
        <v>4.1000000000000002E-2</v>
      </c>
      <c r="L743" s="237">
        <v>5.0179999999999998</v>
      </c>
      <c r="M743" s="175">
        <v>2000</v>
      </c>
      <c r="N743" s="55">
        <v>10</v>
      </c>
      <c r="O743" s="60">
        <v>121.79</v>
      </c>
      <c r="P743" s="237">
        <v>119.05</v>
      </c>
      <c r="Q743" s="237">
        <v>116.44</v>
      </c>
      <c r="R743" s="237">
        <v>113.96</v>
      </c>
      <c r="S743" s="237">
        <v>111.59</v>
      </c>
      <c r="T743" s="237">
        <v>109.33</v>
      </c>
      <c r="U743" s="237">
        <v>107.16</v>
      </c>
      <c r="V743" s="237">
        <v>105.09</v>
      </c>
      <c r="W743" s="237">
        <v>103.1</v>
      </c>
      <c r="X743" s="237">
        <v>101.18</v>
      </c>
      <c r="Y743" s="237">
        <v>99.343000000000004</v>
      </c>
      <c r="Z743" s="237">
        <v>97.575999999999993</v>
      </c>
      <c r="AA743" s="237">
        <v>95.873000000000005</v>
      </c>
      <c r="AB743" s="237">
        <v>94.227999999999994</v>
      </c>
      <c r="AC743" s="237">
        <v>92.647999999999996</v>
      </c>
      <c r="AD743" s="237">
        <v>91.129000000000005</v>
      </c>
      <c r="AE743" s="237">
        <v>89.650999999999996</v>
      </c>
      <c r="AF743" s="237">
        <v>88.222999999999999</v>
      </c>
      <c r="AG743" s="237">
        <v>86.835999999999999</v>
      </c>
      <c r="AH743" s="238">
        <v>85.494</v>
      </c>
    </row>
    <row r="744" spans="1:34" x14ac:dyDescent="0.25">
      <c r="A744" s="51" t="s">
        <v>1224</v>
      </c>
      <c r="B744" s="177">
        <v>275032</v>
      </c>
      <c r="C744" s="175">
        <v>1413</v>
      </c>
      <c r="D744" s="175" t="s">
        <v>1230</v>
      </c>
      <c r="E744" s="175">
        <v>152</v>
      </c>
      <c r="F744" s="237">
        <v>1554.38</v>
      </c>
      <c r="G744" s="237">
        <v>18229</v>
      </c>
      <c r="H744" s="237">
        <v>9030.402</v>
      </c>
      <c r="I744" s="237">
        <v>12.804</v>
      </c>
      <c r="J744" s="237">
        <v>79.593999999999994</v>
      </c>
      <c r="K744" s="237">
        <v>1.7999999999999999E-2</v>
      </c>
      <c r="L744" s="237">
        <v>4.6050000000000004</v>
      </c>
      <c r="M744" s="175">
        <v>2000</v>
      </c>
      <c r="N744" s="55">
        <v>10</v>
      </c>
      <c r="O744" s="60">
        <v>100.39</v>
      </c>
      <c r="P744" s="237">
        <v>97.376999999999995</v>
      </c>
      <c r="Q744" s="237">
        <v>94.561999999999998</v>
      </c>
      <c r="R744" s="237">
        <v>91.924000000000007</v>
      </c>
      <c r="S744" s="237">
        <v>89.447000000000003</v>
      </c>
      <c r="T744" s="237">
        <v>87.116</v>
      </c>
      <c r="U744" s="237">
        <v>84.912999999999997</v>
      </c>
      <c r="V744" s="237">
        <v>82.826999999999998</v>
      </c>
      <c r="W744" s="237">
        <v>80.850999999999999</v>
      </c>
      <c r="X744" s="237">
        <v>78.971000000000004</v>
      </c>
      <c r="Y744" s="237">
        <v>77.186000000000007</v>
      </c>
      <c r="Z744" s="237">
        <v>75.483999999999995</v>
      </c>
      <c r="AA744" s="237">
        <v>73.856999999999999</v>
      </c>
      <c r="AB744" s="237">
        <v>72.305000000000007</v>
      </c>
      <c r="AC744" s="237">
        <v>70.819000000000003</v>
      </c>
      <c r="AD744" s="237">
        <v>69.393000000000001</v>
      </c>
      <c r="AE744" s="237">
        <v>68.027000000000001</v>
      </c>
      <c r="AF744" s="237">
        <v>66.718000000000004</v>
      </c>
      <c r="AG744" s="237">
        <v>65.456999999999994</v>
      </c>
      <c r="AH744" s="238">
        <v>64.245999999999995</v>
      </c>
    </row>
    <row r="745" spans="1:34" x14ac:dyDescent="0.25">
      <c r="A745" s="51" t="s">
        <v>1224</v>
      </c>
      <c r="B745" s="177">
        <v>275032</v>
      </c>
      <c r="C745" s="175">
        <v>1413</v>
      </c>
      <c r="D745" s="175" t="s">
        <v>1230</v>
      </c>
      <c r="E745" s="175">
        <v>152</v>
      </c>
      <c r="F745" s="237">
        <v>1619.09</v>
      </c>
      <c r="G745" s="237">
        <v>18652.71</v>
      </c>
      <c r="H745" s="237">
        <v>9119.8320000000003</v>
      </c>
      <c r="I745" s="237">
        <v>1.254</v>
      </c>
      <c r="J745" s="237">
        <v>80.510999999999996</v>
      </c>
      <c r="K745" s="237">
        <v>2.1000000000000001E-2</v>
      </c>
      <c r="L745" s="237">
        <v>4.5449999999999999</v>
      </c>
      <c r="M745" s="175">
        <v>2000</v>
      </c>
      <c r="N745" s="55">
        <v>10</v>
      </c>
      <c r="O745" s="60">
        <v>101.48</v>
      </c>
      <c r="P745" s="237">
        <v>98.441999999999993</v>
      </c>
      <c r="Q745" s="237">
        <v>95.605999999999995</v>
      </c>
      <c r="R745" s="237">
        <v>92.95</v>
      </c>
      <c r="S745" s="237">
        <v>90.453999999999994</v>
      </c>
      <c r="T745" s="237">
        <v>88.100999999999999</v>
      </c>
      <c r="U745" s="237">
        <v>85.879000000000005</v>
      </c>
      <c r="V745" s="237">
        <v>83.778000000000006</v>
      </c>
      <c r="W745" s="237">
        <v>81.783000000000001</v>
      </c>
      <c r="X745" s="237">
        <v>79.888999999999996</v>
      </c>
      <c r="Y745" s="237">
        <v>78.084000000000003</v>
      </c>
      <c r="Z745" s="237">
        <v>76.367000000000004</v>
      </c>
      <c r="AA745" s="237">
        <v>74.727999999999994</v>
      </c>
      <c r="AB745" s="237">
        <v>73.161000000000001</v>
      </c>
      <c r="AC745" s="237">
        <v>71.656999999999996</v>
      </c>
      <c r="AD745" s="237">
        <v>70.222999999999999</v>
      </c>
      <c r="AE745" s="237">
        <v>68.843999999999994</v>
      </c>
      <c r="AF745" s="237">
        <v>67.521000000000001</v>
      </c>
      <c r="AG745" s="237">
        <v>66.245999999999995</v>
      </c>
      <c r="AH745" s="238">
        <v>65.022999999999996</v>
      </c>
    </row>
    <row r="746" spans="1:34" x14ac:dyDescent="0.25">
      <c r="A746" s="51" t="s">
        <v>1224</v>
      </c>
      <c r="B746" s="177">
        <v>275032</v>
      </c>
      <c r="C746" s="175">
        <v>1413</v>
      </c>
      <c r="D746" s="175" t="s">
        <v>1230</v>
      </c>
      <c r="E746" s="175">
        <v>152</v>
      </c>
      <c r="F746" s="237">
        <v>1616.6</v>
      </c>
      <c r="G746" s="237">
        <v>18566.91</v>
      </c>
      <c r="H746" s="237">
        <v>9100.982</v>
      </c>
      <c r="I746" s="237">
        <v>1.1080000000000001</v>
      </c>
      <c r="J746" s="237">
        <v>80.983000000000004</v>
      </c>
      <c r="K746" s="237">
        <v>2.9000000000000001E-2</v>
      </c>
      <c r="L746" s="237">
        <v>4.5570000000000004</v>
      </c>
      <c r="M746" s="175">
        <v>2000</v>
      </c>
      <c r="N746" s="55">
        <v>10</v>
      </c>
      <c r="O746" s="60">
        <v>102.03</v>
      </c>
      <c r="P746" s="237">
        <v>98.986000000000004</v>
      </c>
      <c r="Q746" s="237">
        <v>96.138999999999996</v>
      </c>
      <c r="R746" s="237">
        <v>93.472999999999999</v>
      </c>
      <c r="S746" s="237">
        <v>90.963999999999999</v>
      </c>
      <c r="T746" s="237">
        <v>88.605000000000004</v>
      </c>
      <c r="U746" s="237">
        <v>86.375</v>
      </c>
      <c r="V746" s="237">
        <v>84.263999999999996</v>
      </c>
      <c r="W746" s="237">
        <v>82.263000000000005</v>
      </c>
      <c r="X746" s="237">
        <v>80.361000000000004</v>
      </c>
      <c r="Y746" s="237">
        <v>78.55</v>
      </c>
      <c r="Z746" s="237">
        <v>76.825999999999993</v>
      </c>
      <c r="AA746" s="237">
        <v>75.174000000000007</v>
      </c>
      <c r="AB746" s="237">
        <v>73.602000000000004</v>
      </c>
      <c r="AC746" s="237">
        <v>72.099000000000004</v>
      </c>
      <c r="AD746" s="237">
        <v>70.653999999999996</v>
      </c>
      <c r="AE746" s="237">
        <v>69.268000000000001</v>
      </c>
      <c r="AF746" s="237">
        <v>67.94</v>
      </c>
      <c r="AG746" s="237">
        <v>66.661000000000001</v>
      </c>
      <c r="AH746" s="238">
        <v>65.430999999999997</v>
      </c>
    </row>
    <row r="747" spans="1:34" x14ac:dyDescent="0.25">
      <c r="A747" s="51" t="s">
        <v>1225</v>
      </c>
      <c r="B747" s="177">
        <v>275033</v>
      </c>
      <c r="C747" s="175" t="s">
        <v>674</v>
      </c>
      <c r="D747" s="175">
        <v>63</v>
      </c>
      <c r="E747" s="175">
        <v>94</v>
      </c>
      <c r="F747" s="237">
        <v>564.61</v>
      </c>
      <c r="G747" s="237">
        <v>9243.5</v>
      </c>
      <c r="H747" s="237">
        <v>2801.4690000000001</v>
      </c>
      <c r="I747" s="237">
        <v>4.4980000000000002</v>
      </c>
      <c r="J747" s="237">
        <v>2.339</v>
      </c>
      <c r="K747" s="237">
        <v>5.0000000000000001E-3</v>
      </c>
      <c r="L747" s="237">
        <v>5.0250000000000004</v>
      </c>
      <c r="M747" s="175">
        <v>2000</v>
      </c>
      <c r="N747" s="55">
        <v>10</v>
      </c>
      <c r="O747" s="60">
        <v>2.87</v>
      </c>
      <c r="P747" s="237">
        <v>2.7959999999999998</v>
      </c>
      <c r="Q747" s="237">
        <v>2.7280000000000002</v>
      </c>
      <c r="R747" s="237">
        <v>2.6659999999999999</v>
      </c>
      <c r="S747" s="237">
        <v>2.6030000000000002</v>
      </c>
      <c r="T747" s="237">
        <v>2.5419999999999998</v>
      </c>
      <c r="U747" s="237">
        <v>2.488</v>
      </c>
      <c r="V747" s="237">
        <v>2.4369999999999998</v>
      </c>
      <c r="W747" s="237">
        <v>2.3849999999999998</v>
      </c>
      <c r="X747" s="237">
        <v>2.335</v>
      </c>
      <c r="Y747" s="237">
        <v>2.286</v>
      </c>
      <c r="Z747" s="237">
        <v>2.2389999999999999</v>
      </c>
      <c r="AA747" s="237">
        <v>2.1949999999999998</v>
      </c>
      <c r="AB747" s="237">
        <v>2.1549999999999998</v>
      </c>
      <c r="AC747" s="237">
        <v>2.1150000000000002</v>
      </c>
      <c r="AD747" s="237">
        <v>2.0750000000000002</v>
      </c>
      <c r="AE747" s="237">
        <v>2.0329999999999999</v>
      </c>
      <c r="AF747" s="237">
        <v>1.998</v>
      </c>
      <c r="AG747" s="237">
        <v>1.962</v>
      </c>
      <c r="AH747" s="238">
        <v>1.929</v>
      </c>
    </row>
    <row r="748" spans="1:34" x14ac:dyDescent="0.25">
      <c r="A748" s="51" t="s">
        <v>1225</v>
      </c>
      <c r="B748" s="177">
        <v>275033</v>
      </c>
      <c r="C748" s="175" t="s">
        <v>674</v>
      </c>
      <c r="D748" s="175">
        <v>63</v>
      </c>
      <c r="E748" s="175">
        <v>94</v>
      </c>
      <c r="F748" s="237">
        <v>626.82000000000005</v>
      </c>
      <c r="G748" s="237">
        <v>10699.33</v>
      </c>
      <c r="H748" s="237">
        <v>3246.1190000000001</v>
      </c>
      <c r="I748" s="237">
        <v>8.2680000000000007</v>
      </c>
      <c r="J748" s="237">
        <v>2.6110000000000002</v>
      </c>
      <c r="K748" s="237">
        <v>8.0000000000000002E-3</v>
      </c>
      <c r="L748" s="237">
        <v>5.0309999999999997</v>
      </c>
      <c r="M748" s="175">
        <v>2000</v>
      </c>
      <c r="N748" s="55">
        <v>10</v>
      </c>
      <c r="O748" s="60">
        <v>3.2149999999999999</v>
      </c>
      <c r="P748" s="237">
        <v>3.129</v>
      </c>
      <c r="Q748" s="237">
        <v>3.05</v>
      </c>
      <c r="R748" s="237">
        <v>2.9780000000000002</v>
      </c>
      <c r="S748" s="237">
        <v>2.9089999999999998</v>
      </c>
      <c r="T748" s="237">
        <v>2.8439999999999999</v>
      </c>
      <c r="U748" s="237">
        <v>2.778</v>
      </c>
      <c r="V748" s="237">
        <v>2.7170000000000001</v>
      </c>
      <c r="W748" s="237">
        <v>2.66</v>
      </c>
      <c r="X748" s="237">
        <v>2.6080000000000001</v>
      </c>
      <c r="Y748" s="237">
        <v>2.5579999999999998</v>
      </c>
      <c r="Z748" s="237">
        <v>2.508</v>
      </c>
      <c r="AA748" s="237">
        <v>2.4609999999999999</v>
      </c>
      <c r="AB748" s="237">
        <v>2.4159999999999999</v>
      </c>
      <c r="AC748" s="237">
        <v>2.3719999999999999</v>
      </c>
      <c r="AD748" s="237">
        <v>2.33</v>
      </c>
      <c r="AE748" s="237">
        <v>2.286</v>
      </c>
      <c r="AF748" s="237">
        <v>2.2450000000000001</v>
      </c>
      <c r="AG748" s="237">
        <v>2.2050000000000001</v>
      </c>
      <c r="AH748" s="238">
        <v>2.1669999999999998</v>
      </c>
    </row>
    <row r="749" spans="1:34" ht="15.75" thickBot="1" x14ac:dyDescent="0.3">
      <c r="A749" s="76" t="s">
        <v>1225</v>
      </c>
      <c r="B749" s="146">
        <v>275033</v>
      </c>
      <c r="C749" s="77" t="s">
        <v>674</v>
      </c>
      <c r="D749" s="77">
        <v>63</v>
      </c>
      <c r="E749" s="77">
        <v>94</v>
      </c>
      <c r="F749" s="78">
        <v>756.44</v>
      </c>
      <c r="G749" s="78">
        <v>12568.09</v>
      </c>
      <c r="H749" s="78">
        <v>3816.3139999999999</v>
      </c>
      <c r="I749" s="78">
        <v>2.8439999999999999</v>
      </c>
      <c r="J749" s="78">
        <v>2.9550000000000001</v>
      </c>
      <c r="K749" s="78">
        <v>5.0000000000000001E-3</v>
      </c>
      <c r="L749" s="78">
        <v>5.0350000000000001</v>
      </c>
      <c r="M749" s="77">
        <v>2000</v>
      </c>
      <c r="N749" s="79">
        <v>10</v>
      </c>
      <c r="O749" s="80">
        <v>3.657</v>
      </c>
      <c r="P749" s="78">
        <v>3.5619999999999998</v>
      </c>
      <c r="Q749" s="78">
        <v>3.4740000000000002</v>
      </c>
      <c r="R749" s="78">
        <v>3.3919999999999999</v>
      </c>
      <c r="S749" s="78">
        <v>3.3119999999999998</v>
      </c>
      <c r="T749" s="78">
        <v>3.2349999999999999</v>
      </c>
      <c r="U749" s="78">
        <v>3.1629999999999998</v>
      </c>
      <c r="V749" s="78">
        <v>3.093</v>
      </c>
      <c r="W749" s="78">
        <v>3.0270000000000001</v>
      </c>
      <c r="X749" s="78">
        <v>2.964</v>
      </c>
      <c r="Y749" s="78">
        <v>2.903</v>
      </c>
      <c r="Z749" s="78">
        <v>2.843</v>
      </c>
      <c r="AA749" s="78">
        <v>2.7890000000000001</v>
      </c>
      <c r="AB749" s="78">
        <v>2.7360000000000002</v>
      </c>
      <c r="AC749" s="78">
        <v>2.6840000000000002</v>
      </c>
      <c r="AD749" s="78">
        <v>2.6379999999999999</v>
      </c>
      <c r="AE749" s="78">
        <v>2.5910000000000002</v>
      </c>
      <c r="AF749" s="78">
        <v>2.5449999999999999</v>
      </c>
      <c r="AG749" s="78">
        <v>2.5</v>
      </c>
      <c r="AH749" s="81">
        <v>2.4569999999999999</v>
      </c>
    </row>
  </sheetData>
  <sheetProtection sheet="1" objects="1" scenarios="1"/>
  <phoneticPr fontId="27" type="noConversion"/>
  <conditionalFormatting sqref="I3:I749">
    <cfRule type="cellIs" dxfId="1" priority="1" operator="greaterThan">
      <formula>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D2CD7E-FD72-4537-ADE9-EFC3345D926E}">
  <dimension ref="A1:M251"/>
  <sheetViews>
    <sheetView zoomScale="80" zoomScaleNormal="80" workbookViewId="0">
      <selection activeCell="G244" sqref="G244"/>
    </sheetView>
  </sheetViews>
  <sheetFormatPr defaultRowHeight="15" x14ac:dyDescent="0.25"/>
  <cols>
    <col min="1" max="12" width="20.7109375" customWidth="1"/>
  </cols>
  <sheetData>
    <row r="1" spans="1:13" ht="15.75" x14ac:dyDescent="0.25">
      <c r="A1" s="47" t="s">
        <v>109</v>
      </c>
      <c r="B1" s="140" t="s">
        <v>80</v>
      </c>
      <c r="C1" s="48" t="s">
        <v>160</v>
      </c>
      <c r="D1" s="48" t="s">
        <v>161</v>
      </c>
      <c r="E1" s="48" t="s">
        <v>165</v>
      </c>
      <c r="F1" s="49" t="s">
        <v>162</v>
      </c>
      <c r="G1" s="47" t="s">
        <v>148</v>
      </c>
      <c r="H1" s="48" t="s">
        <v>169</v>
      </c>
      <c r="I1" s="48" t="s">
        <v>170</v>
      </c>
      <c r="J1" s="48" t="s">
        <v>171</v>
      </c>
      <c r="K1" s="48" t="s">
        <v>163</v>
      </c>
      <c r="L1" s="49" t="s">
        <v>173</v>
      </c>
    </row>
    <row r="2" spans="1:13" ht="16.5" thickBot="1" x14ac:dyDescent="0.3">
      <c r="A2" s="12"/>
      <c r="B2" s="137"/>
      <c r="C2" s="13"/>
      <c r="D2" s="13" t="s">
        <v>164</v>
      </c>
      <c r="E2" s="13" t="s">
        <v>166</v>
      </c>
      <c r="F2" s="26" t="s">
        <v>167</v>
      </c>
      <c r="G2" s="12" t="s">
        <v>7</v>
      </c>
      <c r="H2" s="13" t="s">
        <v>168</v>
      </c>
      <c r="I2" s="13" t="s">
        <v>150</v>
      </c>
      <c r="J2" s="13" t="s">
        <v>172</v>
      </c>
      <c r="K2" s="13" t="s">
        <v>150</v>
      </c>
      <c r="L2" s="26" t="s">
        <v>172</v>
      </c>
    </row>
    <row r="3" spans="1:13" x14ac:dyDescent="0.25">
      <c r="A3" s="132" t="s">
        <v>176</v>
      </c>
      <c r="B3" s="141">
        <v>271185</v>
      </c>
      <c r="C3" s="133">
        <v>5604</v>
      </c>
      <c r="D3" s="133">
        <v>300</v>
      </c>
      <c r="E3" s="134">
        <v>0.58845999999999998</v>
      </c>
      <c r="F3" s="135">
        <v>7.0615199999999998</v>
      </c>
      <c r="G3" s="136">
        <v>0.61834</v>
      </c>
      <c r="H3" s="134">
        <v>0.33356999999999998</v>
      </c>
      <c r="I3" s="134">
        <v>4.3439899999999998</v>
      </c>
      <c r="J3" s="134">
        <v>1.74492</v>
      </c>
      <c r="K3" s="134">
        <v>13.96832</v>
      </c>
      <c r="L3" s="135">
        <v>4.00915</v>
      </c>
      <c r="M3" s="138"/>
    </row>
    <row r="4" spans="1:13" x14ac:dyDescent="0.25">
      <c r="A4" s="122" t="s">
        <v>177</v>
      </c>
      <c r="B4" s="142">
        <v>271186</v>
      </c>
      <c r="C4" s="118">
        <v>5605</v>
      </c>
      <c r="D4" s="118">
        <v>300</v>
      </c>
      <c r="E4" s="120">
        <v>0.62180999999999997</v>
      </c>
      <c r="F4" s="123">
        <v>7.4616699999999998</v>
      </c>
      <c r="G4" s="130">
        <v>2.21522</v>
      </c>
      <c r="H4" s="120">
        <v>0.39050000000000001</v>
      </c>
      <c r="I4" s="120">
        <v>2.12066</v>
      </c>
      <c r="J4" s="120">
        <v>1.8734</v>
      </c>
      <c r="K4" s="120">
        <v>12.82755</v>
      </c>
      <c r="L4" s="123">
        <v>4.3360500000000002</v>
      </c>
      <c r="M4" s="138"/>
    </row>
    <row r="5" spans="1:13" x14ac:dyDescent="0.25">
      <c r="A5" s="122" t="s">
        <v>178</v>
      </c>
      <c r="B5" s="142">
        <v>271187</v>
      </c>
      <c r="C5" s="118">
        <v>5606</v>
      </c>
      <c r="D5" s="118">
        <v>300</v>
      </c>
      <c r="E5" s="120">
        <v>0.56908999999999998</v>
      </c>
      <c r="F5" s="123">
        <v>6.8290800000000003</v>
      </c>
      <c r="G5" s="130">
        <v>1.38028</v>
      </c>
      <c r="H5" s="120">
        <v>0.69550999999999996</v>
      </c>
      <c r="I5" s="120">
        <v>8.2000799999999998</v>
      </c>
      <c r="J5" s="120">
        <v>2.6225900000000002</v>
      </c>
      <c r="K5" s="120" t="s">
        <v>675</v>
      </c>
      <c r="L5" s="123" t="s">
        <v>676</v>
      </c>
      <c r="M5" s="139"/>
    </row>
    <row r="6" spans="1:13" x14ac:dyDescent="0.25">
      <c r="A6" s="122" t="s">
        <v>179</v>
      </c>
      <c r="B6" s="142">
        <v>271188</v>
      </c>
      <c r="C6" s="118">
        <v>5607</v>
      </c>
      <c r="D6" s="118">
        <v>300</v>
      </c>
      <c r="E6" s="120">
        <v>0.56032999999999999</v>
      </c>
      <c r="F6" s="123">
        <v>6.7240000000000002</v>
      </c>
      <c r="G6" s="130">
        <v>2.3743799999999999</v>
      </c>
      <c r="H6" s="120">
        <v>0.75175000000000003</v>
      </c>
      <c r="I6" s="120" t="s">
        <v>675</v>
      </c>
      <c r="J6" s="120" t="s">
        <v>676</v>
      </c>
      <c r="K6" s="120">
        <v>15.012890000000001</v>
      </c>
      <c r="L6" s="123">
        <v>5.9492000000000003</v>
      </c>
    </row>
    <row r="7" spans="1:13" x14ac:dyDescent="0.25">
      <c r="A7" s="122" t="s">
        <v>180</v>
      </c>
      <c r="B7" s="142">
        <v>271189</v>
      </c>
      <c r="C7" s="118">
        <v>5608</v>
      </c>
      <c r="D7" s="118">
        <v>300</v>
      </c>
      <c r="E7" s="120">
        <v>0.57459000000000005</v>
      </c>
      <c r="F7" s="123">
        <v>6.89506</v>
      </c>
      <c r="G7" s="130">
        <v>1.18404</v>
      </c>
      <c r="H7" s="120">
        <v>0.78015000000000001</v>
      </c>
      <c r="I7" s="120">
        <v>6.1344500000000002</v>
      </c>
      <c r="J7" s="120">
        <v>2.8850199999999999</v>
      </c>
      <c r="K7" s="120">
        <v>13.39711</v>
      </c>
      <c r="L7" s="123">
        <v>6.1446899999999998</v>
      </c>
    </row>
    <row r="8" spans="1:13" x14ac:dyDescent="0.25">
      <c r="A8" s="122" t="s">
        <v>181</v>
      </c>
      <c r="B8" s="142">
        <v>271190</v>
      </c>
      <c r="C8" s="118">
        <v>5609</v>
      </c>
      <c r="D8" s="118">
        <v>300</v>
      </c>
      <c r="E8" s="120">
        <v>0.58342000000000005</v>
      </c>
      <c r="F8" s="123">
        <v>7.0010300000000001</v>
      </c>
      <c r="G8" s="130">
        <v>1.81609</v>
      </c>
      <c r="H8" s="120">
        <v>0.76517999999999997</v>
      </c>
      <c r="I8" s="120">
        <v>6.5459399999999999</v>
      </c>
      <c r="J8" s="120">
        <v>2.85588</v>
      </c>
      <c r="K8" s="120">
        <v>11.58846</v>
      </c>
      <c r="L8" s="123">
        <v>6.1171199999999999</v>
      </c>
    </row>
    <row r="9" spans="1:13" x14ac:dyDescent="0.25">
      <c r="A9" s="122" t="s">
        <v>182</v>
      </c>
      <c r="B9" s="142">
        <v>271191</v>
      </c>
      <c r="C9" s="118">
        <v>5610</v>
      </c>
      <c r="D9" s="118">
        <v>300</v>
      </c>
      <c r="E9" s="120">
        <v>0.58486000000000005</v>
      </c>
      <c r="F9" s="123">
        <v>7.0183499999999999</v>
      </c>
      <c r="G9" s="130">
        <v>4.2488299999999999</v>
      </c>
      <c r="H9" s="120">
        <v>0.77578000000000003</v>
      </c>
      <c r="I9" s="120">
        <v>8.3021600000000007</v>
      </c>
      <c r="J9" s="120">
        <v>2.7875899999999998</v>
      </c>
      <c r="K9" s="120" t="s">
        <v>675</v>
      </c>
      <c r="L9" s="123" t="s">
        <v>676</v>
      </c>
    </row>
    <row r="10" spans="1:13" x14ac:dyDescent="0.25">
      <c r="A10" s="122" t="s">
        <v>183</v>
      </c>
      <c r="B10" s="142">
        <v>271192</v>
      </c>
      <c r="C10" s="118">
        <v>5611</v>
      </c>
      <c r="D10" s="118">
        <v>300</v>
      </c>
      <c r="E10" s="120">
        <v>0.57352999999999998</v>
      </c>
      <c r="F10" s="123">
        <v>6.8823499999999997</v>
      </c>
      <c r="G10" s="130">
        <v>0.99031000000000002</v>
      </c>
      <c r="H10" s="120">
        <v>0.72321000000000002</v>
      </c>
      <c r="I10" s="120" t="s">
        <v>675</v>
      </c>
      <c r="J10" s="120" t="s">
        <v>676</v>
      </c>
      <c r="K10" s="120">
        <v>15.29604</v>
      </c>
      <c r="L10" s="123">
        <v>5.9129500000000004</v>
      </c>
    </row>
    <row r="11" spans="1:13" x14ac:dyDescent="0.25">
      <c r="A11" s="122" t="s">
        <v>184</v>
      </c>
      <c r="B11" s="142">
        <v>271193</v>
      </c>
      <c r="C11" s="118">
        <v>5612</v>
      </c>
      <c r="D11" s="118">
        <v>300</v>
      </c>
      <c r="E11" s="120">
        <v>0.53288000000000002</v>
      </c>
      <c r="F11" s="123">
        <v>6.3945600000000002</v>
      </c>
      <c r="G11" s="130" t="s">
        <v>675</v>
      </c>
      <c r="H11" s="120" t="s">
        <v>676</v>
      </c>
      <c r="I11" s="120">
        <v>12.30364</v>
      </c>
      <c r="J11" s="120">
        <v>2.8532199999999999</v>
      </c>
      <c r="K11" s="120" t="s">
        <v>675</v>
      </c>
      <c r="L11" s="123" t="s">
        <v>676</v>
      </c>
    </row>
    <row r="12" spans="1:13" x14ac:dyDescent="0.25">
      <c r="A12" s="122" t="s">
        <v>185</v>
      </c>
      <c r="B12" s="142">
        <v>271194</v>
      </c>
      <c r="C12" s="118">
        <v>5613</v>
      </c>
      <c r="D12" s="118">
        <v>300</v>
      </c>
      <c r="E12" s="120">
        <v>0.53442000000000001</v>
      </c>
      <c r="F12" s="123">
        <v>6.4129800000000001</v>
      </c>
      <c r="G12" s="130" t="s">
        <v>675</v>
      </c>
      <c r="H12" s="120" t="s">
        <v>676</v>
      </c>
      <c r="I12" s="120">
        <v>6.8052400000000004</v>
      </c>
      <c r="J12" s="120">
        <v>2.7851300000000001</v>
      </c>
      <c r="K12" s="120" t="s">
        <v>675</v>
      </c>
      <c r="L12" s="123" t="s">
        <v>676</v>
      </c>
    </row>
    <row r="13" spans="1:13" x14ac:dyDescent="0.25">
      <c r="A13" s="122" t="s">
        <v>186</v>
      </c>
      <c r="B13" s="142">
        <v>271195</v>
      </c>
      <c r="C13" s="118">
        <v>5614</v>
      </c>
      <c r="D13" s="118">
        <v>300</v>
      </c>
      <c r="E13" s="120">
        <v>0.56408999999999998</v>
      </c>
      <c r="F13" s="123">
        <v>6.7690599999999996</v>
      </c>
      <c r="G13" s="130">
        <v>1.0464100000000001</v>
      </c>
      <c r="H13" s="120">
        <v>0.75444</v>
      </c>
      <c r="I13" s="120">
        <v>4.9114699999999996</v>
      </c>
      <c r="J13" s="120">
        <v>2.8680099999999999</v>
      </c>
      <c r="K13" s="120">
        <v>9.5565599999999993</v>
      </c>
      <c r="L13" s="123">
        <v>6.1329399999999996</v>
      </c>
    </row>
    <row r="14" spans="1:13" x14ac:dyDescent="0.25">
      <c r="A14" s="122" t="s">
        <v>187</v>
      </c>
      <c r="B14" s="142">
        <v>271196</v>
      </c>
      <c r="C14" s="118">
        <v>5615</v>
      </c>
      <c r="D14" s="118">
        <v>300</v>
      </c>
      <c r="E14" s="120">
        <v>0.56257000000000001</v>
      </c>
      <c r="F14" s="123">
        <v>6.7508600000000003</v>
      </c>
      <c r="G14" s="130">
        <v>1.5728</v>
      </c>
      <c r="H14" s="120">
        <v>0.73636000000000001</v>
      </c>
      <c r="I14" s="120">
        <v>6.26485</v>
      </c>
      <c r="J14" s="120">
        <v>2.7602500000000001</v>
      </c>
      <c r="K14" s="120">
        <v>11.42361</v>
      </c>
      <c r="L14" s="123">
        <v>5.8541299999999996</v>
      </c>
    </row>
    <row r="15" spans="1:13" x14ac:dyDescent="0.25">
      <c r="A15" s="122" t="s">
        <v>188</v>
      </c>
      <c r="B15" s="142">
        <v>271197</v>
      </c>
      <c r="C15" s="118">
        <v>5616</v>
      </c>
      <c r="D15" s="118">
        <v>300</v>
      </c>
      <c r="E15" s="120">
        <v>0.53061000000000003</v>
      </c>
      <c r="F15" s="123">
        <v>6.3673500000000001</v>
      </c>
      <c r="G15" s="130">
        <v>0.82750999999999997</v>
      </c>
      <c r="H15" s="120">
        <v>0.71926999999999996</v>
      </c>
      <c r="I15" s="120">
        <v>6.5738300000000001</v>
      </c>
      <c r="J15" s="120">
        <v>2.6763599999999999</v>
      </c>
      <c r="K15" s="120" t="s">
        <v>675</v>
      </c>
      <c r="L15" s="123" t="s">
        <v>676</v>
      </c>
    </row>
    <row r="16" spans="1:13" x14ac:dyDescent="0.25">
      <c r="A16" s="122" t="s">
        <v>189</v>
      </c>
      <c r="B16" s="142">
        <v>271198</v>
      </c>
      <c r="C16" s="118">
        <v>5617</v>
      </c>
      <c r="D16" s="118">
        <v>300</v>
      </c>
      <c r="E16" s="120">
        <v>0.57525000000000004</v>
      </c>
      <c r="F16" s="123">
        <v>6.90306</v>
      </c>
      <c r="G16" s="130">
        <v>2.6667999999999998</v>
      </c>
      <c r="H16" s="120">
        <v>0.76092000000000004</v>
      </c>
      <c r="I16" s="120">
        <v>5.1012899999999997</v>
      </c>
      <c r="J16" s="120">
        <v>2.72729</v>
      </c>
      <c r="K16" s="120">
        <v>7.9239300000000004</v>
      </c>
      <c r="L16" s="123">
        <v>5.8140499999999999</v>
      </c>
    </row>
    <row r="17" spans="1:12" x14ac:dyDescent="0.25">
      <c r="A17" s="122" t="s">
        <v>190</v>
      </c>
      <c r="B17" s="142">
        <v>271199</v>
      </c>
      <c r="C17" s="118">
        <v>5618</v>
      </c>
      <c r="D17" s="118">
        <v>300</v>
      </c>
      <c r="E17" s="120">
        <v>0.54832999999999998</v>
      </c>
      <c r="F17" s="123">
        <v>6.5800200000000002</v>
      </c>
      <c r="G17" s="130" t="s">
        <v>675</v>
      </c>
      <c r="H17" s="120" t="s">
        <v>676</v>
      </c>
      <c r="I17" s="120">
        <v>12.11036</v>
      </c>
      <c r="J17" s="120">
        <v>3.1282000000000001</v>
      </c>
      <c r="K17" s="120" t="s">
        <v>675</v>
      </c>
      <c r="L17" s="123" t="s">
        <v>676</v>
      </c>
    </row>
    <row r="18" spans="1:12" x14ac:dyDescent="0.25">
      <c r="A18" s="122" t="s">
        <v>191</v>
      </c>
      <c r="B18" s="142">
        <v>271200</v>
      </c>
      <c r="C18" s="118">
        <v>5619</v>
      </c>
      <c r="D18" s="118">
        <v>300</v>
      </c>
      <c r="E18" s="120">
        <v>0.57406999999999997</v>
      </c>
      <c r="F18" s="123">
        <v>6.8888800000000003</v>
      </c>
      <c r="G18" s="130">
        <v>3.6402199999999998</v>
      </c>
      <c r="H18" s="120">
        <v>0.72636999999999996</v>
      </c>
      <c r="I18" s="120">
        <v>4.9316000000000004</v>
      </c>
      <c r="J18" s="120">
        <v>2.62026</v>
      </c>
      <c r="K18" s="120" t="s">
        <v>675</v>
      </c>
      <c r="L18" s="123" t="s">
        <v>676</v>
      </c>
    </row>
    <row r="19" spans="1:12" x14ac:dyDescent="0.25">
      <c r="A19" s="122" t="s">
        <v>192</v>
      </c>
      <c r="B19" s="142">
        <v>271701</v>
      </c>
      <c r="C19" s="118">
        <v>5620</v>
      </c>
      <c r="D19" s="118">
        <v>300</v>
      </c>
      <c r="E19" s="120">
        <v>0.56644000000000005</v>
      </c>
      <c r="F19" s="123">
        <v>6.7972299999999999</v>
      </c>
      <c r="G19" s="130">
        <v>1.12626</v>
      </c>
      <c r="H19" s="120">
        <v>0.71919</v>
      </c>
      <c r="I19" s="120">
        <v>6.5778699999999999</v>
      </c>
      <c r="J19" s="120">
        <v>2.7343299999999999</v>
      </c>
      <c r="K19" s="120">
        <v>21.848980000000001</v>
      </c>
      <c r="L19" s="123">
        <v>5.8260199999999998</v>
      </c>
    </row>
    <row r="20" spans="1:12" x14ac:dyDescent="0.25">
      <c r="A20" s="122" t="s">
        <v>193</v>
      </c>
      <c r="B20" s="142">
        <v>271702</v>
      </c>
      <c r="C20" s="118">
        <v>5621</v>
      </c>
      <c r="D20" s="118">
        <v>300</v>
      </c>
      <c r="E20" s="120">
        <v>0.54096999999999995</v>
      </c>
      <c r="F20" s="123">
        <v>6.4916099999999997</v>
      </c>
      <c r="G20" s="130" t="s">
        <v>675</v>
      </c>
      <c r="H20" s="120" t="s">
        <v>676</v>
      </c>
      <c r="I20" s="120">
        <v>6.6172899999999997</v>
      </c>
      <c r="J20" s="120">
        <v>2.7283300000000001</v>
      </c>
      <c r="K20" s="120" t="s">
        <v>675</v>
      </c>
      <c r="L20" s="123" t="s">
        <v>676</v>
      </c>
    </row>
    <row r="21" spans="1:12" x14ac:dyDescent="0.25">
      <c r="A21" s="122" t="s">
        <v>194</v>
      </c>
      <c r="B21" s="142">
        <v>271703</v>
      </c>
      <c r="C21" s="118">
        <v>5622</v>
      </c>
      <c r="D21" s="118">
        <v>300</v>
      </c>
      <c r="E21" s="120">
        <v>0.50756000000000001</v>
      </c>
      <c r="F21" s="123">
        <v>6.0907099999999996</v>
      </c>
      <c r="G21" s="130">
        <v>0.74239999999999995</v>
      </c>
      <c r="H21" s="120">
        <v>0.73987000000000003</v>
      </c>
      <c r="I21" s="120" t="s">
        <v>675</v>
      </c>
      <c r="J21" s="120" t="s">
        <v>676</v>
      </c>
      <c r="K21" s="120" t="s">
        <v>675</v>
      </c>
      <c r="L21" s="123" t="s">
        <v>676</v>
      </c>
    </row>
    <row r="22" spans="1:12" x14ac:dyDescent="0.25">
      <c r="A22" s="122" t="s">
        <v>195</v>
      </c>
      <c r="B22" s="142">
        <v>271704</v>
      </c>
      <c r="C22" s="118">
        <v>5623</v>
      </c>
      <c r="D22" s="118">
        <v>300</v>
      </c>
      <c r="E22" s="120">
        <v>0.59750999999999999</v>
      </c>
      <c r="F22" s="123">
        <v>7.1701100000000002</v>
      </c>
      <c r="G22" s="130">
        <v>3.3694700000000002</v>
      </c>
      <c r="H22" s="120">
        <v>0.72204000000000002</v>
      </c>
      <c r="I22" s="120">
        <v>4.2236700000000003</v>
      </c>
      <c r="J22" s="120">
        <v>2.5916899999999998</v>
      </c>
      <c r="K22" s="120">
        <v>17.25234</v>
      </c>
      <c r="L22" s="123">
        <v>5.6200200000000002</v>
      </c>
    </row>
    <row r="23" spans="1:12" x14ac:dyDescent="0.25">
      <c r="A23" s="122" t="s">
        <v>196</v>
      </c>
      <c r="B23" s="142">
        <v>271705</v>
      </c>
      <c r="C23" s="118">
        <v>5624</v>
      </c>
      <c r="D23" s="118">
        <v>300</v>
      </c>
      <c r="E23" s="120">
        <v>0.57421999999999995</v>
      </c>
      <c r="F23" s="123">
        <v>6.8906999999999998</v>
      </c>
      <c r="G23" s="130">
        <v>1.8281499999999999</v>
      </c>
      <c r="H23" s="120">
        <v>0.73629</v>
      </c>
      <c r="I23" s="120" t="s">
        <v>675</v>
      </c>
      <c r="J23" s="120" t="s">
        <v>676</v>
      </c>
      <c r="K23" s="120">
        <v>20.461349999999999</v>
      </c>
      <c r="L23" s="123">
        <v>5.9324199999999996</v>
      </c>
    </row>
    <row r="24" spans="1:12" x14ac:dyDescent="0.25">
      <c r="A24" s="122" t="s">
        <v>197</v>
      </c>
      <c r="B24" s="142">
        <v>271706</v>
      </c>
      <c r="C24" s="118">
        <v>5625</v>
      </c>
      <c r="D24" s="118">
        <v>300</v>
      </c>
      <c r="E24" s="120">
        <v>0.5464</v>
      </c>
      <c r="F24" s="123">
        <v>6.5567399999999996</v>
      </c>
      <c r="G24" s="130">
        <v>1.9981100000000001</v>
      </c>
      <c r="H24" s="120">
        <v>0.68408999999999998</v>
      </c>
      <c r="I24" s="120" t="s">
        <v>675</v>
      </c>
      <c r="J24" s="120" t="s">
        <v>676</v>
      </c>
      <c r="K24" s="120">
        <v>6.9894400000000001</v>
      </c>
      <c r="L24" s="123">
        <v>5.4192600000000004</v>
      </c>
    </row>
    <row r="25" spans="1:12" x14ac:dyDescent="0.25">
      <c r="A25" s="124" t="s">
        <v>198</v>
      </c>
      <c r="B25" s="143">
        <v>271707</v>
      </c>
      <c r="C25" s="119">
        <v>5626</v>
      </c>
      <c r="D25" s="119">
        <v>300</v>
      </c>
      <c r="E25" s="121">
        <v>0.58792999999999995</v>
      </c>
      <c r="F25" s="125">
        <v>7.0551199999999996</v>
      </c>
      <c r="G25" s="131">
        <v>4.2613500000000002</v>
      </c>
      <c r="H25" s="121">
        <v>0.79890000000000005</v>
      </c>
      <c r="I25" s="121">
        <v>3.7496499999999999</v>
      </c>
      <c r="J25" s="121">
        <v>2.8537699999999999</v>
      </c>
      <c r="K25" s="121">
        <v>9.1262000000000008</v>
      </c>
      <c r="L25" s="125">
        <v>6.1535099999999998</v>
      </c>
    </row>
    <row r="26" spans="1:12" x14ac:dyDescent="0.25">
      <c r="A26" s="122" t="s">
        <v>199</v>
      </c>
      <c r="B26" s="142">
        <v>271708</v>
      </c>
      <c r="C26" s="118">
        <v>5627</v>
      </c>
      <c r="D26" s="118">
        <v>300</v>
      </c>
      <c r="E26" s="120">
        <v>0.60233999999999999</v>
      </c>
      <c r="F26" s="123">
        <v>7.22811</v>
      </c>
      <c r="G26" s="130">
        <v>1.94624</v>
      </c>
      <c r="H26" s="120">
        <v>0.81047000000000002</v>
      </c>
      <c r="I26" s="120">
        <v>6.1871799999999997</v>
      </c>
      <c r="J26" s="120">
        <v>3.0160200000000001</v>
      </c>
      <c r="K26" s="120" t="s">
        <v>675</v>
      </c>
      <c r="L26" s="123" t="s">
        <v>676</v>
      </c>
    </row>
    <row r="27" spans="1:12" x14ac:dyDescent="0.25">
      <c r="A27" s="122" t="s">
        <v>200</v>
      </c>
      <c r="B27" s="142">
        <v>271709</v>
      </c>
      <c r="C27" s="118">
        <v>5628</v>
      </c>
      <c r="D27" s="118">
        <v>300</v>
      </c>
      <c r="E27" s="120">
        <v>0.57352000000000003</v>
      </c>
      <c r="F27" s="123">
        <v>6.8822000000000001</v>
      </c>
      <c r="G27" s="130">
        <v>2.35358</v>
      </c>
      <c r="H27" s="120">
        <v>0.73294999999999999</v>
      </c>
      <c r="I27" s="120" t="s">
        <v>675</v>
      </c>
      <c r="J27" s="120" t="s">
        <v>676</v>
      </c>
      <c r="K27" s="120" t="s">
        <v>675</v>
      </c>
      <c r="L27" s="123" t="s">
        <v>676</v>
      </c>
    </row>
    <row r="28" spans="1:12" x14ac:dyDescent="0.25">
      <c r="A28" s="122" t="s">
        <v>201</v>
      </c>
      <c r="B28" s="142">
        <v>271710</v>
      </c>
      <c r="C28" s="118">
        <v>5629</v>
      </c>
      <c r="D28" s="118">
        <v>300</v>
      </c>
      <c r="E28" s="120">
        <v>0.56954000000000005</v>
      </c>
      <c r="F28" s="123">
        <v>6.8344800000000001</v>
      </c>
      <c r="G28" s="130">
        <v>0.94633999999999996</v>
      </c>
      <c r="H28" s="120">
        <v>0.72831000000000001</v>
      </c>
      <c r="I28" s="120" t="s">
        <v>675</v>
      </c>
      <c r="J28" s="120" t="s">
        <v>676</v>
      </c>
      <c r="K28" s="120">
        <v>6.5629099999999996</v>
      </c>
      <c r="L28" s="123">
        <v>5.81677</v>
      </c>
    </row>
    <row r="29" spans="1:12" x14ac:dyDescent="0.25">
      <c r="A29" s="122" t="s">
        <v>202</v>
      </c>
      <c r="B29" s="142">
        <v>271711</v>
      </c>
      <c r="C29" s="118">
        <v>5630</v>
      </c>
      <c r="D29" s="118">
        <v>300</v>
      </c>
      <c r="E29" s="120">
        <v>0.53822999999999999</v>
      </c>
      <c r="F29" s="123">
        <v>6.45878</v>
      </c>
      <c r="G29" s="130">
        <v>0.81738999999999995</v>
      </c>
      <c r="H29" s="120">
        <v>0.69289000000000001</v>
      </c>
      <c r="I29" s="120" t="s">
        <v>675</v>
      </c>
      <c r="J29" s="120" t="s">
        <v>676</v>
      </c>
      <c r="K29" s="120">
        <v>13.717180000000001</v>
      </c>
      <c r="L29" s="123">
        <v>5.6919300000000002</v>
      </c>
    </row>
    <row r="30" spans="1:12" x14ac:dyDescent="0.25">
      <c r="A30" s="122" t="s">
        <v>203</v>
      </c>
      <c r="B30" s="142">
        <v>271712</v>
      </c>
      <c r="C30" s="118">
        <v>5631</v>
      </c>
      <c r="D30" s="118">
        <v>300</v>
      </c>
      <c r="E30" s="120">
        <v>0.54620999999999997</v>
      </c>
      <c r="F30" s="123">
        <v>6.5545099999999996</v>
      </c>
      <c r="G30" s="130">
        <v>2.7917399999999999</v>
      </c>
      <c r="H30" s="120">
        <v>0.74158000000000002</v>
      </c>
      <c r="I30" s="120" t="s">
        <v>675</v>
      </c>
      <c r="J30" s="120" t="s">
        <v>676</v>
      </c>
      <c r="K30" s="120" t="s">
        <v>675</v>
      </c>
      <c r="L30" s="123" t="s">
        <v>676</v>
      </c>
    </row>
    <row r="31" spans="1:12" x14ac:dyDescent="0.25">
      <c r="A31" s="122" t="s">
        <v>204</v>
      </c>
      <c r="B31" s="142">
        <v>271713</v>
      </c>
      <c r="C31" s="118">
        <v>5632</v>
      </c>
      <c r="D31" s="118">
        <v>300</v>
      </c>
      <c r="E31" s="120">
        <v>0.55606999999999995</v>
      </c>
      <c r="F31" s="123">
        <v>6.6728699999999996</v>
      </c>
      <c r="G31" s="130">
        <v>4.2156599999999997</v>
      </c>
      <c r="H31" s="120">
        <v>0.78088999999999997</v>
      </c>
      <c r="I31" s="120" t="s">
        <v>675</v>
      </c>
      <c r="J31" s="120" t="s">
        <v>676</v>
      </c>
      <c r="K31" s="120" t="s">
        <v>675</v>
      </c>
      <c r="L31" s="123" t="s">
        <v>676</v>
      </c>
    </row>
    <row r="32" spans="1:12" x14ac:dyDescent="0.25">
      <c r="A32" s="122" t="s">
        <v>205</v>
      </c>
      <c r="B32" s="142">
        <v>271714</v>
      </c>
      <c r="C32" s="118">
        <v>5633</v>
      </c>
      <c r="D32" s="118">
        <v>300</v>
      </c>
      <c r="E32" s="120">
        <v>0.57999000000000001</v>
      </c>
      <c r="F32" s="123">
        <v>6.9599299999999999</v>
      </c>
      <c r="G32" s="130">
        <v>5.3892100000000003</v>
      </c>
      <c r="H32" s="120">
        <v>0.75053000000000003</v>
      </c>
      <c r="I32" s="120">
        <v>8.7528299999999994</v>
      </c>
      <c r="J32" s="120">
        <v>2.6799400000000002</v>
      </c>
      <c r="K32" s="120" t="s">
        <v>675</v>
      </c>
      <c r="L32" s="123" t="s">
        <v>676</v>
      </c>
    </row>
    <row r="33" spans="1:12" x14ac:dyDescent="0.25">
      <c r="A33" s="122" t="s">
        <v>206</v>
      </c>
      <c r="B33" s="142">
        <v>271715</v>
      </c>
      <c r="C33" s="118">
        <v>5634</v>
      </c>
      <c r="D33" s="118">
        <v>300</v>
      </c>
      <c r="E33" s="120">
        <v>0.55074000000000001</v>
      </c>
      <c r="F33" s="123">
        <v>6.6089000000000002</v>
      </c>
      <c r="G33" s="130" t="s">
        <v>675</v>
      </c>
      <c r="H33" s="120" t="s">
        <v>676</v>
      </c>
      <c r="I33" s="120" t="s">
        <v>675</v>
      </c>
      <c r="J33" s="120" t="s">
        <v>676</v>
      </c>
      <c r="K33" s="120">
        <v>22.85163</v>
      </c>
      <c r="L33" s="123">
        <v>6.2335099999999999</v>
      </c>
    </row>
    <row r="34" spans="1:12" x14ac:dyDescent="0.25">
      <c r="A34" s="122" t="s">
        <v>207</v>
      </c>
      <c r="B34" s="142">
        <v>271716</v>
      </c>
      <c r="C34" s="118">
        <v>5635</v>
      </c>
      <c r="D34" s="118">
        <v>300</v>
      </c>
      <c r="E34" s="120">
        <v>0.55247000000000002</v>
      </c>
      <c r="F34" s="123">
        <v>6.6295799999999998</v>
      </c>
      <c r="G34" s="130">
        <v>2.37324</v>
      </c>
      <c r="H34" s="120">
        <v>0.82430000000000003</v>
      </c>
      <c r="I34" s="120" t="s">
        <v>675</v>
      </c>
      <c r="J34" s="120" t="s">
        <v>676</v>
      </c>
      <c r="K34" s="120">
        <v>8.4632199999999997</v>
      </c>
      <c r="L34" s="123">
        <v>6.3800600000000003</v>
      </c>
    </row>
    <row r="35" spans="1:12" x14ac:dyDescent="0.25">
      <c r="A35" s="122" t="s">
        <v>208</v>
      </c>
      <c r="B35" s="142">
        <v>271717</v>
      </c>
      <c r="C35" s="118">
        <v>5636</v>
      </c>
      <c r="D35" s="118">
        <v>300</v>
      </c>
      <c r="E35" s="120">
        <v>0.53313999999999995</v>
      </c>
      <c r="F35" s="123">
        <v>6.3976899999999999</v>
      </c>
      <c r="G35" s="130" t="s">
        <v>675</v>
      </c>
      <c r="H35" s="120" t="s">
        <v>676</v>
      </c>
      <c r="I35" s="120">
        <v>3.0998399999999999</v>
      </c>
      <c r="J35" s="120">
        <v>2.7425000000000002</v>
      </c>
      <c r="K35" s="120" t="s">
        <v>675</v>
      </c>
      <c r="L35" s="123" t="s">
        <v>676</v>
      </c>
    </row>
    <row r="36" spans="1:12" x14ac:dyDescent="0.25">
      <c r="A36" s="122" t="s">
        <v>209</v>
      </c>
      <c r="B36" s="142">
        <v>271718</v>
      </c>
      <c r="C36" s="118">
        <v>5637</v>
      </c>
      <c r="D36" s="118">
        <v>300</v>
      </c>
      <c r="E36" s="120">
        <v>0.57608000000000004</v>
      </c>
      <c r="F36" s="123">
        <v>6.91296</v>
      </c>
      <c r="G36" s="130" t="s">
        <v>675</v>
      </c>
      <c r="H36" s="120" t="s">
        <v>676</v>
      </c>
      <c r="I36" s="120">
        <v>15.59205</v>
      </c>
      <c r="J36" s="120">
        <v>3.0145300000000002</v>
      </c>
      <c r="K36" s="120" t="s">
        <v>675</v>
      </c>
      <c r="L36" s="123" t="s">
        <v>676</v>
      </c>
    </row>
    <row r="37" spans="1:12" x14ac:dyDescent="0.25">
      <c r="A37" s="122" t="s">
        <v>210</v>
      </c>
      <c r="B37" s="142">
        <v>271719</v>
      </c>
      <c r="C37" s="118">
        <v>5638</v>
      </c>
      <c r="D37" s="118">
        <v>300</v>
      </c>
      <c r="E37" s="120">
        <v>0.58718999999999999</v>
      </c>
      <c r="F37" s="123">
        <v>7.0462400000000001</v>
      </c>
      <c r="G37" s="130">
        <v>2.6422300000000001</v>
      </c>
      <c r="H37" s="120">
        <v>0.78444999999999998</v>
      </c>
      <c r="I37" s="120">
        <v>7.1487499999999997</v>
      </c>
      <c r="J37" s="120">
        <v>2.9031600000000002</v>
      </c>
      <c r="K37" s="120">
        <v>15.660410000000001</v>
      </c>
      <c r="L37" s="123">
        <v>6.2762599999999997</v>
      </c>
    </row>
    <row r="38" spans="1:12" x14ac:dyDescent="0.25">
      <c r="A38" s="122" t="s">
        <v>211</v>
      </c>
      <c r="B38" s="142">
        <v>271720</v>
      </c>
      <c r="C38" s="118">
        <v>5639</v>
      </c>
      <c r="D38" s="118">
        <v>300</v>
      </c>
      <c r="E38" s="120">
        <v>0.55833999999999995</v>
      </c>
      <c r="F38" s="123">
        <v>6.7001299999999997</v>
      </c>
      <c r="G38" s="130">
        <v>1.29681</v>
      </c>
      <c r="H38" s="120">
        <v>0.73777999999999999</v>
      </c>
      <c r="I38" s="120">
        <v>5.2225000000000001</v>
      </c>
      <c r="J38" s="120">
        <v>2.7405400000000002</v>
      </c>
      <c r="K38" s="120" t="s">
        <v>675</v>
      </c>
      <c r="L38" s="123" t="s">
        <v>676</v>
      </c>
    </row>
    <row r="39" spans="1:12" x14ac:dyDescent="0.25">
      <c r="A39" s="122" t="s">
        <v>212</v>
      </c>
      <c r="B39" s="142">
        <v>271721</v>
      </c>
      <c r="C39" s="118">
        <v>5640</v>
      </c>
      <c r="D39" s="118">
        <v>300</v>
      </c>
      <c r="E39" s="120">
        <v>0.54767999999999994</v>
      </c>
      <c r="F39" s="123">
        <v>6.5720999999999998</v>
      </c>
      <c r="G39" s="130">
        <v>1.39012</v>
      </c>
      <c r="H39" s="120">
        <v>0.75019999999999998</v>
      </c>
      <c r="I39" s="120" t="s">
        <v>675</v>
      </c>
      <c r="J39" s="120" t="s">
        <v>676</v>
      </c>
      <c r="K39" s="120">
        <v>12.525270000000001</v>
      </c>
      <c r="L39" s="123">
        <v>6.1440799999999998</v>
      </c>
    </row>
    <row r="40" spans="1:12" x14ac:dyDescent="0.25">
      <c r="A40" s="122" t="s">
        <v>213</v>
      </c>
      <c r="B40" s="142">
        <v>271722</v>
      </c>
      <c r="C40" s="118">
        <v>5641</v>
      </c>
      <c r="D40" s="118">
        <v>300</v>
      </c>
      <c r="E40" s="120">
        <v>0.53571999999999997</v>
      </c>
      <c r="F40" s="123">
        <v>6.4286300000000001</v>
      </c>
      <c r="G40" s="130">
        <v>1.38392</v>
      </c>
      <c r="H40" s="120">
        <v>0.72187000000000001</v>
      </c>
      <c r="I40" s="120" t="s">
        <v>675</v>
      </c>
      <c r="J40" s="120" t="s">
        <v>676</v>
      </c>
      <c r="K40" s="120">
        <v>16.154260000000001</v>
      </c>
      <c r="L40" s="123">
        <v>5.7911900000000003</v>
      </c>
    </row>
    <row r="41" spans="1:12" x14ac:dyDescent="0.25">
      <c r="A41" s="122" t="s">
        <v>214</v>
      </c>
      <c r="B41" s="142">
        <v>271723</v>
      </c>
      <c r="C41" s="118">
        <v>5642</v>
      </c>
      <c r="D41" s="118">
        <v>300</v>
      </c>
      <c r="E41" s="120">
        <v>0.53308</v>
      </c>
      <c r="F41" s="123">
        <v>6.3969199999999997</v>
      </c>
      <c r="G41" s="130" t="s">
        <v>675</v>
      </c>
      <c r="H41" s="120" t="s">
        <v>676</v>
      </c>
      <c r="I41" s="120" t="s">
        <v>675</v>
      </c>
      <c r="J41" s="120" t="s">
        <v>676</v>
      </c>
      <c r="K41" s="120">
        <v>21.38428</v>
      </c>
      <c r="L41" s="123">
        <v>6.2328700000000001</v>
      </c>
    </row>
    <row r="42" spans="1:12" x14ac:dyDescent="0.25">
      <c r="A42" s="122" t="s">
        <v>215</v>
      </c>
      <c r="B42" s="142">
        <v>271724</v>
      </c>
      <c r="C42" s="118">
        <v>5643</v>
      </c>
      <c r="D42" s="118">
        <v>300</v>
      </c>
      <c r="E42" s="120">
        <v>0.53905000000000003</v>
      </c>
      <c r="F42" s="123">
        <v>6.4686500000000002</v>
      </c>
      <c r="G42" s="130">
        <v>1.4825699999999999</v>
      </c>
      <c r="H42" s="120">
        <v>0.70438000000000001</v>
      </c>
      <c r="I42" s="120">
        <v>6.1369800000000003</v>
      </c>
      <c r="J42" s="120">
        <v>2.6175000000000002</v>
      </c>
      <c r="K42" s="120" t="s">
        <v>675</v>
      </c>
      <c r="L42" s="123" t="s">
        <v>676</v>
      </c>
    </row>
    <row r="43" spans="1:12" x14ac:dyDescent="0.25">
      <c r="A43" s="122" t="s">
        <v>216</v>
      </c>
      <c r="B43" s="142">
        <v>271725</v>
      </c>
      <c r="C43" s="118">
        <v>5644</v>
      </c>
      <c r="D43" s="118">
        <v>300</v>
      </c>
      <c r="E43" s="120">
        <v>0.54581000000000002</v>
      </c>
      <c r="F43" s="123">
        <v>6.5497500000000004</v>
      </c>
      <c r="G43" s="130">
        <v>1.0127699999999999</v>
      </c>
      <c r="H43" s="120">
        <v>0.80886999999999998</v>
      </c>
      <c r="I43" s="120">
        <v>8.6258900000000001</v>
      </c>
      <c r="J43" s="120">
        <v>3.0119099999999999</v>
      </c>
      <c r="K43" s="120" t="s">
        <v>675</v>
      </c>
      <c r="L43" s="123" t="s">
        <v>676</v>
      </c>
    </row>
    <row r="44" spans="1:12" x14ac:dyDescent="0.25">
      <c r="A44" s="122" t="s">
        <v>217</v>
      </c>
      <c r="B44" s="142">
        <v>271726</v>
      </c>
      <c r="C44" s="118">
        <v>5645</v>
      </c>
      <c r="D44" s="118">
        <v>300</v>
      </c>
      <c r="E44" s="120">
        <v>0.57694999999999996</v>
      </c>
      <c r="F44" s="123">
        <v>6.9234099999999996</v>
      </c>
      <c r="G44" s="130">
        <v>1.7617799999999999</v>
      </c>
      <c r="H44" s="120">
        <v>0.76314000000000004</v>
      </c>
      <c r="I44" s="120">
        <v>10.75864</v>
      </c>
      <c r="J44" s="120">
        <v>2.8596699999999999</v>
      </c>
      <c r="K44" s="120">
        <v>9.5057500000000008</v>
      </c>
      <c r="L44" s="123">
        <v>6.0436800000000002</v>
      </c>
    </row>
    <row r="45" spans="1:12" x14ac:dyDescent="0.25">
      <c r="A45" s="122" t="s">
        <v>218</v>
      </c>
      <c r="B45" s="142">
        <v>271727</v>
      </c>
      <c r="C45" s="118">
        <v>5646</v>
      </c>
      <c r="D45" s="118">
        <v>300</v>
      </c>
      <c r="E45" s="120">
        <v>0.50580999999999998</v>
      </c>
      <c r="F45" s="123">
        <v>6.0697599999999996</v>
      </c>
      <c r="G45" s="130" t="s">
        <v>675</v>
      </c>
      <c r="H45" s="120" t="s">
        <v>676</v>
      </c>
      <c r="I45" s="120" t="s">
        <v>675</v>
      </c>
      <c r="J45" s="120" t="s">
        <v>676</v>
      </c>
      <c r="K45" s="120" t="s">
        <v>675</v>
      </c>
      <c r="L45" s="123" t="s">
        <v>676</v>
      </c>
    </row>
    <row r="46" spans="1:12" x14ac:dyDescent="0.25">
      <c r="A46" s="122" t="s">
        <v>219</v>
      </c>
      <c r="B46" s="142">
        <v>271728</v>
      </c>
      <c r="C46" s="118">
        <v>5647</v>
      </c>
      <c r="D46" s="118">
        <v>300</v>
      </c>
      <c r="E46" s="120">
        <v>0.52024000000000004</v>
      </c>
      <c r="F46" s="123">
        <v>6.2429199999999998</v>
      </c>
      <c r="G46" s="130" t="s">
        <v>675</v>
      </c>
      <c r="H46" s="120" t="s">
        <v>676</v>
      </c>
      <c r="I46" s="120">
        <v>9.9206699999999994</v>
      </c>
      <c r="J46" s="120">
        <v>2.4361799999999998</v>
      </c>
      <c r="K46" s="120" t="s">
        <v>675</v>
      </c>
      <c r="L46" s="123" t="s">
        <v>676</v>
      </c>
    </row>
    <row r="47" spans="1:12" x14ac:dyDescent="0.25">
      <c r="A47" s="122" t="s">
        <v>220</v>
      </c>
      <c r="B47" s="142">
        <v>271729</v>
      </c>
      <c r="C47" s="118">
        <v>5648</v>
      </c>
      <c r="D47" s="118">
        <v>300</v>
      </c>
      <c r="E47" s="120">
        <v>0.53888000000000003</v>
      </c>
      <c r="F47" s="123">
        <v>6.4666100000000002</v>
      </c>
      <c r="G47" s="130" t="s">
        <v>675</v>
      </c>
      <c r="H47" s="120" t="s">
        <v>676</v>
      </c>
      <c r="I47" s="120">
        <v>4.8645800000000001</v>
      </c>
      <c r="J47" s="120">
        <v>2.94787</v>
      </c>
      <c r="K47" s="120">
        <v>7.2062900000000001</v>
      </c>
      <c r="L47" s="123">
        <v>6.3186299999999997</v>
      </c>
    </row>
    <row r="48" spans="1:12" x14ac:dyDescent="0.25">
      <c r="A48" s="122" t="s">
        <v>221</v>
      </c>
      <c r="B48" s="142">
        <v>271730</v>
      </c>
      <c r="C48" s="118">
        <v>5649</v>
      </c>
      <c r="D48" s="118">
        <v>300</v>
      </c>
      <c r="E48" s="120">
        <v>0.54042999999999997</v>
      </c>
      <c r="F48" s="123">
        <v>6.4851700000000001</v>
      </c>
      <c r="G48" s="130">
        <v>0.85941000000000001</v>
      </c>
      <c r="H48" s="120">
        <v>0.74356999999999995</v>
      </c>
      <c r="I48" s="120" t="s">
        <v>675</v>
      </c>
      <c r="J48" s="120" t="s">
        <v>676</v>
      </c>
      <c r="K48" s="120">
        <v>14.37008</v>
      </c>
      <c r="L48" s="123">
        <v>5.9356900000000001</v>
      </c>
    </row>
    <row r="49" spans="1:12" x14ac:dyDescent="0.25">
      <c r="A49" s="122" t="s">
        <v>222</v>
      </c>
      <c r="B49" s="142">
        <v>271731</v>
      </c>
      <c r="C49" s="118">
        <v>5650</v>
      </c>
      <c r="D49" s="118">
        <v>300</v>
      </c>
      <c r="E49" s="120">
        <v>0.57716999999999996</v>
      </c>
      <c r="F49" s="123">
        <v>6.9260599999999997</v>
      </c>
      <c r="G49" s="130">
        <v>2.7136999999999998</v>
      </c>
      <c r="H49" s="120">
        <v>0.77700000000000002</v>
      </c>
      <c r="I49" s="120">
        <v>4.61205</v>
      </c>
      <c r="J49" s="120">
        <v>2.8191700000000002</v>
      </c>
      <c r="K49" s="120" t="s">
        <v>675</v>
      </c>
      <c r="L49" s="123" t="s">
        <v>676</v>
      </c>
    </row>
    <row r="50" spans="1:12" x14ac:dyDescent="0.25">
      <c r="A50" s="122" t="s">
        <v>223</v>
      </c>
      <c r="B50" s="142">
        <v>271732</v>
      </c>
      <c r="C50" s="118">
        <v>5651</v>
      </c>
      <c r="D50" s="118">
        <v>300</v>
      </c>
      <c r="E50" s="120">
        <v>0.62478999999999996</v>
      </c>
      <c r="F50" s="123">
        <v>7.4974999999999996</v>
      </c>
      <c r="G50" s="130">
        <v>4.6489200000000004</v>
      </c>
      <c r="H50" s="120">
        <v>0.85426999999999997</v>
      </c>
      <c r="I50" s="120">
        <v>5.2699600000000002</v>
      </c>
      <c r="J50" s="120">
        <v>3.0954600000000001</v>
      </c>
      <c r="K50" s="120">
        <v>11.90122</v>
      </c>
      <c r="L50" s="123">
        <v>6.6218899999999996</v>
      </c>
    </row>
    <row r="51" spans="1:12" x14ac:dyDescent="0.25">
      <c r="A51" s="122" t="s">
        <v>224</v>
      </c>
      <c r="B51" s="142">
        <v>271733</v>
      </c>
      <c r="C51" s="118">
        <v>5652</v>
      </c>
      <c r="D51" s="118">
        <v>300</v>
      </c>
      <c r="E51" s="120">
        <v>0.55345</v>
      </c>
      <c r="F51" s="123">
        <v>6.6413500000000001</v>
      </c>
      <c r="G51" s="130" t="s">
        <v>675</v>
      </c>
      <c r="H51" s="120" t="s">
        <v>676</v>
      </c>
      <c r="I51" s="120">
        <v>5.4808899999999996</v>
      </c>
      <c r="J51" s="120">
        <v>2.8109500000000001</v>
      </c>
      <c r="K51" s="120">
        <v>6.1110699999999998</v>
      </c>
      <c r="L51" s="123">
        <v>6.0711599999999999</v>
      </c>
    </row>
    <row r="52" spans="1:12" x14ac:dyDescent="0.25">
      <c r="A52" s="122" t="s">
        <v>225</v>
      </c>
      <c r="B52" s="142">
        <v>271734</v>
      </c>
      <c r="C52" s="118">
        <v>5653</v>
      </c>
      <c r="D52" s="118">
        <v>300</v>
      </c>
      <c r="E52" s="120">
        <v>0.60123000000000004</v>
      </c>
      <c r="F52" s="123">
        <v>7.2147800000000002</v>
      </c>
      <c r="G52" s="130">
        <v>4.3488800000000003</v>
      </c>
      <c r="H52" s="120">
        <v>0.82955999999999996</v>
      </c>
      <c r="I52" s="120">
        <v>7.4662100000000002</v>
      </c>
      <c r="J52" s="120">
        <v>2.9506199999999998</v>
      </c>
      <c r="K52" s="120">
        <v>12.3012</v>
      </c>
      <c r="L52" s="123">
        <v>6.31351</v>
      </c>
    </row>
    <row r="53" spans="1:12" x14ac:dyDescent="0.25">
      <c r="A53" s="122" t="s">
        <v>226</v>
      </c>
      <c r="B53" s="142">
        <v>271735</v>
      </c>
      <c r="C53" s="118">
        <v>5654</v>
      </c>
      <c r="D53" s="118">
        <v>300</v>
      </c>
      <c r="E53" s="120">
        <v>0.57006000000000001</v>
      </c>
      <c r="F53" s="123">
        <v>6.8407600000000004</v>
      </c>
      <c r="G53" s="130">
        <v>2.4493399999999999</v>
      </c>
      <c r="H53" s="120">
        <v>0.76373000000000002</v>
      </c>
      <c r="I53" s="120">
        <v>3.6742900000000001</v>
      </c>
      <c r="J53" s="120">
        <v>2.8213900000000001</v>
      </c>
      <c r="K53" s="120" t="s">
        <v>675</v>
      </c>
      <c r="L53" s="123" t="s">
        <v>676</v>
      </c>
    </row>
    <row r="54" spans="1:12" x14ac:dyDescent="0.25">
      <c r="A54" s="122" t="s">
        <v>227</v>
      </c>
      <c r="B54" s="142">
        <v>271736</v>
      </c>
      <c r="C54" s="118">
        <v>5656</v>
      </c>
      <c r="D54" s="118">
        <v>300</v>
      </c>
      <c r="E54" s="120">
        <v>0.81369000000000002</v>
      </c>
      <c r="F54" s="123">
        <v>9.7643299999999993</v>
      </c>
      <c r="G54" s="130">
        <v>2.24926</v>
      </c>
      <c r="H54" s="120">
        <v>0.43497999999999998</v>
      </c>
      <c r="I54" s="120">
        <v>15.873989999999999</v>
      </c>
      <c r="J54" s="120">
        <v>2.2499500000000001</v>
      </c>
      <c r="K54" s="120">
        <v>25.679320000000001</v>
      </c>
      <c r="L54" s="123">
        <v>5.0271600000000003</v>
      </c>
    </row>
    <row r="55" spans="1:12" x14ac:dyDescent="0.25">
      <c r="A55" s="122" t="s">
        <v>228</v>
      </c>
      <c r="B55" s="142">
        <v>271737</v>
      </c>
      <c r="C55" s="118">
        <v>5657</v>
      </c>
      <c r="D55" s="118">
        <v>300</v>
      </c>
      <c r="E55" s="120">
        <v>0.86375999999999997</v>
      </c>
      <c r="F55" s="123">
        <v>10.3652</v>
      </c>
      <c r="G55" s="130">
        <v>4.6680999999999999</v>
      </c>
      <c r="H55" s="120">
        <v>0.45577000000000001</v>
      </c>
      <c r="I55" s="120">
        <v>11.440810000000001</v>
      </c>
      <c r="J55" s="120">
        <v>2.1922799999999998</v>
      </c>
      <c r="K55" s="120">
        <v>34.569679999999998</v>
      </c>
      <c r="L55" s="123">
        <v>5.0280199999999997</v>
      </c>
    </row>
    <row r="56" spans="1:12" x14ac:dyDescent="0.25">
      <c r="A56" s="122" t="s">
        <v>229</v>
      </c>
      <c r="B56" s="142">
        <v>271738</v>
      </c>
      <c r="C56" s="118">
        <v>5658</v>
      </c>
      <c r="D56" s="118">
        <v>300</v>
      </c>
      <c r="E56" s="120">
        <v>0.84494000000000002</v>
      </c>
      <c r="F56" s="123">
        <v>10.1393</v>
      </c>
      <c r="G56" s="130">
        <v>3.45214</v>
      </c>
      <c r="H56" s="120">
        <v>0.46183999999999997</v>
      </c>
      <c r="I56" s="120">
        <v>6.4919200000000004</v>
      </c>
      <c r="J56" s="120">
        <v>2.2521</v>
      </c>
      <c r="K56" s="120">
        <v>47.810510000000001</v>
      </c>
      <c r="L56" s="123">
        <v>5.2287100000000004</v>
      </c>
    </row>
    <row r="57" spans="1:12" x14ac:dyDescent="0.25">
      <c r="A57" s="122" t="s">
        <v>230</v>
      </c>
      <c r="B57" s="142">
        <v>271739</v>
      </c>
      <c r="C57" s="118">
        <v>5659</v>
      </c>
      <c r="D57" s="118">
        <v>300</v>
      </c>
      <c r="E57" s="120">
        <v>0.81788000000000005</v>
      </c>
      <c r="F57" s="123">
        <v>9.8145900000000008</v>
      </c>
      <c r="G57" s="130">
        <v>3.34029</v>
      </c>
      <c r="H57" s="120">
        <v>0.45046999999999998</v>
      </c>
      <c r="I57" s="120">
        <v>11.027670000000001</v>
      </c>
      <c r="J57" s="120">
        <v>2.1838299999999999</v>
      </c>
      <c r="K57" s="120">
        <v>30.64714</v>
      </c>
      <c r="L57" s="123">
        <v>5.02285</v>
      </c>
    </row>
    <row r="58" spans="1:12" x14ac:dyDescent="0.25">
      <c r="A58" s="122" t="s">
        <v>231</v>
      </c>
      <c r="B58" s="142">
        <v>271740</v>
      </c>
      <c r="C58" s="118">
        <v>5660</v>
      </c>
      <c r="D58" s="118">
        <v>300</v>
      </c>
      <c r="E58" s="120">
        <v>0.56425000000000003</v>
      </c>
      <c r="F58" s="123">
        <v>6.7710400000000002</v>
      </c>
      <c r="G58" s="130" t="s">
        <v>675</v>
      </c>
      <c r="H58" s="120" t="s">
        <v>676</v>
      </c>
      <c r="I58" s="120" t="s">
        <v>675</v>
      </c>
      <c r="J58" s="120" t="s">
        <v>676</v>
      </c>
      <c r="K58" s="120">
        <v>7.2498399999999998</v>
      </c>
      <c r="L58" s="123">
        <v>4.0428300000000004</v>
      </c>
    </row>
    <row r="59" spans="1:12" x14ac:dyDescent="0.25">
      <c r="A59" s="122" t="s">
        <v>232</v>
      </c>
      <c r="B59" s="142">
        <v>271741</v>
      </c>
      <c r="C59" s="118">
        <v>5661</v>
      </c>
      <c r="D59" s="118">
        <v>300</v>
      </c>
      <c r="E59" s="120">
        <v>0.53439999999999999</v>
      </c>
      <c r="F59" s="123">
        <v>6.4127999999999998</v>
      </c>
      <c r="G59" s="130" t="s">
        <v>675</v>
      </c>
      <c r="H59" s="120" t="s">
        <v>676</v>
      </c>
      <c r="I59" s="120">
        <v>6.0263</v>
      </c>
      <c r="J59" s="120">
        <v>2.9506600000000001</v>
      </c>
      <c r="K59" s="120" t="s">
        <v>675</v>
      </c>
      <c r="L59" s="123" t="s">
        <v>676</v>
      </c>
    </row>
    <row r="60" spans="1:12" x14ac:dyDescent="0.25">
      <c r="A60" s="122" t="s">
        <v>233</v>
      </c>
      <c r="B60" s="142">
        <v>271742</v>
      </c>
      <c r="C60" s="118">
        <v>5662</v>
      </c>
      <c r="D60" s="118">
        <v>300</v>
      </c>
      <c r="E60" s="120">
        <v>0.52669999999999995</v>
      </c>
      <c r="F60" s="123">
        <v>6.3204500000000001</v>
      </c>
      <c r="G60" s="130" t="s">
        <v>675</v>
      </c>
      <c r="H60" s="120" t="s">
        <v>676</v>
      </c>
      <c r="I60" s="120" t="s">
        <v>675</v>
      </c>
      <c r="J60" s="120" t="s">
        <v>676</v>
      </c>
      <c r="K60" s="120" t="s">
        <v>675</v>
      </c>
      <c r="L60" s="123" t="s">
        <v>676</v>
      </c>
    </row>
    <row r="61" spans="1:12" x14ac:dyDescent="0.25">
      <c r="A61" s="122" t="s">
        <v>234</v>
      </c>
      <c r="B61" s="142">
        <v>271743</v>
      </c>
      <c r="C61" s="118">
        <v>5663</v>
      </c>
      <c r="D61" s="118">
        <v>300</v>
      </c>
      <c r="E61" s="120">
        <v>0.56130999999999998</v>
      </c>
      <c r="F61" s="123">
        <v>6.7357199999999997</v>
      </c>
      <c r="G61" s="130">
        <v>2.4416000000000002</v>
      </c>
      <c r="H61" s="120">
        <v>0.81967000000000001</v>
      </c>
      <c r="I61" s="120" t="s">
        <v>675</v>
      </c>
      <c r="J61" s="120" t="s">
        <v>676</v>
      </c>
      <c r="K61" s="120">
        <v>10.147220000000001</v>
      </c>
      <c r="L61" s="123">
        <v>6.4156300000000002</v>
      </c>
    </row>
    <row r="62" spans="1:12" x14ac:dyDescent="0.25">
      <c r="A62" s="122" t="s">
        <v>235</v>
      </c>
      <c r="B62" s="142">
        <v>271744</v>
      </c>
      <c r="C62" s="118">
        <v>5664</v>
      </c>
      <c r="D62" s="118">
        <v>300</v>
      </c>
      <c r="E62" s="120">
        <v>0.55530000000000002</v>
      </c>
      <c r="F62" s="123">
        <v>6.6636199999999999</v>
      </c>
      <c r="G62" s="130">
        <v>2.59104</v>
      </c>
      <c r="H62" s="120">
        <v>0.73214999999999997</v>
      </c>
      <c r="I62" s="120">
        <v>7.8843399999999999</v>
      </c>
      <c r="J62" s="120">
        <v>2.7505000000000002</v>
      </c>
      <c r="K62" s="120" t="s">
        <v>675</v>
      </c>
      <c r="L62" s="123" t="s">
        <v>676</v>
      </c>
    </row>
    <row r="63" spans="1:12" x14ac:dyDescent="0.25">
      <c r="A63" s="122" t="s">
        <v>236</v>
      </c>
      <c r="B63" s="142">
        <v>271745</v>
      </c>
      <c r="C63" s="118">
        <v>5665</v>
      </c>
      <c r="D63" s="118">
        <v>300</v>
      </c>
      <c r="E63" s="120">
        <v>0.53783999999999998</v>
      </c>
      <c r="F63" s="123">
        <v>6.4540899999999999</v>
      </c>
      <c r="G63" s="130" t="s">
        <v>675</v>
      </c>
      <c r="H63" s="120" t="s">
        <v>676</v>
      </c>
      <c r="I63" s="120" t="s">
        <v>675</v>
      </c>
      <c r="J63" s="120" t="s">
        <v>676</v>
      </c>
      <c r="K63" s="120" t="s">
        <v>675</v>
      </c>
      <c r="L63" s="123" t="s">
        <v>676</v>
      </c>
    </row>
    <row r="64" spans="1:12" x14ac:dyDescent="0.25">
      <c r="A64" s="122" t="s">
        <v>237</v>
      </c>
      <c r="B64" s="142">
        <v>271746</v>
      </c>
      <c r="C64" s="118">
        <v>5666</v>
      </c>
      <c r="D64" s="118">
        <v>300</v>
      </c>
      <c r="E64" s="120">
        <v>0.56098000000000003</v>
      </c>
      <c r="F64" s="123">
        <v>6.7317799999999997</v>
      </c>
      <c r="G64" s="130">
        <v>2.5079500000000001</v>
      </c>
      <c r="H64" s="120">
        <v>0.76</v>
      </c>
      <c r="I64" s="120" t="s">
        <v>675</v>
      </c>
      <c r="J64" s="120" t="s">
        <v>676</v>
      </c>
      <c r="K64" s="120">
        <v>10.03004</v>
      </c>
      <c r="L64" s="123">
        <v>5.9954900000000002</v>
      </c>
    </row>
    <row r="65" spans="1:12" x14ac:dyDescent="0.25">
      <c r="A65" s="122" t="s">
        <v>238</v>
      </c>
      <c r="B65" s="142">
        <v>271747</v>
      </c>
      <c r="C65" s="118">
        <v>5667</v>
      </c>
      <c r="D65" s="118">
        <v>300</v>
      </c>
      <c r="E65" s="120">
        <v>0.55896000000000001</v>
      </c>
      <c r="F65" s="123">
        <v>6.7075500000000003</v>
      </c>
      <c r="G65" s="130">
        <v>2.3379599999999998</v>
      </c>
      <c r="H65" s="120">
        <v>0.79712000000000005</v>
      </c>
      <c r="I65" s="120">
        <v>5.7930999999999999</v>
      </c>
      <c r="J65" s="120">
        <v>2.8885999999999998</v>
      </c>
      <c r="K65" s="120" t="s">
        <v>675</v>
      </c>
      <c r="L65" s="123" t="s">
        <v>676</v>
      </c>
    </row>
    <row r="66" spans="1:12" x14ac:dyDescent="0.25">
      <c r="A66" s="122" t="s">
        <v>239</v>
      </c>
      <c r="B66" s="142">
        <v>271748</v>
      </c>
      <c r="C66" s="118">
        <v>5668</v>
      </c>
      <c r="D66" s="118">
        <v>300</v>
      </c>
      <c r="E66" s="120">
        <v>0.57443</v>
      </c>
      <c r="F66" s="123">
        <v>6.8930999999999996</v>
      </c>
      <c r="G66" s="130">
        <v>2.3787099999999999</v>
      </c>
      <c r="H66" s="120">
        <v>0.75553999999999999</v>
      </c>
      <c r="I66" s="120">
        <v>3.9106399999999999</v>
      </c>
      <c r="J66" s="120">
        <v>2.7414000000000001</v>
      </c>
      <c r="K66" s="120">
        <v>6.9724500000000003</v>
      </c>
      <c r="L66" s="123">
        <v>5.8987499999999997</v>
      </c>
    </row>
    <row r="67" spans="1:12" x14ac:dyDescent="0.25">
      <c r="A67" s="122" t="s">
        <v>240</v>
      </c>
      <c r="B67" s="142">
        <v>271749</v>
      </c>
      <c r="C67" s="118">
        <v>5669</v>
      </c>
      <c r="D67" s="118">
        <v>300</v>
      </c>
      <c r="E67" s="120">
        <v>0.55935999999999997</v>
      </c>
      <c r="F67" s="123">
        <v>6.7123499999999998</v>
      </c>
      <c r="G67" s="130">
        <v>1.22261</v>
      </c>
      <c r="H67" s="120">
        <v>0.73211000000000004</v>
      </c>
      <c r="I67" s="120">
        <v>7.4101100000000004</v>
      </c>
      <c r="J67" s="120">
        <v>2.8178100000000001</v>
      </c>
      <c r="K67" s="120" t="s">
        <v>675</v>
      </c>
      <c r="L67" s="123" t="s">
        <v>676</v>
      </c>
    </row>
    <row r="68" spans="1:12" x14ac:dyDescent="0.25">
      <c r="A68" s="122" t="s">
        <v>241</v>
      </c>
      <c r="B68" s="142">
        <v>271750</v>
      </c>
      <c r="C68" s="118">
        <v>5670</v>
      </c>
      <c r="D68" s="118">
        <v>300</v>
      </c>
      <c r="E68" s="120">
        <v>0.55115999999999998</v>
      </c>
      <c r="F68" s="123">
        <v>6.6139700000000001</v>
      </c>
      <c r="G68" s="130" t="s">
        <v>675</v>
      </c>
      <c r="H68" s="120" t="s">
        <v>676</v>
      </c>
      <c r="I68" s="120">
        <v>7.9019199999999996</v>
      </c>
      <c r="J68" s="120">
        <v>2.52522</v>
      </c>
      <c r="K68" s="120" t="s">
        <v>675</v>
      </c>
      <c r="L68" s="123" t="s">
        <v>676</v>
      </c>
    </row>
    <row r="69" spans="1:12" x14ac:dyDescent="0.25">
      <c r="A69" s="122" t="s">
        <v>242</v>
      </c>
      <c r="B69" s="142">
        <v>271751</v>
      </c>
      <c r="C69" s="118">
        <v>5671</v>
      </c>
      <c r="D69" s="118">
        <v>300</v>
      </c>
      <c r="E69" s="120">
        <v>0.54817000000000005</v>
      </c>
      <c r="F69" s="123">
        <v>6.5780399999999997</v>
      </c>
      <c r="G69" s="130">
        <v>2.2474400000000001</v>
      </c>
      <c r="H69" s="120">
        <v>0.70460999999999996</v>
      </c>
      <c r="I69" s="120">
        <v>4.5587799999999996</v>
      </c>
      <c r="J69" s="120">
        <v>2.57511</v>
      </c>
      <c r="K69" s="120" t="s">
        <v>675</v>
      </c>
      <c r="L69" s="123" t="s">
        <v>676</v>
      </c>
    </row>
    <row r="70" spans="1:12" x14ac:dyDescent="0.25">
      <c r="A70" s="122" t="s">
        <v>243</v>
      </c>
      <c r="B70" s="142">
        <v>271752</v>
      </c>
      <c r="C70" s="118">
        <v>5672</v>
      </c>
      <c r="D70" s="118">
        <v>300</v>
      </c>
      <c r="E70" s="120">
        <v>0.57521999999999995</v>
      </c>
      <c r="F70" s="123">
        <v>6.9025800000000004</v>
      </c>
      <c r="G70" s="130">
        <v>4.0662200000000004</v>
      </c>
      <c r="H70" s="120">
        <v>0.83606000000000003</v>
      </c>
      <c r="I70" s="120" t="s">
        <v>675</v>
      </c>
      <c r="J70" s="120" t="s">
        <v>676</v>
      </c>
      <c r="K70" s="120" t="s">
        <v>675</v>
      </c>
      <c r="L70" s="123" t="s">
        <v>676</v>
      </c>
    </row>
    <row r="71" spans="1:12" x14ac:dyDescent="0.25">
      <c r="A71" s="122" t="s">
        <v>244</v>
      </c>
      <c r="B71" s="142">
        <v>271753</v>
      </c>
      <c r="C71" s="118">
        <v>5673</v>
      </c>
      <c r="D71" s="118">
        <v>300</v>
      </c>
      <c r="E71" s="120">
        <v>0.54896</v>
      </c>
      <c r="F71" s="123">
        <v>6.5875599999999999</v>
      </c>
      <c r="G71" s="130">
        <v>2.5051600000000001</v>
      </c>
      <c r="H71" s="120">
        <v>0.77710999999999997</v>
      </c>
      <c r="I71" s="120" t="s">
        <v>675</v>
      </c>
      <c r="J71" s="120" t="s">
        <v>676</v>
      </c>
      <c r="K71" s="120">
        <v>9.9833599999999993</v>
      </c>
      <c r="L71" s="123">
        <v>6.2417499999999997</v>
      </c>
    </row>
    <row r="72" spans="1:12" x14ac:dyDescent="0.25">
      <c r="A72" s="122" t="s">
        <v>245</v>
      </c>
      <c r="B72" s="142">
        <v>271754</v>
      </c>
      <c r="C72" s="118">
        <v>5674</v>
      </c>
      <c r="D72" s="118">
        <v>300</v>
      </c>
      <c r="E72" s="120">
        <v>0.64964999999999995</v>
      </c>
      <c r="F72" s="123">
        <v>7.7958400000000001</v>
      </c>
      <c r="G72" s="130">
        <v>3.19021</v>
      </c>
      <c r="H72" s="120">
        <v>0.83064000000000004</v>
      </c>
      <c r="I72" s="120">
        <v>14.72415</v>
      </c>
      <c r="J72" s="120">
        <v>3.0897800000000002</v>
      </c>
      <c r="K72" s="120">
        <v>12.622920000000001</v>
      </c>
      <c r="L72" s="123">
        <v>6.5035499999999997</v>
      </c>
    </row>
    <row r="73" spans="1:12" x14ac:dyDescent="0.25">
      <c r="A73" s="122" t="s">
        <v>246</v>
      </c>
      <c r="B73" s="142">
        <v>271755</v>
      </c>
      <c r="C73" s="118">
        <v>5675</v>
      </c>
      <c r="D73" s="118">
        <v>300</v>
      </c>
      <c r="E73" s="120">
        <v>0.58767999999999998</v>
      </c>
      <c r="F73" s="123">
        <v>7.0521399999999996</v>
      </c>
      <c r="G73" s="130">
        <v>2.1101200000000002</v>
      </c>
      <c r="H73" s="120">
        <v>0.91354999999999997</v>
      </c>
      <c r="I73" s="120">
        <v>9.0117799999999999</v>
      </c>
      <c r="J73" s="120">
        <v>3.3960400000000002</v>
      </c>
      <c r="K73" s="120" t="s">
        <v>675</v>
      </c>
      <c r="L73" s="123" t="s">
        <v>676</v>
      </c>
    </row>
    <row r="74" spans="1:12" x14ac:dyDescent="0.25">
      <c r="A74" s="122" t="s">
        <v>247</v>
      </c>
      <c r="B74" s="142">
        <v>271756</v>
      </c>
      <c r="C74" s="118">
        <v>5676</v>
      </c>
      <c r="D74" s="118">
        <v>300</v>
      </c>
      <c r="E74" s="120">
        <v>0.52302000000000004</v>
      </c>
      <c r="F74" s="123">
        <v>6.2762599999999997</v>
      </c>
      <c r="G74" s="130" t="s">
        <v>675</v>
      </c>
      <c r="H74" s="120" t="s">
        <v>676</v>
      </c>
      <c r="I74" s="120">
        <v>3.2738700000000001</v>
      </c>
      <c r="J74" s="120">
        <v>2.4528099999999999</v>
      </c>
      <c r="K74" s="120" t="s">
        <v>675</v>
      </c>
      <c r="L74" s="123" t="s">
        <v>676</v>
      </c>
    </row>
    <row r="75" spans="1:12" x14ac:dyDescent="0.25">
      <c r="A75" s="122" t="s">
        <v>248</v>
      </c>
      <c r="B75" s="142">
        <v>271757</v>
      </c>
      <c r="C75" s="118">
        <v>5677</v>
      </c>
      <c r="D75" s="118">
        <v>300</v>
      </c>
      <c r="E75" s="120">
        <v>0.53807000000000005</v>
      </c>
      <c r="F75" s="123">
        <v>6.4568099999999999</v>
      </c>
      <c r="G75" s="130" t="s">
        <v>675</v>
      </c>
      <c r="H75" s="120" t="s">
        <v>676</v>
      </c>
      <c r="I75" s="120">
        <v>8.4485899999999994</v>
      </c>
      <c r="J75" s="120">
        <v>2.86178</v>
      </c>
      <c r="K75" s="120" t="s">
        <v>675</v>
      </c>
      <c r="L75" s="123" t="s">
        <v>676</v>
      </c>
    </row>
    <row r="76" spans="1:12" x14ac:dyDescent="0.25">
      <c r="A76" s="122" t="s">
        <v>249</v>
      </c>
      <c r="B76" s="142">
        <v>271758</v>
      </c>
      <c r="C76" s="118">
        <v>5678</v>
      </c>
      <c r="D76" s="118">
        <v>300</v>
      </c>
      <c r="E76" s="120">
        <v>0.50617000000000001</v>
      </c>
      <c r="F76" s="123">
        <v>6.07402</v>
      </c>
      <c r="G76" s="130" t="s">
        <v>675</v>
      </c>
      <c r="H76" s="120" t="s">
        <v>676</v>
      </c>
      <c r="I76" s="120" t="s">
        <v>675</v>
      </c>
      <c r="J76" s="120" t="s">
        <v>676</v>
      </c>
      <c r="K76" s="120" t="s">
        <v>675</v>
      </c>
      <c r="L76" s="123" t="s">
        <v>676</v>
      </c>
    </row>
    <row r="77" spans="1:12" x14ac:dyDescent="0.25">
      <c r="A77" s="122" t="s">
        <v>250</v>
      </c>
      <c r="B77" s="142">
        <v>271759</v>
      </c>
      <c r="C77" s="118">
        <v>5679</v>
      </c>
      <c r="D77" s="118">
        <v>300</v>
      </c>
      <c r="E77" s="120">
        <v>0.54183000000000003</v>
      </c>
      <c r="F77" s="123">
        <v>6.5019400000000003</v>
      </c>
      <c r="G77" s="130">
        <v>1.13774</v>
      </c>
      <c r="H77" s="120">
        <v>0.67869999999999997</v>
      </c>
      <c r="I77" s="120" t="s">
        <v>675</v>
      </c>
      <c r="J77" s="120" t="s">
        <v>676</v>
      </c>
      <c r="K77" s="120" t="s">
        <v>675</v>
      </c>
      <c r="L77" s="123" t="s">
        <v>676</v>
      </c>
    </row>
    <row r="78" spans="1:12" x14ac:dyDescent="0.25">
      <c r="A78" s="122" t="s">
        <v>251</v>
      </c>
      <c r="B78" s="142">
        <v>271760</v>
      </c>
      <c r="C78" s="118">
        <v>5680</v>
      </c>
      <c r="D78" s="118">
        <v>300</v>
      </c>
      <c r="E78" s="120">
        <v>0.62673999999999996</v>
      </c>
      <c r="F78" s="123">
        <v>7.5208700000000004</v>
      </c>
      <c r="G78" s="130">
        <v>2.1554700000000002</v>
      </c>
      <c r="H78" s="120">
        <v>0.84030000000000005</v>
      </c>
      <c r="I78" s="120">
        <v>14.58548</v>
      </c>
      <c r="J78" s="120">
        <v>3.1776399999999998</v>
      </c>
      <c r="K78" s="120">
        <v>7.4665900000000001</v>
      </c>
      <c r="L78" s="123">
        <v>6.6451399999999996</v>
      </c>
    </row>
    <row r="79" spans="1:12" x14ac:dyDescent="0.25">
      <c r="A79" s="122" t="s">
        <v>252</v>
      </c>
      <c r="B79" s="142">
        <v>271761</v>
      </c>
      <c r="C79" s="118">
        <v>5681</v>
      </c>
      <c r="D79" s="118">
        <v>300</v>
      </c>
      <c r="E79" s="120">
        <v>0.54852999999999996</v>
      </c>
      <c r="F79" s="123">
        <v>6.5823499999999999</v>
      </c>
      <c r="G79" s="130" t="s">
        <v>675</v>
      </c>
      <c r="H79" s="120" t="s">
        <v>676</v>
      </c>
      <c r="I79" s="120">
        <v>3.0737199999999998</v>
      </c>
      <c r="J79" s="120">
        <v>2.7722099999999998</v>
      </c>
      <c r="K79" s="120">
        <v>6.5492800000000004</v>
      </c>
      <c r="L79" s="123">
        <v>5.9743899999999996</v>
      </c>
    </row>
    <row r="80" spans="1:12" x14ac:dyDescent="0.25">
      <c r="A80" s="122" t="s">
        <v>253</v>
      </c>
      <c r="B80" s="142">
        <v>271762</v>
      </c>
      <c r="C80" s="118">
        <v>5682</v>
      </c>
      <c r="D80" s="118">
        <v>300</v>
      </c>
      <c r="E80" s="120">
        <v>0.53273000000000004</v>
      </c>
      <c r="F80" s="123">
        <v>6.3927500000000004</v>
      </c>
      <c r="G80" s="130" t="s">
        <v>675</v>
      </c>
      <c r="H80" s="120" t="s">
        <v>676</v>
      </c>
      <c r="I80" s="120" t="s">
        <v>675</v>
      </c>
      <c r="J80" s="120" t="s">
        <v>676</v>
      </c>
      <c r="K80" s="120">
        <v>24.949750000000002</v>
      </c>
      <c r="L80" s="123">
        <v>6.0145400000000002</v>
      </c>
    </row>
    <row r="81" spans="1:12" x14ac:dyDescent="0.25">
      <c r="A81" s="122" t="s">
        <v>254</v>
      </c>
      <c r="B81" s="142">
        <v>271763</v>
      </c>
      <c r="C81" s="118">
        <v>5683</v>
      </c>
      <c r="D81" s="118">
        <v>300</v>
      </c>
      <c r="E81" s="120">
        <v>0.55125999999999997</v>
      </c>
      <c r="F81" s="123">
        <v>6.6150900000000004</v>
      </c>
      <c r="G81" s="130">
        <v>3.1145800000000001</v>
      </c>
      <c r="H81" s="120">
        <v>0.81843999999999995</v>
      </c>
      <c r="I81" s="120" t="s">
        <v>675</v>
      </c>
      <c r="J81" s="120" t="s">
        <v>676</v>
      </c>
      <c r="K81" s="120" t="s">
        <v>675</v>
      </c>
      <c r="L81" s="123" t="s">
        <v>676</v>
      </c>
    </row>
    <row r="82" spans="1:12" x14ac:dyDescent="0.25">
      <c r="A82" s="122" t="s">
        <v>255</v>
      </c>
      <c r="B82" s="142">
        <v>271764</v>
      </c>
      <c r="C82" s="118">
        <v>5684</v>
      </c>
      <c r="D82" s="118">
        <v>300</v>
      </c>
      <c r="E82" s="120">
        <v>0.55254000000000003</v>
      </c>
      <c r="F82" s="123">
        <v>6.6304800000000004</v>
      </c>
      <c r="G82" s="130">
        <v>3.20933</v>
      </c>
      <c r="H82" s="120">
        <v>0.68096000000000001</v>
      </c>
      <c r="I82" s="120">
        <v>8.6226400000000005</v>
      </c>
      <c r="J82" s="120">
        <v>2.5170699999999999</v>
      </c>
      <c r="K82" s="120" t="s">
        <v>675</v>
      </c>
      <c r="L82" s="123" t="s">
        <v>676</v>
      </c>
    </row>
    <row r="83" spans="1:12" x14ac:dyDescent="0.25">
      <c r="A83" s="122" t="s">
        <v>256</v>
      </c>
      <c r="B83" s="142">
        <v>271765</v>
      </c>
      <c r="C83" s="118">
        <v>5685</v>
      </c>
      <c r="D83" s="118">
        <v>300</v>
      </c>
      <c r="E83" s="120">
        <v>0.51266</v>
      </c>
      <c r="F83" s="123">
        <v>6.15191</v>
      </c>
      <c r="G83" s="130" t="s">
        <v>675</v>
      </c>
      <c r="H83" s="120" t="s">
        <v>676</v>
      </c>
      <c r="I83" s="120">
        <v>3.3345899999999999</v>
      </c>
      <c r="J83" s="120">
        <v>2.9039999999999999</v>
      </c>
      <c r="K83" s="120">
        <v>13.549149999999999</v>
      </c>
      <c r="L83" s="123">
        <v>6.2165400000000002</v>
      </c>
    </row>
    <row r="84" spans="1:12" x14ac:dyDescent="0.25">
      <c r="A84" s="122" t="s">
        <v>257</v>
      </c>
      <c r="B84" s="142">
        <v>271766</v>
      </c>
      <c r="C84" s="118">
        <v>5686</v>
      </c>
      <c r="D84" s="118">
        <v>300</v>
      </c>
      <c r="E84" s="120">
        <v>0.49813000000000002</v>
      </c>
      <c r="F84" s="123">
        <v>5.9775700000000001</v>
      </c>
      <c r="G84" s="130" t="s">
        <v>675</v>
      </c>
      <c r="H84" s="120" t="s">
        <v>676</v>
      </c>
      <c r="I84" s="120" t="s">
        <v>675</v>
      </c>
      <c r="J84" s="120" t="s">
        <v>676</v>
      </c>
      <c r="K84" s="120" t="s">
        <v>675</v>
      </c>
      <c r="L84" s="123" t="s">
        <v>676</v>
      </c>
    </row>
    <row r="85" spans="1:12" x14ac:dyDescent="0.25">
      <c r="A85" s="122" t="s">
        <v>258</v>
      </c>
      <c r="B85" s="142">
        <v>271767</v>
      </c>
      <c r="C85" s="118">
        <v>5687</v>
      </c>
      <c r="D85" s="118">
        <v>300</v>
      </c>
      <c r="E85" s="120">
        <v>0.56018999999999997</v>
      </c>
      <c r="F85" s="123">
        <v>6.7223100000000002</v>
      </c>
      <c r="G85" s="130">
        <v>1.90469</v>
      </c>
      <c r="H85" s="120">
        <v>0.81877999999999995</v>
      </c>
      <c r="I85" s="120" t="s">
        <v>675</v>
      </c>
      <c r="J85" s="120" t="s">
        <v>676</v>
      </c>
      <c r="K85" s="120">
        <v>8.4081200000000003</v>
      </c>
      <c r="L85" s="123">
        <v>6.6802099999999998</v>
      </c>
    </row>
    <row r="86" spans="1:12" x14ac:dyDescent="0.25">
      <c r="A86" s="122" t="s">
        <v>259</v>
      </c>
      <c r="B86" s="142">
        <v>271768</v>
      </c>
      <c r="C86" s="118">
        <v>5688</v>
      </c>
      <c r="D86" s="118">
        <v>300</v>
      </c>
      <c r="E86" s="120">
        <v>0.54459999999999997</v>
      </c>
      <c r="F86" s="123">
        <v>6.5351600000000003</v>
      </c>
      <c r="G86" s="130">
        <v>2.23156</v>
      </c>
      <c r="H86" s="120">
        <v>0.68149999999999999</v>
      </c>
      <c r="I86" s="120">
        <v>4.0535899999999998</v>
      </c>
      <c r="J86" s="120">
        <v>2.4882300000000002</v>
      </c>
      <c r="K86" s="120" t="s">
        <v>675</v>
      </c>
      <c r="L86" s="123" t="s">
        <v>676</v>
      </c>
    </row>
    <row r="87" spans="1:12" x14ac:dyDescent="0.25">
      <c r="A87" s="122" t="s">
        <v>260</v>
      </c>
      <c r="B87" s="142">
        <v>271769</v>
      </c>
      <c r="C87" s="118">
        <v>5689</v>
      </c>
      <c r="D87" s="118">
        <v>300</v>
      </c>
      <c r="E87" s="120">
        <v>0.54561000000000004</v>
      </c>
      <c r="F87" s="123">
        <v>6.5473800000000004</v>
      </c>
      <c r="G87" s="130" t="s">
        <v>675</v>
      </c>
      <c r="H87" s="120" t="s">
        <v>676</v>
      </c>
      <c r="I87" s="120">
        <v>4.984</v>
      </c>
      <c r="J87" s="120">
        <v>2.7121300000000002</v>
      </c>
      <c r="K87" s="120">
        <v>6.3407400000000003</v>
      </c>
      <c r="L87" s="123">
        <v>5.8922800000000004</v>
      </c>
    </row>
    <row r="88" spans="1:12" x14ac:dyDescent="0.25">
      <c r="A88" s="122" t="s">
        <v>261</v>
      </c>
      <c r="B88" s="142">
        <v>271770</v>
      </c>
      <c r="C88" s="118">
        <v>5690</v>
      </c>
      <c r="D88" s="118">
        <v>300</v>
      </c>
      <c r="E88" s="120">
        <v>0.51749999999999996</v>
      </c>
      <c r="F88" s="123">
        <v>6.2100600000000004</v>
      </c>
      <c r="G88" s="130">
        <v>0.95643</v>
      </c>
      <c r="H88" s="120">
        <v>0.68518000000000001</v>
      </c>
      <c r="I88" s="120" t="s">
        <v>675</v>
      </c>
      <c r="J88" s="120" t="s">
        <v>676</v>
      </c>
      <c r="K88" s="120" t="s">
        <v>675</v>
      </c>
      <c r="L88" s="123" t="s">
        <v>676</v>
      </c>
    </row>
    <row r="89" spans="1:12" x14ac:dyDescent="0.25">
      <c r="A89" s="122" t="s">
        <v>262</v>
      </c>
      <c r="B89" s="142">
        <v>271771</v>
      </c>
      <c r="C89" s="118">
        <v>5691</v>
      </c>
      <c r="D89" s="118">
        <v>300</v>
      </c>
      <c r="E89" s="120">
        <v>0.53142</v>
      </c>
      <c r="F89" s="123">
        <v>6.3770600000000002</v>
      </c>
      <c r="G89" s="130" t="s">
        <v>675</v>
      </c>
      <c r="H89" s="120" t="s">
        <v>676</v>
      </c>
      <c r="I89" s="120">
        <v>5.6290899999999997</v>
      </c>
      <c r="J89" s="120">
        <v>2.8361700000000001</v>
      </c>
      <c r="K89" s="120" t="s">
        <v>675</v>
      </c>
      <c r="L89" s="123" t="s">
        <v>676</v>
      </c>
    </row>
    <row r="90" spans="1:12" x14ac:dyDescent="0.25">
      <c r="A90" s="122" t="s">
        <v>263</v>
      </c>
      <c r="B90" s="142">
        <v>271772</v>
      </c>
      <c r="C90" s="118">
        <v>5692</v>
      </c>
      <c r="D90" s="118">
        <v>300</v>
      </c>
      <c r="E90" s="120">
        <v>0.53778000000000004</v>
      </c>
      <c r="F90" s="123">
        <v>6.4532999999999996</v>
      </c>
      <c r="G90" s="130" t="s">
        <v>675</v>
      </c>
      <c r="H90" s="120" t="s">
        <v>676</v>
      </c>
      <c r="I90" s="120" t="s">
        <v>675</v>
      </c>
      <c r="J90" s="120" t="s">
        <v>676</v>
      </c>
      <c r="K90" s="120" t="s">
        <v>675</v>
      </c>
      <c r="L90" s="123" t="s">
        <v>676</v>
      </c>
    </row>
    <row r="91" spans="1:12" x14ac:dyDescent="0.25">
      <c r="A91" s="122" t="s">
        <v>264</v>
      </c>
      <c r="B91" s="142">
        <v>271773</v>
      </c>
      <c r="C91" s="118">
        <v>5693</v>
      </c>
      <c r="D91" s="118">
        <v>300</v>
      </c>
      <c r="E91" s="120">
        <v>0.49645</v>
      </c>
      <c r="F91" s="123">
        <v>5.9573499999999999</v>
      </c>
      <c r="G91" s="130" t="s">
        <v>675</v>
      </c>
      <c r="H91" s="120" t="s">
        <v>676</v>
      </c>
      <c r="I91" s="120" t="s">
        <v>675</v>
      </c>
      <c r="J91" s="120" t="s">
        <v>676</v>
      </c>
      <c r="K91" s="120" t="s">
        <v>675</v>
      </c>
      <c r="L91" s="123" t="s">
        <v>676</v>
      </c>
    </row>
    <row r="92" spans="1:12" x14ac:dyDescent="0.25">
      <c r="A92" s="122" t="s">
        <v>265</v>
      </c>
      <c r="B92" s="142">
        <v>271774</v>
      </c>
      <c r="C92" s="118">
        <v>5694</v>
      </c>
      <c r="D92" s="118">
        <v>300</v>
      </c>
      <c r="E92" s="120">
        <v>0.58438999999999997</v>
      </c>
      <c r="F92" s="123">
        <v>7.0126499999999998</v>
      </c>
      <c r="G92" s="130">
        <v>0.89012999999999998</v>
      </c>
      <c r="H92" s="120">
        <v>0.76865000000000006</v>
      </c>
      <c r="I92" s="120" t="s">
        <v>675</v>
      </c>
      <c r="J92" s="120" t="s">
        <v>676</v>
      </c>
      <c r="K92" s="120">
        <v>22.144179999999999</v>
      </c>
      <c r="L92" s="123">
        <v>6.2160500000000001</v>
      </c>
    </row>
    <row r="93" spans="1:12" x14ac:dyDescent="0.25">
      <c r="A93" s="122" t="s">
        <v>266</v>
      </c>
      <c r="B93" s="142">
        <v>271775</v>
      </c>
      <c r="C93" s="118">
        <v>5695</v>
      </c>
      <c r="D93" s="118">
        <v>300</v>
      </c>
      <c r="E93" s="120">
        <v>0.48118</v>
      </c>
      <c r="F93" s="123">
        <v>5.7741699999999998</v>
      </c>
      <c r="G93" s="130" t="s">
        <v>675</v>
      </c>
      <c r="H93" s="120" t="s">
        <v>676</v>
      </c>
      <c r="I93" s="120">
        <v>3.4195099999999998</v>
      </c>
      <c r="J93" s="120">
        <v>2.8955700000000002</v>
      </c>
      <c r="K93" s="120" t="s">
        <v>675</v>
      </c>
      <c r="L93" s="123" t="s">
        <v>676</v>
      </c>
    </row>
    <row r="94" spans="1:12" x14ac:dyDescent="0.25">
      <c r="A94" s="122" t="s">
        <v>267</v>
      </c>
      <c r="B94" s="142">
        <v>271776</v>
      </c>
      <c r="C94" s="118">
        <v>5696</v>
      </c>
      <c r="D94" s="118">
        <v>300</v>
      </c>
      <c r="E94" s="120">
        <v>0.47149999999999997</v>
      </c>
      <c r="F94" s="123">
        <v>5.6580399999999997</v>
      </c>
      <c r="G94" s="130" t="s">
        <v>675</v>
      </c>
      <c r="H94" s="120" t="s">
        <v>676</v>
      </c>
      <c r="I94" s="120" t="s">
        <v>675</v>
      </c>
      <c r="J94" s="120" t="s">
        <v>676</v>
      </c>
      <c r="K94" s="120" t="s">
        <v>675</v>
      </c>
      <c r="L94" s="123" t="s">
        <v>676</v>
      </c>
    </row>
    <row r="95" spans="1:12" x14ac:dyDescent="0.25">
      <c r="A95" s="122" t="s">
        <v>268</v>
      </c>
      <c r="B95" s="142">
        <v>271777</v>
      </c>
      <c r="C95" s="118">
        <v>5697</v>
      </c>
      <c r="D95" s="118">
        <v>300</v>
      </c>
      <c r="E95" s="120">
        <v>0.50555000000000005</v>
      </c>
      <c r="F95" s="123">
        <v>6.0665699999999996</v>
      </c>
      <c r="G95" s="130" t="s">
        <v>675</v>
      </c>
      <c r="H95" s="120" t="s">
        <v>676</v>
      </c>
      <c r="I95" s="120" t="s">
        <v>675</v>
      </c>
      <c r="J95" s="120" t="s">
        <v>676</v>
      </c>
      <c r="K95" s="120">
        <v>9.63049</v>
      </c>
      <c r="L95" s="123">
        <v>5.3506299999999998</v>
      </c>
    </row>
    <row r="96" spans="1:12" x14ac:dyDescent="0.25">
      <c r="A96" s="122" t="s">
        <v>269</v>
      </c>
      <c r="B96" s="142">
        <v>271778</v>
      </c>
      <c r="C96" s="118">
        <v>5698</v>
      </c>
      <c r="D96" s="118">
        <v>300</v>
      </c>
      <c r="E96" s="120">
        <v>0.51336999999999999</v>
      </c>
      <c r="F96" s="123">
        <v>6.1604400000000004</v>
      </c>
      <c r="G96" s="130" t="s">
        <v>675</v>
      </c>
      <c r="H96" s="120" t="s">
        <v>676</v>
      </c>
      <c r="I96" s="120" t="s">
        <v>675</v>
      </c>
      <c r="J96" s="120" t="s">
        <v>676</v>
      </c>
      <c r="K96" s="120">
        <v>9.3590699999999991</v>
      </c>
      <c r="L96" s="123">
        <v>5.7259000000000002</v>
      </c>
    </row>
    <row r="97" spans="1:12" x14ac:dyDescent="0.25">
      <c r="A97" s="122" t="s">
        <v>270</v>
      </c>
      <c r="B97" s="142">
        <v>271779</v>
      </c>
      <c r="C97" s="118">
        <v>5699</v>
      </c>
      <c r="D97" s="118">
        <v>300</v>
      </c>
      <c r="E97" s="120">
        <v>0.49460999999999999</v>
      </c>
      <c r="F97" s="123">
        <v>5.9353400000000001</v>
      </c>
      <c r="G97" s="130" t="s">
        <v>675</v>
      </c>
      <c r="H97" s="120" t="s">
        <v>676</v>
      </c>
      <c r="I97" s="120" t="s">
        <v>675</v>
      </c>
      <c r="J97" s="120" t="s">
        <v>676</v>
      </c>
      <c r="K97" s="120" t="s">
        <v>675</v>
      </c>
      <c r="L97" s="123" t="s">
        <v>676</v>
      </c>
    </row>
    <row r="98" spans="1:12" x14ac:dyDescent="0.25">
      <c r="A98" s="122" t="s">
        <v>271</v>
      </c>
      <c r="B98" s="142">
        <v>271780</v>
      </c>
      <c r="C98" s="118">
        <v>5700</v>
      </c>
      <c r="D98" s="118">
        <v>300</v>
      </c>
      <c r="E98" s="120">
        <v>0.51568000000000003</v>
      </c>
      <c r="F98" s="123">
        <v>6.18811</v>
      </c>
      <c r="G98" s="130">
        <v>1.8662700000000001</v>
      </c>
      <c r="H98" s="120">
        <v>0.75866</v>
      </c>
      <c r="I98" s="120" t="s">
        <v>675</v>
      </c>
      <c r="J98" s="120" t="s">
        <v>676</v>
      </c>
      <c r="K98" s="120" t="s">
        <v>675</v>
      </c>
      <c r="L98" s="123" t="s">
        <v>676</v>
      </c>
    </row>
    <row r="99" spans="1:12" x14ac:dyDescent="0.25">
      <c r="A99" s="122" t="s">
        <v>272</v>
      </c>
      <c r="B99" s="142">
        <v>271781</v>
      </c>
      <c r="C99" s="118">
        <v>5701</v>
      </c>
      <c r="D99" s="118">
        <v>300</v>
      </c>
      <c r="E99" s="120">
        <v>0.49002000000000001</v>
      </c>
      <c r="F99" s="123">
        <v>5.8802700000000003</v>
      </c>
      <c r="G99" s="130" t="s">
        <v>675</v>
      </c>
      <c r="H99" s="120" t="s">
        <v>676</v>
      </c>
      <c r="I99" s="120" t="s">
        <v>675</v>
      </c>
      <c r="J99" s="120" t="s">
        <v>676</v>
      </c>
      <c r="K99" s="120">
        <v>11.907109999999999</v>
      </c>
      <c r="L99" s="123">
        <v>5.4458099999999998</v>
      </c>
    </row>
    <row r="100" spans="1:12" x14ac:dyDescent="0.25">
      <c r="A100" s="122" t="s">
        <v>273</v>
      </c>
      <c r="B100" s="142">
        <v>271782</v>
      </c>
      <c r="C100" s="118">
        <v>5702</v>
      </c>
      <c r="D100" s="118">
        <v>300</v>
      </c>
      <c r="E100" s="120">
        <v>0.49447999999999998</v>
      </c>
      <c r="F100" s="123">
        <v>5.9337</v>
      </c>
      <c r="G100" s="130" t="s">
        <v>675</v>
      </c>
      <c r="H100" s="120" t="s">
        <v>676</v>
      </c>
      <c r="I100" s="120" t="s">
        <v>675</v>
      </c>
      <c r="J100" s="120" t="s">
        <v>676</v>
      </c>
      <c r="K100" s="120" t="s">
        <v>675</v>
      </c>
      <c r="L100" s="123" t="s">
        <v>676</v>
      </c>
    </row>
    <row r="101" spans="1:12" x14ac:dyDescent="0.25">
      <c r="A101" s="122" t="s">
        <v>274</v>
      </c>
      <c r="B101" s="142">
        <v>271783</v>
      </c>
      <c r="C101" s="118">
        <v>5703</v>
      </c>
      <c r="D101" s="118">
        <v>300</v>
      </c>
      <c r="E101" s="120">
        <v>0.51951000000000003</v>
      </c>
      <c r="F101" s="123">
        <v>6.23407</v>
      </c>
      <c r="G101" s="130" t="s">
        <v>675</v>
      </c>
      <c r="H101" s="120" t="s">
        <v>676</v>
      </c>
      <c r="I101" s="120">
        <v>6.8777600000000003</v>
      </c>
      <c r="J101" s="120">
        <v>2.5790600000000001</v>
      </c>
      <c r="K101" s="120" t="s">
        <v>675</v>
      </c>
      <c r="L101" s="123" t="s">
        <v>676</v>
      </c>
    </row>
    <row r="102" spans="1:12" x14ac:dyDescent="0.25">
      <c r="A102" s="122" t="s">
        <v>275</v>
      </c>
      <c r="B102" s="142">
        <v>271784</v>
      </c>
      <c r="C102" s="118">
        <v>5704</v>
      </c>
      <c r="D102" s="118">
        <v>300</v>
      </c>
      <c r="E102" s="120">
        <v>0.70903000000000005</v>
      </c>
      <c r="F102" s="123">
        <v>8.5083500000000001</v>
      </c>
      <c r="G102" s="130">
        <v>6.7714999999999996</v>
      </c>
      <c r="H102" s="120">
        <v>0.87487000000000004</v>
      </c>
      <c r="I102" s="120">
        <v>9.4570100000000004</v>
      </c>
      <c r="J102" s="120">
        <v>3.1003099999999999</v>
      </c>
      <c r="K102" s="120">
        <v>25.9999</v>
      </c>
      <c r="L102" s="123">
        <v>6.6862199999999996</v>
      </c>
    </row>
    <row r="103" spans="1:12" x14ac:dyDescent="0.25">
      <c r="A103" s="122" t="s">
        <v>276</v>
      </c>
      <c r="B103" s="142">
        <v>271785</v>
      </c>
      <c r="C103" s="118">
        <v>5705</v>
      </c>
      <c r="D103" s="118">
        <v>300</v>
      </c>
      <c r="E103" s="120">
        <v>0.67420000000000002</v>
      </c>
      <c r="F103" s="123">
        <v>8.0903500000000008</v>
      </c>
      <c r="G103" s="130">
        <v>5.1698399999999998</v>
      </c>
      <c r="H103" s="120">
        <v>0.88185000000000002</v>
      </c>
      <c r="I103" s="120">
        <v>14.95961</v>
      </c>
      <c r="J103" s="120">
        <v>3.23169</v>
      </c>
      <c r="K103" s="120">
        <v>22.36777</v>
      </c>
      <c r="L103" s="123">
        <v>6.8581599999999998</v>
      </c>
    </row>
    <row r="104" spans="1:12" x14ac:dyDescent="0.25">
      <c r="A104" s="122" t="s">
        <v>277</v>
      </c>
      <c r="B104" s="142">
        <v>271786</v>
      </c>
      <c r="C104" s="118">
        <v>5706</v>
      </c>
      <c r="D104" s="118">
        <v>300</v>
      </c>
      <c r="E104" s="120">
        <v>0.55276000000000003</v>
      </c>
      <c r="F104" s="123">
        <v>6.63307</v>
      </c>
      <c r="G104" s="130" t="s">
        <v>675</v>
      </c>
      <c r="H104" s="120" t="s">
        <v>676</v>
      </c>
      <c r="I104" s="120">
        <v>6.3837799999999998</v>
      </c>
      <c r="J104" s="120">
        <v>2.6781199999999998</v>
      </c>
      <c r="K104" s="120">
        <v>22.006309999999999</v>
      </c>
      <c r="L104" s="123">
        <v>5.8137600000000003</v>
      </c>
    </row>
    <row r="105" spans="1:12" x14ac:dyDescent="0.25">
      <c r="A105" s="122" t="s">
        <v>278</v>
      </c>
      <c r="B105" s="142">
        <v>271787</v>
      </c>
      <c r="C105" s="118">
        <v>5707</v>
      </c>
      <c r="D105" s="118">
        <v>300</v>
      </c>
      <c r="E105" s="120">
        <v>0.56930999999999998</v>
      </c>
      <c r="F105" s="123">
        <v>6.8317600000000001</v>
      </c>
      <c r="G105" s="130">
        <v>1.40524</v>
      </c>
      <c r="H105" s="120">
        <v>0.73494000000000004</v>
      </c>
      <c r="I105" s="120">
        <v>7.4947100000000004</v>
      </c>
      <c r="J105" s="120">
        <v>2.7366700000000002</v>
      </c>
      <c r="K105" s="120" t="s">
        <v>675</v>
      </c>
      <c r="L105" s="123" t="s">
        <v>676</v>
      </c>
    </row>
    <row r="106" spans="1:12" x14ac:dyDescent="0.25">
      <c r="A106" s="122" t="s">
        <v>279</v>
      </c>
      <c r="B106" s="142">
        <v>271788</v>
      </c>
      <c r="C106" s="118">
        <v>5708</v>
      </c>
      <c r="D106" s="118">
        <v>300</v>
      </c>
      <c r="E106" s="120">
        <v>0.55374000000000001</v>
      </c>
      <c r="F106" s="123">
        <v>6.6448900000000002</v>
      </c>
      <c r="G106" s="130">
        <v>1.85117</v>
      </c>
      <c r="H106" s="120">
        <v>0.75727999999999995</v>
      </c>
      <c r="I106" s="120" t="s">
        <v>675</v>
      </c>
      <c r="J106" s="120" t="s">
        <v>676</v>
      </c>
      <c r="K106" s="120" t="s">
        <v>675</v>
      </c>
      <c r="L106" s="123" t="s">
        <v>676</v>
      </c>
    </row>
    <row r="107" spans="1:12" x14ac:dyDescent="0.25">
      <c r="A107" s="122" t="s">
        <v>280</v>
      </c>
      <c r="B107" s="142">
        <v>271789</v>
      </c>
      <c r="C107" s="118">
        <v>5709</v>
      </c>
      <c r="D107" s="118">
        <v>300</v>
      </c>
      <c r="E107" s="120">
        <v>0.50616000000000005</v>
      </c>
      <c r="F107" s="123">
        <v>6.0739599999999996</v>
      </c>
      <c r="G107" s="130" t="s">
        <v>675</v>
      </c>
      <c r="H107" s="120" t="s">
        <v>676</v>
      </c>
      <c r="I107" s="120">
        <v>3.2498399999999998</v>
      </c>
      <c r="J107" s="120">
        <v>2.5630999999999999</v>
      </c>
      <c r="K107" s="120" t="s">
        <v>675</v>
      </c>
      <c r="L107" s="123" t="s">
        <v>676</v>
      </c>
    </row>
    <row r="108" spans="1:12" x14ac:dyDescent="0.25">
      <c r="A108" s="122" t="s">
        <v>281</v>
      </c>
      <c r="B108" s="142">
        <v>271790</v>
      </c>
      <c r="C108" s="118">
        <v>5710</v>
      </c>
      <c r="D108" s="118">
        <v>300</v>
      </c>
      <c r="E108" s="120">
        <v>0.60734999999999995</v>
      </c>
      <c r="F108" s="123">
        <v>7.2882199999999999</v>
      </c>
      <c r="G108" s="130">
        <v>5.8745599999999998</v>
      </c>
      <c r="H108" s="120">
        <v>0.89634999999999998</v>
      </c>
      <c r="I108" s="120" t="s">
        <v>675</v>
      </c>
      <c r="J108" s="120" t="s">
        <v>676</v>
      </c>
      <c r="K108" s="120">
        <v>7.1927099999999999</v>
      </c>
      <c r="L108" s="123">
        <v>6.6341000000000001</v>
      </c>
    </row>
    <row r="109" spans="1:12" x14ac:dyDescent="0.25">
      <c r="A109" s="122" t="s">
        <v>282</v>
      </c>
      <c r="B109" s="142">
        <v>271791</v>
      </c>
      <c r="C109" s="118">
        <v>5711</v>
      </c>
      <c r="D109" s="118">
        <v>300</v>
      </c>
      <c r="E109" s="120">
        <v>0.58731999999999995</v>
      </c>
      <c r="F109" s="123">
        <v>7.04779</v>
      </c>
      <c r="G109" s="130">
        <v>4.7559100000000001</v>
      </c>
      <c r="H109" s="120">
        <v>0.81733</v>
      </c>
      <c r="I109" s="120">
        <v>4.9186100000000001</v>
      </c>
      <c r="J109" s="120">
        <v>2.9359199999999999</v>
      </c>
      <c r="K109" s="120">
        <v>9.58169</v>
      </c>
      <c r="L109" s="123">
        <v>6.3404199999999999</v>
      </c>
    </row>
    <row r="110" spans="1:12" x14ac:dyDescent="0.25">
      <c r="A110" s="122" t="s">
        <v>283</v>
      </c>
      <c r="B110" s="142">
        <v>271792</v>
      </c>
      <c r="C110" s="118">
        <v>5712</v>
      </c>
      <c r="D110" s="118">
        <v>300</v>
      </c>
      <c r="E110" s="120">
        <v>0.51183999999999996</v>
      </c>
      <c r="F110" s="123">
        <v>6.1420300000000001</v>
      </c>
      <c r="G110" s="130" t="s">
        <v>675</v>
      </c>
      <c r="H110" s="120" t="s">
        <v>676</v>
      </c>
      <c r="I110" s="120" t="s">
        <v>675</v>
      </c>
      <c r="J110" s="120" t="s">
        <v>676</v>
      </c>
      <c r="K110" s="120">
        <v>5.5560299999999998</v>
      </c>
      <c r="L110" s="123">
        <v>5.20167</v>
      </c>
    </row>
    <row r="111" spans="1:12" x14ac:dyDescent="0.25">
      <c r="A111" s="122" t="s">
        <v>284</v>
      </c>
      <c r="B111" s="142">
        <v>271793</v>
      </c>
      <c r="C111" s="118">
        <v>5713</v>
      </c>
      <c r="D111" s="118">
        <v>300</v>
      </c>
      <c r="E111" s="120">
        <v>0.52981</v>
      </c>
      <c r="F111" s="123">
        <v>6.3577700000000004</v>
      </c>
      <c r="G111" s="130">
        <v>0.99717999999999996</v>
      </c>
      <c r="H111" s="120">
        <v>0.71826999999999996</v>
      </c>
      <c r="I111" s="120">
        <v>4.20505</v>
      </c>
      <c r="J111" s="120">
        <v>2.7194199999999999</v>
      </c>
      <c r="K111" s="120" t="s">
        <v>675</v>
      </c>
      <c r="L111" s="123" t="s">
        <v>676</v>
      </c>
    </row>
    <row r="112" spans="1:12" x14ac:dyDescent="0.25">
      <c r="A112" s="122" t="s">
        <v>285</v>
      </c>
      <c r="B112" s="142">
        <v>271794</v>
      </c>
      <c r="C112" s="118">
        <v>5714</v>
      </c>
      <c r="D112" s="118">
        <v>300</v>
      </c>
      <c r="E112" s="120">
        <v>0.63649999999999995</v>
      </c>
      <c r="F112" s="123">
        <v>7.6380499999999998</v>
      </c>
      <c r="G112" s="130">
        <v>7.4869000000000003</v>
      </c>
      <c r="H112" s="120">
        <v>0.90639999999999998</v>
      </c>
      <c r="I112" s="120">
        <v>5.3139700000000003</v>
      </c>
      <c r="J112" s="120">
        <v>3.0851500000000001</v>
      </c>
      <c r="K112" s="120" t="s">
        <v>675</v>
      </c>
      <c r="L112" s="123" t="s">
        <v>676</v>
      </c>
    </row>
    <row r="113" spans="1:12" x14ac:dyDescent="0.25">
      <c r="A113" s="174" t="s">
        <v>286</v>
      </c>
      <c r="B113" s="174">
        <v>271795</v>
      </c>
      <c r="C113" s="174">
        <v>5715</v>
      </c>
      <c r="D113" s="174">
        <v>300</v>
      </c>
      <c r="E113" s="225">
        <v>0.52288999999999997</v>
      </c>
      <c r="F113" s="233">
        <v>6.2747299999999999</v>
      </c>
      <c r="G113" s="236" t="s">
        <v>675</v>
      </c>
      <c r="H113" s="225" t="s">
        <v>676</v>
      </c>
      <c r="I113" s="225" t="s">
        <v>675</v>
      </c>
      <c r="J113" s="225" t="s">
        <v>676</v>
      </c>
      <c r="K113" s="225" t="s">
        <v>675</v>
      </c>
      <c r="L113" s="233" t="s">
        <v>676</v>
      </c>
    </row>
    <row r="114" spans="1:12" x14ac:dyDescent="0.25">
      <c r="A114" s="174" t="s">
        <v>1088</v>
      </c>
      <c r="B114" s="174">
        <v>271796</v>
      </c>
      <c r="C114" s="174">
        <v>5787</v>
      </c>
      <c r="D114" s="174">
        <v>300</v>
      </c>
      <c r="E114" s="225">
        <v>0.50078</v>
      </c>
      <c r="F114" s="233">
        <v>6.0094000000000003</v>
      </c>
      <c r="G114" s="236" t="s">
        <v>675</v>
      </c>
      <c r="H114" s="225" t="s">
        <v>676</v>
      </c>
      <c r="I114" s="225">
        <v>2.09897</v>
      </c>
      <c r="J114" s="225">
        <v>1.7397</v>
      </c>
      <c r="K114" s="225" t="s">
        <v>675</v>
      </c>
      <c r="L114" s="233" t="s">
        <v>676</v>
      </c>
    </row>
    <row r="115" spans="1:12" x14ac:dyDescent="0.25">
      <c r="A115" s="174" t="s">
        <v>1089</v>
      </c>
      <c r="B115" s="174">
        <v>271797</v>
      </c>
      <c r="C115" s="174">
        <v>5788</v>
      </c>
      <c r="D115" s="174">
        <v>300</v>
      </c>
      <c r="E115" s="225">
        <v>0.51746999999999999</v>
      </c>
      <c r="F115" s="233">
        <v>6.2096400000000003</v>
      </c>
      <c r="G115" s="236" t="s">
        <v>675</v>
      </c>
      <c r="H115" s="225" t="s">
        <v>676</v>
      </c>
      <c r="I115" s="225" t="s">
        <v>675</v>
      </c>
      <c r="J115" s="225" t="s">
        <v>676</v>
      </c>
      <c r="K115" s="225">
        <v>14.54102</v>
      </c>
      <c r="L115" s="233">
        <v>3.8745400000000001</v>
      </c>
    </row>
    <row r="116" spans="1:12" x14ac:dyDescent="0.25">
      <c r="A116" s="174" t="s">
        <v>1090</v>
      </c>
      <c r="B116" s="174">
        <v>271798</v>
      </c>
      <c r="C116" s="174">
        <v>5789</v>
      </c>
      <c r="D116" s="174">
        <v>300</v>
      </c>
      <c r="E116" s="225">
        <v>0.50007999999999997</v>
      </c>
      <c r="F116" s="233">
        <v>6.00101</v>
      </c>
      <c r="G116" s="236" t="s">
        <v>675</v>
      </c>
      <c r="H116" s="225" t="s">
        <v>676</v>
      </c>
      <c r="I116" s="225">
        <v>3.66906</v>
      </c>
      <c r="J116" s="225">
        <v>1.5543800000000001</v>
      </c>
      <c r="K116" s="225">
        <v>5.81839</v>
      </c>
      <c r="L116" s="233">
        <v>3.5573700000000001</v>
      </c>
    </row>
    <row r="117" spans="1:12" x14ac:dyDescent="0.25">
      <c r="A117" s="174" t="s">
        <v>1091</v>
      </c>
      <c r="B117" s="174">
        <v>271799</v>
      </c>
      <c r="C117" s="174">
        <v>5790</v>
      </c>
      <c r="D117" s="174">
        <v>300</v>
      </c>
      <c r="E117" s="225">
        <v>0.48686000000000001</v>
      </c>
      <c r="F117" s="233">
        <v>5.8422700000000001</v>
      </c>
      <c r="G117" s="236" t="s">
        <v>675</v>
      </c>
      <c r="H117" s="225" t="s">
        <v>676</v>
      </c>
      <c r="I117" s="225">
        <v>3.03634</v>
      </c>
      <c r="J117" s="225">
        <v>1.72532</v>
      </c>
      <c r="K117" s="225" t="s">
        <v>675</v>
      </c>
      <c r="L117" s="233" t="s">
        <v>676</v>
      </c>
    </row>
    <row r="118" spans="1:12" x14ac:dyDescent="0.25">
      <c r="A118" s="174" t="s">
        <v>1092</v>
      </c>
      <c r="B118" s="174">
        <v>271800</v>
      </c>
      <c r="C118" s="174">
        <v>5791</v>
      </c>
      <c r="D118" s="174">
        <v>300</v>
      </c>
      <c r="E118" s="225">
        <v>0.50490000000000002</v>
      </c>
      <c r="F118" s="233">
        <v>6.0588100000000003</v>
      </c>
      <c r="G118" s="236" t="s">
        <v>675</v>
      </c>
      <c r="H118" s="225" t="s">
        <v>676</v>
      </c>
      <c r="I118" s="225" t="s">
        <v>675</v>
      </c>
      <c r="J118" s="225" t="s">
        <v>676</v>
      </c>
      <c r="K118" s="225" t="s">
        <v>675</v>
      </c>
      <c r="L118" s="233" t="s">
        <v>676</v>
      </c>
    </row>
    <row r="119" spans="1:12" x14ac:dyDescent="0.25">
      <c r="A119" s="174" t="s">
        <v>1093</v>
      </c>
      <c r="B119" s="174">
        <v>271801</v>
      </c>
      <c r="C119" s="174">
        <v>5792</v>
      </c>
      <c r="D119" s="174">
        <v>300</v>
      </c>
      <c r="E119" s="225">
        <v>0.50134999999999996</v>
      </c>
      <c r="F119" s="233">
        <v>6.0162000000000004</v>
      </c>
      <c r="G119" s="236" t="s">
        <v>675</v>
      </c>
      <c r="H119" s="225" t="s">
        <v>676</v>
      </c>
      <c r="I119" s="225" t="s">
        <v>675</v>
      </c>
      <c r="J119" s="225" t="s">
        <v>676</v>
      </c>
      <c r="K119" s="225">
        <v>20.705500000000001</v>
      </c>
      <c r="L119" s="233">
        <v>5.6427399999999999</v>
      </c>
    </row>
    <row r="120" spans="1:12" x14ac:dyDescent="0.25">
      <c r="A120" s="174" t="s">
        <v>1094</v>
      </c>
      <c r="B120" s="174">
        <v>271802</v>
      </c>
      <c r="C120" s="174">
        <v>5793</v>
      </c>
      <c r="D120" s="174">
        <v>300</v>
      </c>
      <c r="E120" s="225">
        <v>0.49141000000000001</v>
      </c>
      <c r="F120" s="233">
        <v>5.8969300000000002</v>
      </c>
      <c r="G120" s="236" t="s">
        <v>675</v>
      </c>
      <c r="H120" s="225" t="s">
        <v>676</v>
      </c>
      <c r="I120" s="225">
        <v>7.6207599999999998</v>
      </c>
      <c r="J120" s="225">
        <v>2.62324</v>
      </c>
      <c r="K120" s="225" t="s">
        <v>675</v>
      </c>
      <c r="L120" s="233" t="s">
        <v>676</v>
      </c>
    </row>
    <row r="121" spans="1:12" x14ac:dyDescent="0.25">
      <c r="A121" s="174" t="s">
        <v>1095</v>
      </c>
      <c r="B121" s="174">
        <v>271803</v>
      </c>
      <c r="C121" s="174">
        <v>5794</v>
      </c>
      <c r="D121" s="174">
        <v>300</v>
      </c>
      <c r="E121" s="225">
        <v>0.49303999999999998</v>
      </c>
      <c r="F121" s="233">
        <v>5.9164500000000002</v>
      </c>
      <c r="G121" s="236" t="s">
        <v>675</v>
      </c>
      <c r="H121" s="225" t="s">
        <v>676</v>
      </c>
      <c r="I121" s="225" t="s">
        <v>675</v>
      </c>
      <c r="J121" s="225" t="s">
        <v>676</v>
      </c>
      <c r="K121" s="225" t="s">
        <v>675</v>
      </c>
      <c r="L121" s="233" t="s">
        <v>676</v>
      </c>
    </row>
    <row r="122" spans="1:12" x14ac:dyDescent="0.25">
      <c r="A122" s="174" t="s">
        <v>1096</v>
      </c>
      <c r="B122" s="174">
        <v>271804</v>
      </c>
      <c r="C122" s="174">
        <v>5795</v>
      </c>
      <c r="D122" s="174">
        <v>300</v>
      </c>
      <c r="E122" s="225">
        <v>0.51268999999999998</v>
      </c>
      <c r="F122" s="233">
        <v>6.1522500000000004</v>
      </c>
      <c r="G122" s="236" t="s">
        <v>675</v>
      </c>
      <c r="H122" s="225" t="s">
        <v>676</v>
      </c>
      <c r="I122" s="225" t="s">
        <v>675</v>
      </c>
      <c r="J122" s="225" t="s">
        <v>676</v>
      </c>
      <c r="K122" s="225" t="s">
        <v>675</v>
      </c>
      <c r="L122" s="233" t="s">
        <v>676</v>
      </c>
    </row>
    <row r="123" spans="1:12" x14ac:dyDescent="0.25">
      <c r="A123" s="174" t="s">
        <v>1097</v>
      </c>
      <c r="B123" s="174">
        <v>271805</v>
      </c>
      <c r="C123" s="174">
        <v>5796</v>
      </c>
      <c r="D123" s="174">
        <v>300</v>
      </c>
      <c r="E123" s="225">
        <v>0.49712000000000001</v>
      </c>
      <c r="F123" s="233">
        <v>5.9654199999999999</v>
      </c>
      <c r="G123" s="236" t="s">
        <v>675</v>
      </c>
      <c r="H123" s="225" t="s">
        <v>676</v>
      </c>
      <c r="I123" s="225">
        <v>5.3932000000000002</v>
      </c>
      <c r="J123" s="225">
        <v>2.5269499999999998</v>
      </c>
      <c r="K123" s="225" t="s">
        <v>675</v>
      </c>
      <c r="L123" s="233" t="s">
        <v>676</v>
      </c>
    </row>
    <row r="124" spans="1:12" x14ac:dyDescent="0.25">
      <c r="A124" s="174" t="s">
        <v>1098</v>
      </c>
      <c r="B124" s="174">
        <v>271806</v>
      </c>
      <c r="C124" s="174">
        <v>5797</v>
      </c>
      <c r="D124" s="174">
        <v>300</v>
      </c>
      <c r="E124" s="225">
        <v>0.52215</v>
      </c>
      <c r="F124" s="233">
        <v>6.2657800000000003</v>
      </c>
      <c r="G124" s="236" t="s">
        <v>675</v>
      </c>
      <c r="H124" s="225" t="s">
        <v>676</v>
      </c>
      <c r="I124" s="225" t="s">
        <v>675</v>
      </c>
      <c r="J124" s="225" t="s">
        <v>676</v>
      </c>
      <c r="K124" s="225">
        <v>7.56182</v>
      </c>
      <c r="L124" s="233">
        <v>5.9638999999999998</v>
      </c>
    </row>
    <row r="125" spans="1:12" x14ac:dyDescent="0.25">
      <c r="A125" s="174" t="s">
        <v>1099</v>
      </c>
      <c r="B125" s="174">
        <v>271807</v>
      </c>
      <c r="C125" s="174">
        <v>5798</v>
      </c>
      <c r="D125" s="174">
        <v>300</v>
      </c>
      <c r="E125" s="225">
        <v>0.51807000000000003</v>
      </c>
      <c r="F125" s="233">
        <v>6.2168000000000001</v>
      </c>
      <c r="G125" s="236">
        <v>0.92776999999999998</v>
      </c>
      <c r="H125" s="225">
        <v>0.69677</v>
      </c>
      <c r="I125" s="225" t="s">
        <v>675</v>
      </c>
      <c r="J125" s="225" t="s">
        <v>676</v>
      </c>
      <c r="K125" s="225" t="s">
        <v>675</v>
      </c>
      <c r="L125" s="233" t="s">
        <v>676</v>
      </c>
    </row>
    <row r="126" spans="1:12" x14ac:dyDescent="0.25">
      <c r="A126" s="174" t="s">
        <v>1100</v>
      </c>
      <c r="B126" s="174">
        <v>271808</v>
      </c>
      <c r="C126" s="174">
        <v>5799</v>
      </c>
      <c r="D126" s="174">
        <v>300</v>
      </c>
      <c r="E126" s="225">
        <v>0.49626999999999999</v>
      </c>
      <c r="F126" s="233">
        <v>5.9552199999999997</v>
      </c>
      <c r="G126" s="236" t="s">
        <v>675</v>
      </c>
      <c r="H126" s="225" t="s">
        <v>676</v>
      </c>
      <c r="I126" s="225" t="s">
        <v>675</v>
      </c>
      <c r="J126" s="225" t="s">
        <v>676</v>
      </c>
      <c r="K126" s="225">
        <v>6.7436999999999996</v>
      </c>
      <c r="L126" s="233">
        <v>5.4870799999999997</v>
      </c>
    </row>
    <row r="127" spans="1:12" x14ac:dyDescent="0.25">
      <c r="A127" s="174" t="s">
        <v>1101</v>
      </c>
      <c r="B127" s="174">
        <v>271809</v>
      </c>
      <c r="C127" s="174">
        <v>5800</v>
      </c>
      <c r="D127" s="174">
        <v>300</v>
      </c>
      <c r="E127" s="225">
        <v>0.51549</v>
      </c>
      <c r="F127" s="233">
        <v>6.1858500000000003</v>
      </c>
      <c r="G127" s="236" t="s">
        <v>675</v>
      </c>
      <c r="H127" s="225" t="s">
        <v>676</v>
      </c>
      <c r="I127" s="225" t="s">
        <v>675</v>
      </c>
      <c r="J127" s="225" t="s">
        <v>676</v>
      </c>
      <c r="K127" s="225">
        <v>13.0824</v>
      </c>
      <c r="L127" s="233">
        <v>5.7944000000000004</v>
      </c>
    </row>
    <row r="128" spans="1:12" x14ac:dyDescent="0.25">
      <c r="A128" s="174" t="s">
        <v>1102</v>
      </c>
      <c r="B128" s="174">
        <v>271810</v>
      </c>
      <c r="C128" s="174">
        <v>5801</v>
      </c>
      <c r="D128" s="174">
        <v>300</v>
      </c>
      <c r="E128" s="225">
        <v>0.50836999999999999</v>
      </c>
      <c r="F128" s="233">
        <v>6.1004100000000001</v>
      </c>
      <c r="G128" s="236" t="s">
        <v>675</v>
      </c>
      <c r="H128" s="225" t="s">
        <v>676</v>
      </c>
      <c r="I128" s="225" t="s">
        <v>675</v>
      </c>
      <c r="J128" s="225" t="s">
        <v>676</v>
      </c>
      <c r="K128" s="225">
        <v>19.631129999999999</v>
      </c>
      <c r="L128" s="233">
        <v>6.0630600000000001</v>
      </c>
    </row>
    <row r="129" spans="1:12" x14ac:dyDescent="0.25">
      <c r="A129" s="174" t="s">
        <v>1103</v>
      </c>
      <c r="B129" s="174">
        <v>271811</v>
      </c>
      <c r="C129" s="174">
        <v>5802</v>
      </c>
      <c r="D129" s="174">
        <v>300</v>
      </c>
      <c r="E129" s="225">
        <v>0.51153000000000004</v>
      </c>
      <c r="F129" s="233">
        <v>6.1383799999999997</v>
      </c>
      <c r="G129" s="236" t="s">
        <v>675</v>
      </c>
      <c r="H129" s="225" t="s">
        <v>676</v>
      </c>
      <c r="I129" s="225" t="s">
        <v>675</v>
      </c>
      <c r="J129" s="225" t="s">
        <v>676</v>
      </c>
      <c r="K129" s="225" t="s">
        <v>675</v>
      </c>
      <c r="L129" s="233" t="s">
        <v>676</v>
      </c>
    </row>
    <row r="130" spans="1:12" x14ac:dyDescent="0.25">
      <c r="A130" s="174" t="s">
        <v>1104</v>
      </c>
      <c r="B130" s="174">
        <v>271812</v>
      </c>
      <c r="C130" s="174">
        <v>5803</v>
      </c>
      <c r="D130" s="174">
        <v>300</v>
      </c>
      <c r="E130" s="225">
        <v>0.51663999999999999</v>
      </c>
      <c r="F130" s="233">
        <v>6.1997299999999997</v>
      </c>
      <c r="G130" s="236">
        <v>0.93835000000000002</v>
      </c>
      <c r="H130" s="225">
        <v>0.71608000000000005</v>
      </c>
      <c r="I130" s="225">
        <v>3.1777099999999998</v>
      </c>
      <c r="J130" s="225">
        <v>2.6982200000000001</v>
      </c>
      <c r="K130" s="225">
        <v>8.8418299999999999</v>
      </c>
      <c r="L130" s="233">
        <v>5.7442299999999999</v>
      </c>
    </row>
    <row r="131" spans="1:12" x14ac:dyDescent="0.25">
      <c r="A131" s="174" t="s">
        <v>1105</v>
      </c>
      <c r="B131" s="174">
        <v>271813</v>
      </c>
      <c r="C131" s="174">
        <v>5804</v>
      </c>
      <c r="D131" s="174">
        <v>300</v>
      </c>
      <c r="E131" s="225">
        <v>0.51124999999999998</v>
      </c>
      <c r="F131" s="233">
        <v>6.13497</v>
      </c>
      <c r="G131" s="236">
        <v>1.1834800000000001</v>
      </c>
      <c r="H131" s="225">
        <v>0.76556999999999997</v>
      </c>
      <c r="I131" s="225">
        <v>2.97207</v>
      </c>
      <c r="J131" s="225">
        <v>2.8058399999999999</v>
      </c>
      <c r="K131" s="225" t="s">
        <v>675</v>
      </c>
      <c r="L131" s="233"/>
    </row>
    <row r="132" spans="1:12" x14ac:dyDescent="0.25">
      <c r="A132" s="174" t="s">
        <v>1106</v>
      </c>
      <c r="B132" s="174">
        <v>271814</v>
      </c>
      <c r="C132" s="174">
        <v>5805</v>
      </c>
      <c r="D132" s="174">
        <v>300</v>
      </c>
      <c r="E132" s="225">
        <v>0.50058999999999998</v>
      </c>
      <c r="F132" s="233">
        <v>6.0070899999999998</v>
      </c>
      <c r="G132" s="236" t="s">
        <v>675</v>
      </c>
      <c r="H132" s="225" t="s">
        <v>676</v>
      </c>
      <c r="I132" s="225" t="s">
        <v>675</v>
      </c>
      <c r="J132" s="225" t="s">
        <v>676</v>
      </c>
      <c r="K132" s="225" t="s">
        <v>675</v>
      </c>
      <c r="L132" s="233"/>
    </row>
    <row r="133" spans="1:12" x14ac:dyDescent="0.25">
      <c r="A133" s="174" t="s">
        <v>1107</v>
      </c>
      <c r="B133" s="174">
        <v>271815</v>
      </c>
      <c r="C133" s="174">
        <v>5806</v>
      </c>
      <c r="D133" s="174">
        <v>300</v>
      </c>
      <c r="E133" s="225">
        <v>0.52142999999999995</v>
      </c>
      <c r="F133" s="233">
        <v>6.2571300000000001</v>
      </c>
      <c r="G133" s="236">
        <v>1.3624000000000001</v>
      </c>
      <c r="H133" s="225">
        <v>0.69442000000000004</v>
      </c>
      <c r="I133" s="225">
        <v>5.0427400000000002</v>
      </c>
      <c r="J133" s="225">
        <v>2.5550799999999998</v>
      </c>
      <c r="K133" s="225" t="s">
        <v>675</v>
      </c>
      <c r="L133" s="233"/>
    </row>
    <row r="134" spans="1:12" x14ac:dyDescent="0.25">
      <c r="A134" s="174" t="s">
        <v>1108</v>
      </c>
      <c r="B134" s="174">
        <v>271816</v>
      </c>
      <c r="C134" s="174">
        <v>5807</v>
      </c>
      <c r="D134" s="174">
        <v>300</v>
      </c>
      <c r="E134" s="225">
        <v>0.4889</v>
      </c>
      <c r="F134" s="233">
        <v>5.8668500000000003</v>
      </c>
      <c r="G134" s="236" t="s">
        <v>675</v>
      </c>
      <c r="H134" s="225" t="s">
        <v>676</v>
      </c>
      <c r="I134" s="225" t="s">
        <v>675</v>
      </c>
      <c r="J134" s="225" t="s">
        <v>676</v>
      </c>
      <c r="K134" s="225">
        <v>12.83356</v>
      </c>
      <c r="L134" s="233">
        <v>5.8495999999999997</v>
      </c>
    </row>
    <row r="135" spans="1:12" x14ac:dyDescent="0.25">
      <c r="A135" s="174" t="s">
        <v>1109</v>
      </c>
      <c r="B135" s="174">
        <v>271817</v>
      </c>
      <c r="C135" s="174">
        <v>5808</v>
      </c>
      <c r="D135" s="174">
        <v>300</v>
      </c>
      <c r="E135" s="225">
        <v>0.50773000000000001</v>
      </c>
      <c r="F135" s="233">
        <v>6.0928100000000001</v>
      </c>
      <c r="G135" s="236" t="s">
        <v>675</v>
      </c>
      <c r="H135" s="225" t="s">
        <v>676</v>
      </c>
      <c r="I135" s="225">
        <v>5.6889799999999999</v>
      </c>
      <c r="J135" s="225">
        <v>2.4794800000000001</v>
      </c>
      <c r="K135" s="225" t="s">
        <v>675</v>
      </c>
      <c r="L135" s="233" t="s">
        <v>676</v>
      </c>
    </row>
    <row r="136" spans="1:12" x14ac:dyDescent="0.25">
      <c r="A136" s="174" t="s">
        <v>1110</v>
      </c>
      <c r="B136" s="174">
        <v>271818</v>
      </c>
      <c r="C136" s="174">
        <v>5809</v>
      </c>
      <c r="D136" s="174">
        <v>300</v>
      </c>
      <c r="E136" s="225">
        <v>0.50388999999999995</v>
      </c>
      <c r="F136" s="233">
        <v>6.0467399999999998</v>
      </c>
      <c r="G136" s="236">
        <v>0.85675999999999997</v>
      </c>
      <c r="H136" s="225">
        <v>0.65125</v>
      </c>
      <c r="I136" s="225" t="s">
        <v>675</v>
      </c>
      <c r="J136" s="225" t="s">
        <v>676</v>
      </c>
      <c r="K136" s="225" t="s">
        <v>675</v>
      </c>
      <c r="L136" s="233" t="s">
        <v>676</v>
      </c>
    </row>
    <row r="137" spans="1:12" x14ac:dyDescent="0.25">
      <c r="A137" s="174" t="s">
        <v>1111</v>
      </c>
      <c r="B137" s="174">
        <v>271819</v>
      </c>
      <c r="C137" s="174">
        <v>5810</v>
      </c>
      <c r="D137" s="174">
        <v>300</v>
      </c>
      <c r="E137" s="225">
        <v>0.49769000000000002</v>
      </c>
      <c r="F137" s="233">
        <v>5.9723300000000004</v>
      </c>
      <c r="G137" s="236" t="s">
        <v>675</v>
      </c>
      <c r="H137" s="225" t="s">
        <v>676</v>
      </c>
      <c r="I137" s="225" t="s">
        <v>675</v>
      </c>
      <c r="J137" s="225" t="s">
        <v>676</v>
      </c>
      <c r="K137" s="225" t="s">
        <v>675</v>
      </c>
      <c r="L137" s="233" t="s">
        <v>676</v>
      </c>
    </row>
    <row r="138" spans="1:12" x14ac:dyDescent="0.25">
      <c r="A138" s="174" t="s">
        <v>1112</v>
      </c>
      <c r="B138" s="174">
        <v>271820</v>
      </c>
      <c r="C138" s="174">
        <v>5811</v>
      </c>
      <c r="D138" s="174">
        <v>300</v>
      </c>
      <c r="E138" s="225">
        <v>0.52968999999999999</v>
      </c>
      <c r="F138" s="233">
        <v>6.3563000000000001</v>
      </c>
      <c r="G138" s="236">
        <v>1.9267000000000001</v>
      </c>
      <c r="H138" s="225">
        <v>0.78598000000000001</v>
      </c>
      <c r="I138" s="225">
        <v>3.9953099999999999</v>
      </c>
      <c r="J138" s="225">
        <v>2.9060100000000002</v>
      </c>
      <c r="K138" s="225" t="s">
        <v>675</v>
      </c>
      <c r="L138" s="233" t="s">
        <v>676</v>
      </c>
    </row>
    <row r="139" spans="1:12" x14ac:dyDescent="0.25">
      <c r="A139" s="174" t="s">
        <v>1113</v>
      </c>
      <c r="B139" s="174">
        <v>271821</v>
      </c>
      <c r="C139" s="174">
        <v>5812</v>
      </c>
      <c r="D139" s="174">
        <v>300</v>
      </c>
      <c r="E139" s="225">
        <v>0.52107000000000003</v>
      </c>
      <c r="F139" s="233">
        <v>6.2528100000000002</v>
      </c>
      <c r="G139" s="236" t="s">
        <v>675</v>
      </c>
      <c r="H139" s="225" t="s">
        <v>676</v>
      </c>
      <c r="I139" s="225">
        <v>3.9908000000000001</v>
      </c>
      <c r="J139" s="225">
        <v>2.6441699999999999</v>
      </c>
      <c r="K139" s="225">
        <v>7.9966499999999998</v>
      </c>
      <c r="L139" s="233">
        <v>5.6639799999999996</v>
      </c>
    </row>
    <row r="140" spans="1:12" x14ac:dyDescent="0.25">
      <c r="A140" s="174" t="s">
        <v>1114</v>
      </c>
      <c r="B140" s="174">
        <v>271822</v>
      </c>
      <c r="C140" s="174">
        <v>5813</v>
      </c>
      <c r="D140" s="174">
        <v>300</v>
      </c>
      <c r="E140" s="225">
        <v>0.48448000000000002</v>
      </c>
      <c r="F140" s="233">
        <v>5.8137800000000004</v>
      </c>
      <c r="G140" s="236" t="s">
        <v>675</v>
      </c>
      <c r="H140" s="225" t="s">
        <v>676</v>
      </c>
      <c r="I140" s="225" t="s">
        <v>675</v>
      </c>
      <c r="J140" s="225" t="s">
        <v>676</v>
      </c>
      <c r="K140" s="225" t="s">
        <v>675</v>
      </c>
      <c r="L140" s="233" t="s">
        <v>676</v>
      </c>
    </row>
    <row r="141" spans="1:12" x14ac:dyDescent="0.25">
      <c r="A141" s="174" t="s">
        <v>1115</v>
      </c>
      <c r="B141" s="174">
        <v>271823</v>
      </c>
      <c r="C141" s="174">
        <v>5814</v>
      </c>
      <c r="D141" s="174">
        <v>300</v>
      </c>
      <c r="E141" s="225">
        <v>0.48625000000000002</v>
      </c>
      <c r="F141" s="233">
        <v>5.8350400000000002</v>
      </c>
      <c r="G141" s="236" t="s">
        <v>675</v>
      </c>
      <c r="H141" s="225" t="s">
        <v>676</v>
      </c>
      <c r="I141" s="225" t="s">
        <v>675</v>
      </c>
      <c r="J141" s="225" t="s">
        <v>676</v>
      </c>
      <c r="K141" s="225" t="s">
        <v>675</v>
      </c>
      <c r="L141" s="233" t="s">
        <v>676</v>
      </c>
    </row>
    <row r="142" spans="1:12" x14ac:dyDescent="0.25">
      <c r="A142" s="174" t="s">
        <v>1116</v>
      </c>
      <c r="B142" s="174">
        <v>271824</v>
      </c>
      <c r="C142" s="174">
        <v>5815</v>
      </c>
      <c r="D142" s="174">
        <v>300</v>
      </c>
      <c r="E142" s="225">
        <v>0.50061</v>
      </c>
      <c r="F142" s="233">
        <v>6.0073800000000004</v>
      </c>
      <c r="G142" s="236" t="s">
        <v>675</v>
      </c>
      <c r="H142" s="225" t="s">
        <v>676</v>
      </c>
      <c r="I142" s="225">
        <v>2.7360699999999998</v>
      </c>
      <c r="J142" s="225">
        <v>2.5494300000000001</v>
      </c>
      <c r="K142" s="225" t="s">
        <v>675</v>
      </c>
      <c r="L142" s="233" t="s">
        <v>676</v>
      </c>
    </row>
    <row r="143" spans="1:12" x14ac:dyDescent="0.25">
      <c r="A143" s="174" t="s">
        <v>1117</v>
      </c>
      <c r="B143" s="174">
        <v>271825</v>
      </c>
      <c r="C143" s="174">
        <v>6072</v>
      </c>
      <c r="D143" s="174">
        <v>300</v>
      </c>
      <c r="E143" s="225">
        <v>0.55213999999999996</v>
      </c>
      <c r="F143" s="233">
        <v>6.6256700000000004</v>
      </c>
      <c r="G143" s="236">
        <v>3.3165499999999999</v>
      </c>
      <c r="H143" s="225">
        <v>0.80140999999999996</v>
      </c>
      <c r="I143" s="225" t="s">
        <v>675</v>
      </c>
      <c r="J143" s="225" t="s">
        <v>676</v>
      </c>
      <c r="K143" s="225">
        <v>12.579140000000001</v>
      </c>
      <c r="L143" s="233">
        <v>6.1829700000000001</v>
      </c>
    </row>
    <row r="144" spans="1:12" x14ac:dyDescent="0.25">
      <c r="A144" s="174" t="s">
        <v>1118</v>
      </c>
      <c r="B144" s="174">
        <v>271826</v>
      </c>
      <c r="C144" s="174">
        <v>5816</v>
      </c>
      <c r="D144" s="174">
        <v>300</v>
      </c>
      <c r="E144" s="225">
        <v>0.51527000000000001</v>
      </c>
      <c r="F144" s="233">
        <v>6.1832399999999996</v>
      </c>
      <c r="G144" s="236">
        <v>0.94638</v>
      </c>
      <c r="H144" s="225">
        <v>0.80669999999999997</v>
      </c>
      <c r="I144" s="225">
        <v>3.68344</v>
      </c>
      <c r="J144" s="225">
        <v>2.9769999999999999</v>
      </c>
      <c r="K144" s="225" t="s">
        <v>675</v>
      </c>
      <c r="L144" s="233" t="s">
        <v>676</v>
      </c>
    </row>
    <row r="145" spans="1:12" x14ac:dyDescent="0.25">
      <c r="A145" s="174" t="s">
        <v>1119</v>
      </c>
      <c r="B145" s="174">
        <v>271827</v>
      </c>
      <c r="C145" s="174">
        <v>5817</v>
      </c>
      <c r="D145" s="174">
        <v>300</v>
      </c>
      <c r="E145" s="225">
        <v>0.48942000000000002</v>
      </c>
      <c r="F145" s="233">
        <v>5.8729800000000001</v>
      </c>
      <c r="G145" s="236" t="s">
        <v>675</v>
      </c>
      <c r="H145" s="225" t="s">
        <v>676</v>
      </c>
      <c r="I145" s="225">
        <v>8.0567600000000006</v>
      </c>
      <c r="J145" s="225">
        <v>2.6897099999999998</v>
      </c>
      <c r="K145" s="225" t="s">
        <v>675</v>
      </c>
      <c r="L145" s="233" t="s">
        <v>676</v>
      </c>
    </row>
    <row r="146" spans="1:12" x14ac:dyDescent="0.25">
      <c r="A146" s="174" t="s">
        <v>1120</v>
      </c>
      <c r="B146" s="174">
        <v>271828</v>
      </c>
      <c r="C146" s="174">
        <v>5818</v>
      </c>
      <c r="D146" s="174">
        <v>300</v>
      </c>
      <c r="E146" s="225">
        <v>0.50449999999999995</v>
      </c>
      <c r="F146" s="233">
        <v>6.05396</v>
      </c>
      <c r="G146" s="236" t="s">
        <v>675</v>
      </c>
      <c r="H146" s="225" t="s">
        <v>676</v>
      </c>
      <c r="I146" s="225" t="s">
        <v>675</v>
      </c>
      <c r="J146" s="225" t="s">
        <v>676</v>
      </c>
      <c r="K146" s="225">
        <v>8.4226399999999995</v>
      </c>
      <c r="L146" s="233">
        <v>5.4457300000000002</v>
      </c>
    </row>
    <row r="147" spans="1:12" x14ac:dyDescent="0.25">
      <c r="A147" s="174" t="s">
        <v>1121</v>
      </c>
      <c r="B147" s="174">
        <v>271829</v>
      </c>
      <c r="C147" s="174">
        <v>5819</v>
      </c>
      <c r="D147" s="174">
        <v>300</v>
      </c>
      <c r="E147" s="225">
        <v>0.49220999999999998</v>
      </c>
      <c r="F147" s="233">
        <v>5.9065099999999999</v>
      </c>
      <c r="G147" s="236">
        <v>1.39775</v>
      </c>
      <c r="H147" s="225">
        <v>0.68164000000000002</v>
      </c>
      <c r="I147" s="225">
        <v>3.3225899999999999</v>
      </c>
      <c r="J147" s="225">
        <v>2.5293199999999998</v>
      </c>
      <c r="K147" s="225" t="s">
        <v>675</v>
      </c>
      <c r="L147" s="233" t="s">
        <v>676</v>
      </c>
    </row>
    <row r="148" spans="1:12" x14ac:dyDescent="0.25">
      <c r="A148" s="174" t="s">
        <v>1122</v>
      </c>
      <c r="B148" s="174">
        <v>271830</v>
      </c>
      <c r="C148" s="174">
        <v>5820</v>
      </c>
      <c r="D148" s="174">
        <v>300</v>
      </c>
      <c r="E148" s="225">
        <v>0.54815000000000003</v>
      </c>
      <c r="F148" s="233">
        <v>6.5777900000000002</v>
      </c>
      <c r="G148" s="236">
        <v>2.28782</v>
      </c>
      <c r="H148" s="225">
        <v>0.75297000000000003</v>
      </c>
      <c r="I148" s="225" t="s">
        <v>675</v>
      </c>
      <c r="J148" s="225" t="s">
        <v>676</v>
      </c>
      <c r="K148" s="225">
        <v>21.330439999999999</v>
      </c>
      <c r="L148" s="233">
        <v>5.9984500000000001</v>
      </c>
    </row>
    <row r="149" spans="1:12" x14ac:dyDescent="0.25">
      <c r="A149" s="174" t="s">
        <v>1123</v>
      </c>
      <c r="B149" s="174">
        <v>271831</v>
      </c>
      <c r="C149" s="174">
        <v>5821</v>
      </c>
      <c r="D149" s="174">
        <v>300</v>
      </c>
      <c r="E149" s="225">
        <v>0.58123000000000002</v>
      </c>
      <c r="F149" s="233">
        <v>6.97478</v>
      </c>
      <c r="G149" s="236">
        <v>3.0046599999999999</v>
      </c>
      <c r="H149" s="225">
        <v>0.78956999999999999</v>
      </c>
      <c r="I149" s="225">
        <v>3.9761600000000001</v>
      </c>
      <c r="J149" s="225">
        <v>2.89127</v>
      </c>
      <c r="K149" s="225">
        <v>6.7797499999999999</v>
      </c>
      <c r="L149" s="233">
        <v>6.2179700000000002</v>
      </c>
    </row>
    <row r="150" spans="1:12" x14ac:dyDescent="0.25">
      <c r="A150" s="174" t="s">
        <v>1124</v>
      </c>
      <c r="B150" s="174">
        <v>271832</v>
      </c>
      <c r="C150" s="174">
        <v>5822</v>
      </c>
      <c r="D150" s="174">
        <v>300</v>
      </c>
      <c r="E150" s="225">
        <v>0.60612999999999995</v>
      </c>
      <c r="F150" s="233">
        <v>7.2736000000000001</v>
      </c>
      <c r="G150" s="236">
        <v>3.57213</v>
      </c>
      <c r="H150" s="225">
        <v>0.76976</v>
      </c>
      <c r="I150" s="225">
        <v>5.68736</v>
      </c>
      <c r="J150" s="225">
        <v>2.8212899999999999</v>
      </c>
      <c r="K150" s="225">
        <v>11.284129999999999</v>
      </c>
      <c r="L150" s="233">
        <v>6.0806399999999998</v>
      </c>
    </row>
    <row r="151" spans="1:12" x14ac:dyDescent="0.25">
      <c r="A151" s="174" t="s">
        <v>1125</v>
      </c>
      <c r="B151" s="174">
        <v>271833</v>
      </c>
      <c r="C151" s="174">
        <v>5823</v>
      </c>
      <c r="D151" s="174">
        <v>300</v>
      </c>
      <c r="E151" s="225">
        <v>0.50619999999999998</v>
      </c>
      <c r="F151" s="233">
        <v>6.0743900000000002</v>
      </c>
      <c r="G151" s="236" t="s">
        <v>675</v>
      </c>
      <c r="H151" s="225" t="s">
        <v>676</v>
      </c>
      <c r="I151" s="225">
        <v>4.72715</v>
      </c>
      <c r="J151" s="225">
        <v>2.4047000000000001</v>
      </c>
      <c r="K151" s="225" t="s">
        <v>675</v>
      </c>
      <c r="L151" s="233" t="s">
        <v>676</v>
      </c>
    </row>
    <row r="152" spans="1:12" x14ac:dyDescent="0.25">
      <c r="A152" s="174" t="s">
        <v>1126</v>
      </c>
      <c r="B152" s="174">
        <v>271834</v>
      </c>
      <c r="C152" s="174">
        <v>5824</v>
      </c>
      <c r="D152" s="174">
        <v>300</v>
      </c>
      <c r="E152" s="225">
        <v>0.72091000000000005</v>
      </c>
      <c r="F152" s="233">
        <v>8.6509199999999993</v>
      </c>
      <c r="G152" s="236">
        <v>5.78775</v>
      </c>
      <c r="H152" s="225">
        <v>0.85370000000000001</v>
      </c>
      <c r="I152" s="225" t="s">
        <v>675</v>
      </c>
      <c r="J152" s="225" t="s">
        <v>676</v>
      </c>
      <c r="K152" s="225">
        <v>35.76538</v>
      </c>
      <c r="L152" s="233">
        <v>6.6939000000000002</v>
      </c>
    </row>
    <row r="153" spans="1:12" x14ac:dyDescent="0.25">
      <c r="A153" s="174" t="s">
        <v>1127</v>
      </c>
      <c r="B153" s="174">
        <v>271835</v>
      </c>
      <c r="C153" s="174">
        <v>5825</v>
      </c>
      <c r="D153" s="174">
        <v>300</v>
      </c>
      <c r="E153" s="225">
        <v>0.50204000000000004</v>
      </c>
      <c r="F153" s="233">
        <v>6.0245100000000003</v>
      </c>
      <c r="G153" s="236" t="s">
        <v>675</v>
      </c>
      <c r="H153" s="225" t="s">
        <v>676</v>
      </c>
      <c r="I153" s="225" t="s">
        <v>675</v>
      </c>
      <c r="J153" s="225" t="s">
        <v>676</v>
      </c>
      <c r="K153" s="225">
        <v>10.130879999999999</v>
      </c>
      <c r="L153" s="233">
        <v>5.7279400000000003</v>
      </c>
    </row>
    <row r="154" spans="1:12" x14ac:dyDescent="0.25">
      <c r="A154" s="174" t="s">
        <v>1128</v>
      </c>
      <c r="B154" s="174">
        <v>271836</v>
      </c>
      <c r="C154" s="174">
        <v>5938</v>
      </c>
      <c r="D154" s="174">
        <v>300</v>
      </c>
      <c r="E154" s="225">
        <v>0.61611000000000005</v>
      </c>
      <c r="F154" s="233">
        <v>7.3933799999999996</v>
      </c>
      <c r="G154" s="236">
        <v>4.9710200000000002</v>
      </c>
      <c r="H154" s="225">
        <v>0.78427000000000002</v>
      </c>
      <c r="I154" s="225">
        <v>8.3471200000000003</v>
      </c>
      <c r="J154" s="225">
        <v>2.8151299999999999</v>
      </c>
      <c r="K154" s="225">
        <v>12.5372</v>
      </c>
      <c r="L154" s="233">
        <v>6.0175700000000001</v>
      </c>
    </row>
    <row r="155" spans="1:12" x14ac:dyDescent="0.25">
      <c r="A155" s="174" t="s">
        <v>1129</v>
      </c>
      <c r="B155" s="174">
        <v>271837</v>
      </c>
      <c r="C155" s="174">
        <v>5939</v>
      </c>
      <c r="D155" s="174">
        <v>300</v>
      </c>
      <c r="E155" s="225">
        <v>0.59440000000000004</v>
      </c>
      <c r="F155" s="233">
        <v>7.1327699999999998</v>
      </c>
      <c r="G155" s="236">
        <v>3.49688</v>
      </c>
      <c r="H155" s="225">
        <v>0.82260999999999995</v>
      </c>
      <c r="I155" s="225">
        <v>7.90151</v>
      </c>
      <c r="J155" s="225">
        <v>3.0036200000000002</v>
      </c>
      <c r="K155" s="225" t="s">
        <v>675</v>
      </c>
      <c r="L155" s="233" t="s">
        <v>676</v>
      </c>
    </row>
    <row r="156" spans="1:12" x14ac:dyDescent="0.25">
      <c r="A156" s="174" t="s">
        <v>1130</v>
      </c>
      <c r="B156" s="174">
        <v>271838</v>
      </c>
      <c r="C156" s="174">
        <v>5826</v>
      </c>
      <c r="D156" s="174">
        <v>300</v>
      </c>
      <c r="E156" s="225">
        <v>0.53271999999999997</v>
      </c>
      <c r="F156" s="233">
        <v>6.3925999999999998</v>
      </c>
      <c r="G156" s="236">
        <v>1.59534</v>
      </c>
      <c r="H156" s="225">
        <v>0.70094999999999996</v>
      </c>
      <c r="I156" s="225" t="s">
        <v>675</v>
      </c>
      <c r="J156" s="225" t="s">
        <v>676</v>
      </c>
      <c r="K156" s="225" t="s">
        <v>675</v>
      </c>
      <c r="L156" s="233" t="s">
        <v>676</v>
      </c>
    </row>
    <row r="157" spans="1:12" x14ac:dyDescent="0.25">
      <c r="A157" s="174" t="s">
        <v>1131</v>
      </c>
      <c r="B157" s="174">
        <v>271839</v>
      </c>
      <c r="C157" s="174">
        <v>5827</v>
      </c>
      <c r="D157" s="174">
        <v>300</v>
      </c>
      <c r="E157" s="225">
        <v>0.53580000000000005</v>
      </c>
      <c r="F157" s="233">
        <v>6.4295900000000001</v>
      </c>
      <c r="G157" s="236">
        <v>1.67333</v>
      </c>
      <c r="H157" s="225">
        <v>0.75412999999999997</v>
      </c>
      <c r="I157" s="225" t="s">
        <v>675</v>
      </c>
      <c r="J157" s="225" t="s">
        <v>676</v>
      </c>
      <c r="K157" s="225" t="s">
        <v>675</v>
      </c>
      <c r="L157" s="233" t="s">
        <v>676</v>
      </c>
    </row>
    <row r="158" spans="1:12" x14ac:dyDescent="0.25">
      <c r="A158" s="174" t="s">
        <v>1132</v>
      </c>
      <c r="B158" s="174">
        <v>271840</v>
      </c>
      <c r="C158" s="174">
        <v>5940</v>
      </c>
      <c r="D158" s="174">
        <v>300</v>
      </c>
      <c r="E158" s="225">
        <v>0.59213000000000005</v>
      </c>
      <c r="F158" s="233">
        <v>7.1055700000000002</v>
      </c>
      <c r="G158" s="236">
        <v>3.5916000000000001</v>
      </c>
      <c r="H158" s="225">
        <v>0.79683000000000004</v>
      </c>
      <c r="I158" s="225" t="s">
        <v>675</v>
      </c>
      <c r="J158" s="225" t="s">
        <v>676</v>
      </c>
      <c r="K158" s="225">
        <v>18.157789999999999</v>
      </c>
      <c r="L158" s="233">
        <v>6.2812299999999999</v>
      </c>
    </row>
    <row r="159" spans="1:12" x14ac:dyDescent="0.25">
      <c r="A159" s="174" t="s">
        <v>1133</v>
      </c>
      <c r="B159" s="174">
        <v>271841</v>
      </c>
      <c r="C159" s="174">
        <v>5828</v>
      </c>
      <c r="D159" s="174">
        <v>300</v>
      </c>
      <c r="E159" s="225">
        <v>0.51990999999999998</v>
      </c>
      <c r="F159" s="233">
        <v>6.2388700000000004</v>
      </c>
      <c r="G159" s="236" t="s">
        <v>675</v>
      </c>
      <c r="H159" s="225" t="s">
        <v>676</v>
      </c>
      <c r="I159" s="225">
        <v>11.688549999999999</v>
      </c>
      <c r="J159" s="225">
        <v>2.7505700000000002</v>
      </c>
      <c r="K159" s="225" t="s">
        <v>675</v>
      </c>
      <c r="L159" s="233" t="s">
        <v>676</v>
      </c>
    </row>
    <row r="160" spans="1:12" x14ac:dyDescent="0.25">
      <c r="A160" s="174" t="s">
        <v>1134</v>
      </c>
      <c r="B160" s="174">
        <v>271842</v>
      </c>
      <c r="C160" s="174">
        <v>5941</v>
      </c>
      <c r="D160" s="174">
        <v>300</v>
      </c>
      <c r="E160" s="225">
        <v>0.53225999999999996</v>
      </c>
      <c r="F160" s="233">
        <v>6.3871599999999997</v>
      </c>
      <c r="G160" s="236" t="s">
        <v>675</v>
      </c>
      <c r="H160" s="225" t="s">
        <v>676</v>
      </c>
      <c r="I160" s="225">
        <v>3.17875</v>
      </c>
      <c r="J160" s="225">
        <v>2.70221</v>
      </c>
      <c r="K160" s="225">
        <v>12.75989</v>
      </c>
      <c r="L160" s="233">
        <v>5.8093000000000004</v>
      </c>
    </row>
    <row r="161" spans="1:12" x14ac:dyDescent="0.25">
      <c r="A161" s="174" t="s">
        <v>1135</v>
      </c>
      <c r="B161" s="174">
        <v>271843</v>
      </c>
      <c r="C161" s="174">
        <v>5829</v>
      </c>
      <c r="D161" s="174">
        <v>300</v>
      </c>
      <c r="E161" s="225">
        <v>0.50685999999999998</v>
      </c>
      <c r="F161" s="233">
        <v>6.0823</v>
      </c>
      <c r="G161" s="236" t="s">
        <v>675</v>
      </c>
      <c r="H161" s="225" t="s">
        <v>676</v>
      </c>
      <c r="I161" s="225">
        <v>12.318960000000001</v>
      </c>
      <c r="J161" s="225">
        <v>2.8043399999999998</v>
      </c>
      <c r="K161" s="225" t="s">
        <v>675</v>
      </c>
      <c r="L161" s="233" t="s">
        <v>676</v>
      </c>
    </row>
    <row r="162" spans="1:12" x14ac:dyDescent="0.25">
      <c r="A162" s="174" t="s">
        <v>1136</v>
      </c>
      <c r="B162" s="174">
        <v>271844</v>
      </c>
      <c r="C162" s="174">
        <v>5830</v>
      </c>
      <c r="D162" s="174">
        <v>300</v>
      </c>
      <c r="E162" s="225">
        <v>0.54913999999999996</v>
      </c>
      <c r="F162" s="233">
        <v>6.5897300000000003</v>
      </c>
      <c r="G162" s="236">
        <v>2.45614</v>
      </c>
      <c r="H162" s="225">
        <v>0.67662999999999995</v>
      </c>
      <c r="I162" s="225">
        <v>3.9173800000000001</v>
      </c>
      <c r="J162" s="225">
        <v>2.4813800000000001</v>
      </c>
      <c r="K162" s="225" t="s">
        <v>675</v>
      </c>
      <c r="L162" s="233" t="s">
        <v>676</v>
      </c>
    </row>
    <row r="163" spans="1:12" x14ac:dyDescent="0.25">
      <c r="A163" s="174" t="s">
        <v>1137</v>
      </c>
      <c r="B163" s="174">
        <v>271845</v>
      </c>
      <c r="C163" s="174">
        <v>5831</v>
      </c>
      <c r="D163" s="174">
        <v>300</v>
      </c>
      <c r="E163" s="225">
        <v>0.55047000000000001</v>
      </c>
      <c r="F163" s="233">
        <v>6.6055999999999999</v>
      </c>
      <c r="G163" s="236">
        <v>1.41011</v>
      </c>
      <c r="H163" s="225">
        <v>0.70918999999999999</v>
      </c>
      <c r="I163" s="225">
        <v>7.9399699999999998</v>
      </c>
      <c r="J163" s="225">
        <v>2.7077800000000001</v>
      </c>
      <c r="K163" s="225" t="s">
        <v>675</v>
      </c>
      <c r="L163" s="233" t="s">
        <v>676</v>
      </c>
    </row>
    <row r="164" spans="1:12" x14ac:dyDescent="0.25">
      <c r="A164" s="174" t="s">
        <v>1138</v>
      </c>
      <c r="B164" s="174">
        <v>271846</v>
      </c>
      <c r="C164" s="174">
        <v>5832</v>
      </c>
      <c r="D164" s="174">
        <v>300</v>
      </c>
      <c r="E164" s="225">
        <v>0.56196999999999997</v>
      </c>
      <c r="F164" s="233">
        <v>6.7435900000000002</v>
      </c>
      <c r="G164" s="236">
        <v>4.4285399999999999</v>
      </c>
      <c r="H164" s="225">
        <v>0.79857999999999996</v>
      </c>
      <c r="I164" s="225" t="s">
        <v>675</v>
      </c>
      <c r="J164" s="225" t="s">
        <v>676</v>
      </c>
      <c r="K164" s="225" t="s">
        <v>675</v>
      </c>
      <c r="L164" s="233" t="s">
        <v>676</v>
      </c>
    </row>
    <row r="165" spans="1:12" x14ac:dyDescent="0.25">
      <c r="A165" s="174" t="s">
        <v>1139</v>
      </c>
      <c r="B165" s="174">
        <v>271847</v>
      </c>
      <c r="C165" s="174">
        <v>5833</v>
      </c>
      <c r="D165" s="174">
        <v>300</v>
      </c>
      <c r="E165" s="225">
        <v>0.48768</v>
      </c>
      <c r="F165" s="233">
        <v>5.8521099999999997</v>
      </c>
      <c r="G165" s="236" t="s">
        <v>675</v>
      </c>
      <c r="H165" s="225" t="s">
        <v>676</v>
      </c>
      <c r="I165" s="225" t="s">
        <v>675</v>
      </c>
      <c r="J165" s="225" t="s">
        <v>676</v>
      </c>
      <c r="K165" s="225">
        <v>9.80504</v>
      </c>
      <c r="L165" s="233">
        <v>5.5467399999999998</v>
      </c>
    </row>
    <row r="166" spans="1:12" x14ac:dyDescent="0.25">
      <c r="A166" s="174" t="s">
        <v>1140</v>
      </c>
      <c r="B166" s="174">
        <v>271848</v>
      </c>
      <c r="C166" s="174">
        <v>5834</v>
      </c>
      <c r="D166" s="174">
        <v>300</v>
      </c>
      <c r="E166" s="225">
        <v>0.51570000000000005</v>
      </c>
      <c r="F166" s="233">
        <v>6.1883900000000001</v>
      </c>
      <c r="G166" s="236" t="s">
        <v>675</v>
      </c>
      <c r="H166" s="225" t="s">
        <v>676</v>
      </c>
      <c r="I166" s="225">
        <v>2.7722899999999999</v>
      </c>
      <c r="J166" s="225">
        <v>2.6579299999999999</v>
      </c>
      <c r="K166" s="225" t="s">
        <v>675</v>
      </c>
      <c r="L166" s="233" t="s">
        <v>676</v>
      </c>
    </row>
    <row r="167" spans="1:12" x14ac:dyDescent="0.25">
      <c r="A167" s="174" t="s">
        <v>1141</v>
      </c>
      <c r="B167" s="174">
        <v>271849</v>
      </c>
      <c r="C167" s="174">
        <v>5835</v>
      </c>
      <c r="D167" s="174">
        <v>300</v>
      </c>
      <c r="E167" s="225">
        <v>0.52032999999999996</v>
      </c>
      <c r="F167" s="233">
        <v>6.2439499999999999</v>
      </c>
      <c r="G167" s="236">
        <v>1.66581</v>
      </c>
      <c r="H167" s="225">
        <v>0.67920000000000003</v>
      </c>
      <c r="I167" s="225" t="s">
        <v>675</v>
      </c>
      <c r="J167" s="225" t="s">
        <v>676</v>
      </c>
      <c r="K167" s="225">
        <v>8.1167300000000004</v>
      </c>
      <c r="L167" s="233">
        <v>5.4340099999999998</v>
      </c>
    </row>
    <row r="168" spans="1:12" x14ac:dyDescent="0.25">
      <c r="A168" s="174" t="s">
        <v>1142</v>
      </c>
      <c r="B168" s="174">
        <v>271850</v>
      </c>
      <c r="C168" s="174">
        <v>5942</v>
      </c>
      <c r="D168" s="174">
        <v>300</v>
      </c>
      <c r="E168" s="225">
        <v>0.50244999999999995</v>
      </c>
      <c r="F168" s="233">
        <v>6.0294100000000004</v>
      </c>
      <c r="G168" s="236">
        <v>0.98197000000000001</v>
      </c>
      <c r="H168" s="225">
        <v>0.74539999999999995</v>
      </c>
      <c r="I168" s="225">
        <v>4.6223599999999996</v>
      </c>
      <c r="J168" s="225">
        <v>2.7585199999999999</v>
      </c>
      <c r="K168" s="225" t="s">
        <v>675</v>
      </c>
      <c r="L168" s="233" t="s">
        <v>676</v>
      </c>
    </row>
    <row r="169" spans="1:12" x14ac:dyDescent="0.25">
      <c r="A169" s="174" t="s">
        <v>1143</v>
      </c>
      <c r="B169" s="174">
        <v>271851</v>
      </c>
      <c r="C169" s="174">
        <v>5836</v>
      </c>
      <c r="D169" s="174">
        <v>300</v>
      </c>
      <c r="E169" s="225">
        <v>0.49663000000000002</v>
      </c>
      <c r="F169" s="233">
        <v>5.9595900000000004</v>
      </c>
      <c r="G169" s="236" t="s">
        <v>675</v>
      </c>
      <c r="H169" s="225" t="s">
        <v>676</v>
      </c>
      <c r="I169" s="225" t="s">
        <v>675</v>
      </c>
      <c r="J169" s="225" t="s">
        <v>676</v>
      </c>
      <c r="K169" s="225">
        <v>12.11811</v>
      </c>
      <c r="L169" s="233">
        <v>5.3967700000000001</v>
      </c>
    </row>
    <row r="170" spans="1:12" x14ac:dyDescent="0.25">
      <c r="A170" s="174" t="s">
        <v>1144</v>
      </c>
      <c r="B170" s="174">
        <v>271852</v>
      </c>
      <c r="C170" s="174">
        <v>5837</v>
      </c>
      <c r="D170" s="174">
        <v>300</v>
      </c>
      <c r="E170" s="225">
        <v>0.48407</v>
      </c>
      <c r="F170" s="233">
        <v>5.8087900000000001</v>
      </c>
      <c r="G170" s="236" t="s">
        <v>675</v>
      </c>
      <c r="H170" s="225" t="s">
        <v>676</v>
      </c>
      <c r="I170" s="225" t="s">
        <v>675</v>
      </c>
      <c r="J170" s="225" t="s">
        <v>676</v>
      </c>
      <c r="K170" s="225" t="s">
        <v>675</v>
      </c>
      <c r="L170" s="233" t="s">
        <v>676</v>
      </c>
    </row>
    <row r="171" spans="1:12" x14ac:dyDescent="0.25">
      <c r="A171" s="174" t="s">
        <v>1145</v>
      </c>
      <c r="B171" s="174">
        <v>271853</v>
      </c>
      <c r="C171" s="174">
        <v>5943</v>
      </c>
      <c r="D171" s="174">
        <v>300</v>
      </c>
      <c r="E171" s="225">
        <v>0.51724000000000003</v>
      </c>
      <c r="F171" s="233">
        <v>6.2068599999999998</v>
      </c>
      <c r="G171" s="236">
        <v>1.27783</v>
      </c>
      <c r="H171" s="225">
        <v>0.70086000000000004</v>
      </c>
      <c r="I171" s="225" t="s">
        <v>675</v>
      </c>
      <c r="J171" s="225" t="s">
        <v>676</v>
      </c>
      <c r="K171" s="225">
        <v>6.6843300000000001</v>
      </c>
      <c r="L171" s="233">
        <v>5.5550100000000002</v>
      </c>
    </row>
    <row r="172" spans="1:12" x14ac:dyDescent="0.25">
      <c r="A172" s="174" t="s">
        <v>1146</v>
      </c>
      <c r="B172" s="174">
        <v>271854</v>
      </c>
      <c r="C172" s="174">
        <v>5838</v>
      </c>
      <c r="D172" s="174">
        <v>300</v>
      </c>
      <c r="E172" s="225">
        <v>0.50687000000000004</v>
      </c>
      <c r="F172" s="233">
        <v>6.0823900000000002</v>
      </c>
      <c r="G172" s="236" t="s">
        <v>675</v>
      </c>
      <c r="H172" s="225" t="s">
        <v>676</v>
      </c>
      <c r="I172" s="225">
        <v>6.5738700000000003</v>
      </c>
      <c r="J172" s="225">
        <v>2.63869</v>
      </c>
      <c r="K172" s="225" t="s">
        <v>675</v>
      </c>
      <c r="L172" s="233" t="s">
        <v>676</v>
      </c>
    </row>
    <row r="173" spans="1:12" x14ac:dyDescent="0.25">
      <c r="A173" s="174" t="s">
        <v>1147</v>
      </c>
      <c r="B173" s="174">
        <v>271855</v>
      </c>
      <c r="C173" s="174">
        <v>5944</v>
      </c>
      <c r="D173" s="174">
        <v>300</v>
      </c>
      <c r="E173" s="225">
        <v>0.52290999999999999</v>
      </c>
      <c r="F173" s="233">
        <v>6.2748999999999997</v>
      </c>
      <c r="G173" s="236">
        <v>1.4149799999999999</v>
      </c>
      <c r="H173" s="225">
        <v>0.75588999999999995</v>
      </c>
      <c r="I173" s="225" t="s">
        <v>675</v>
      </c>
      <c r="J173" s="225" t="s">
        <v>676</v>
      </c>
      <c r="K173" s="225">
        <v>6.5714499999999996</v>
      </c>
      <c r="L173" s="233">
        <v>5.9058599999999997</v>
      </c>
    </row>
    <row r="174" spans="1:12" x14ac:dyDescent="0.25">
      <c r="A174" s="174" t="s">
        <v>1148</v>
      </c>
      <c r="B174" s="174">
        <v>271856</v>
      </c>
      <c r="C174" s="174">
        <v>5945</v>
      </c>
      <c r="D174" s="174">
        <v>300</v>
      </c>
      <c r="E174" s="225">
        <v>0.50334000000000001</v>
      </c>
      <c r="F174" s="233">
        <v>6.0401300000000004</v>
      </c>
      <c r="G174" s="236">
        <v>1.9040299999999999</v>
      </c>
      <c r="H174" s="225">
        <v>0.71469000000000005</v>
      </c>
      <c r="I174" s="225" t="s">
        <v>675</v>
      </c>
      <c r="J174" s="225" t="s">
        <v>676</v>
      </c>
      <c r="K174" s="225">
        <v>10.482749999999999</v>
      </c>
      <c r="L174" s="233">
        <v>5.5135199999999998</v>
      </c>
    </row>
    <row r="175" spans="1:12" x14ac:dyDescent="0.25">
      <c r="A175" s="174" t="s">
        <v>1149</v>
      </c>
      <c r="B175" s="174">
        <v>271857</v>
      </c>
      <c r="C175" s="174">
        <v>5946</v>
      </c>
      <c r="D175" s="174">
        <v>300</v>
      </c>
      <c r="E175" s="225">
        <v>0.53256000000000003</v>
      </c>
      <c r="F175" s="233">
        <v>6.3907400000000001</v>
      </c>
      <c r="G175" s="236">
        <v>1.93004</v>
      </c>
      <c r="H175" s="225">
        <v>0.7147</v>
      </c>
      <c r="I175" s="225" t="s">
        <v>675</v>
      </c>
      <c r="J175" s="225" t="s">
        <v>676</v>
      </c>
      <c r="K175" s="225" t="s">
        <v>675</v>
      </c>
      <c r="L175" s="233" t="s">
        <v>676</v>
      </c>
    </row>
    <row r="176" spans="1:12" x14ac:dyDescent="0.25">
      <c r="A176" s="174" t="s">
        <v>1150</v>
      </c>
      <c r="B176" s="174">
        <v>271858</v>
      </c>
      <c r="C176" s="174">
        <v>5947</v>
      </c>
      <c r="D176" s="174">
        <v>300</v>
      </c>
      <c r="E176" s="225">
        <v>0.51400999999999997</v>
      </c>
      <c r="F176" s="233">
        <v>6.1680999999999999</v>
      </c>
      <c r="G176" s="236">
        <v>2.8156699999999999</v>
      </c>
      <c r="H176" s="225">
        <v>0.77068000000000003</v>
      </c>
      <c r="I176" s="225" t="s">
        <v>675</v>
      </c>
      <c r="J176" s="225" t="s">
        <v>676</v>
      </c>
      <c r="K176" s="225" t="s">
        <v>675</v>
      </c>
      <c r="L176" s="233" t="s">
        <v>676</v>
      </c>
    </row>
    <row r="177" spans="1:12" x14ac:dyDescent="0.25">
      <c r="A177" s="174" t="s">
        <v>1151</v>
      </c>
      <c r="B177" s="174">
        <v>271859</v>
      </c>
      <c r="C177" s="174">
        <v>5839</v>
      </c>
      <c r="D177" s="174">
        <v>300</v>
      </c>
      <c r="E177" s="225">
        <v>0.52224000000000004</v>
      </c>
      <c r="F177" s="233">
        <v>6.2668699999999999</v>
      </c>
      <c r="G177" s="236">
        <v>1.53037</v>
      </c>
      <c r="H177" s="225">
        <v>0.72897000000000001</v>
      </c>
      <c r="I177" s="225" t="s">
        <v>675</v>
      </c>
      <c r="J177" s="225" t="s">
        <v>676</v>
      </c>
      <c r="K177" s="225" t="s">
        <v>675</v>
      </c>
      <c r="L177" s="233" t="s">
        <v>676</v>
      </c>
    </row>
    <row r="178" spans="1:12" x14ac:dyDescent="0.25">
      <c r="A178" s="174" t="s">
        <v>1152</v>
      </c>
      <c r="B178" s="174">
        <v>271860</v>
      </c>
      <c r="C178" s="174">
        <v>5840</v>
      </c>
      <c r="D178" s="174">
        <v>300</v>
      </c>
      <c r="E178" s="225">
        <v>0.52270000000000005</v>
      </c>
      <c r="F178" s="233">
        <v>6.2723500000000003</v>
      </c>
      <c r="G178" s="236">
        <v>0.80300000000000005</v>
      </c>
      <c r="H178" s="225">
        <v>0.72743999999999998</v>
      </c>
      <c r="I178" s="225" t="s">
        <v>675</v>
      </c>
      <c r="J178" s="225" t="s">
        <v>676</v>
      </c>
      <c r="K178" s="225" t="s">
        <v>675</v>
      </c>
      <c r="L178" s="233" t="s">
        <v>676</v>
      </c>
    </row>
    <row r="179" spans="1:12" x14ac:dyDescent="0.25">
      <c r="A179" s="174" t="s">
        <v>1153</v>
      </c>
      <c r="B179" s="174">
        <v>271861</v>
      </c>
      <c r="C179" s="174">
        <v>5841</v>
      </c>
      <c r="D179" s="174">
        <v>300</v>
      </c>
      <c r="E179" s="225">
        <v>0.49934000000000001</v>
      </c>
      <c r="F179" s="233">
        <v>5.99214</v>
      </c>
      <c r="G179" s="236" t="s">
        <v>675</v>
      </c>
      <c r="H179" s="225" t="s">
        <v>676</v>
      </c>
      <c r="I179" s="225" t="s">
        <v>675</v>
      </c>
      <c r="J179" s="225" t="s">
        <v>676</v>
      </c>
      <c r="K179" s="225">
        <v>12.06803</v>
      </c>
      <c r="L179" s="233">
        <v>5.5834900000000003</v>
      </c>
    </row>
    <row r="180" spans="1:12" x14ac:dyDescent="0.25">
      <c r="A180" s="174" t="s">
        <v>1154</v>
      </c>
      <c r="B180" s="174">
        <v>271862</v>
      </c>
      <c r="C180" s="174">
        <v>5948</v>
      </c>
      <c r="D180" s="174">
        <v>300</v>
      </c>
      <c r="E180" s="225">
        <v>0.53527000000000002</v>
      </c>
      <c r="F180" s="233">
        <v>6.4232800000000001</v>
      </c>
      <c r="G180" s="236">
        <v>1.76109</v>
      </c>
      <c r="H180" s="225">
        <v>0.74117999999999995</v>
      </c>
      <c r="I180" s="225">
        <v>13.35927</v>
      </c>
      <c r="J180" s="225">
        <v>2.7786300000000002</v>
      </c>
      <c r="K180" s="225" t="s">
        <v>675</v>
      </c>
      <c r="L180" s="233" t="s">
        <v>676</v>
      </c>
    </row>
    <row r="181" spans="1:12" x14ac:dyDescent="0.25">
      <c r="A181" s="174" t="s">
        <v>1155</v>
      </c>
      <c r="B181" s="174">
        <v>271863</v>
      </c>
      <c r="C181" s="174">
        <v>5949</v>
      </c>
      <c r="D181" s="174">
        <v>300</v>
      </c>
      <c r="E181" s="225">
        <v>0.51293</v>
      </c>
      <c r="F181" s="233">
        <v>6.1551999999999998</v>
      </c>
      <c r="G181" s="236">
        <v>1.3662399999999999</v>
      </c>
      <c r="H181" s="225">
        <v>0.66374</v>
      </c>
      <c r="I181" s="225" t="s">
        <v>675</v>
      </c>
      <c r="J181" s="225" t="s">
        <v>676</v>
      </c>
      <c r="K181" s="225" t="s">
        <v>675</v>
      </c>
      <c r="L181" s="233" t="s">
        <v>676</v>
      </c>
    </row>
    <row r="182" spans="1:12" x14ac:dyDescent="0.25">
      <c r="A182" s="174" t="s">
        <v>1156</v>
      </c>
      <c r="B182" s="174">
        <v>271864</v>
      </c>
      <c r="C182" s="174">
        <v>5842</v>
      </c>
      <c r="D182" s="174">
        <v>300</v>
      </c>
      <c r="E182" s="225">
        <v>0.49597999999999998</v>
      </c>
      <c r="F182" s="233">
        <v>5.9517199999999999</v>
      </c>
      <c r="G182" s="236">
        <v>0.77171999999999996</v>
      </c>
      <c r="H182" s="225">
        <v>0.68855</v>
      </c>
      <c r="I182" s="225">
        <v>4.2439</v>
      </c>
      <c r="J182" s="225">
        <v>2.5703999999999998</v>
      </c>
      <c r="K182" s="225" t="s">
        <v>675</v>
      </c>
      <c r="L182" s="233" t="s">
        <v>676</v>
      </c>
    </row>
    <row r="183" spans="1:12" x14ac:dyDescent="0.25">
      <c r="A183" s="174" t="s">
        <v>1157</v>
      </c>
      <c r="B183" s="174">
        <v>271865</v>
      </c>
      <c r="C183" s="174">
        <v>5950</v>
      </c>
      <c r="D183" s="174">
        <v>300</v>
      </c>
      <c r="E183" s="225">
        <v>0.51790000000000003</v>
      </c>
      <c r="F183" s="233">
        <v>6.2148000000000003</v>
      </c>
      <c r="G183" s="236">
        <v>2.1536499999999998</v>
      </c>
      <c r="H183" s="225">
        <v>0.71887999999999996</v>
      </c>
      <c r="I183" s="225" t="s">
        <v>675</v>
      </c>
      <c r="J183" s="225" t="s">
        <v>676</v>
      </c>
      <c r="K183" s="225" t="s">
        <v>675</v>
      </c>
      <c r="L183" s="233" t="s">
        <v>676</v>
      </c>
    </row>
    <row r="184" spans="1:12" x14ac:dyDescent="0.25">
      <c r="A184" s="174" t="s">
        <v>1158</v>
      </c>
      <c r="B184" s="174">
        <v>271866</v>
      </c>
      <c r="C184" s="174">
        <v>6073</v>
      </c>
      <c r="D184" s="174">
        <v>300</v>
      </c>
      <c r="E184" s="225">
        <v>0.52498999999999996</v>
      </c>
      <c r="F184" s="233">
        <v>6.2998900000000004</v>
      </c>
      <c r="G184" s="236" t="s">
        <v>675</v>
      </c>
      <c r="H184" s="225" t="s">
        <v>676</v>
      </c>
      <c r="I184" s="225" t="s">
        <v>675</v>
      </c>
      <c r="J184" s="225" t="s">
        <v>676</v>
      </c>
      <c r="K184" s="225">
        <v>30.293479999999999</v>
      </c>
      <c r="L184" s="233">
        <v>6.3555999999999999</v>
      </c>
    </row>
    <row r="185" spans="1:12" x14ac:dyDescent="0.25">
      <c r="A185" s="174" t="s">
        <v>1159</v>
      </c>
      <c r="B185" s="174">
        <v>271867</v>
      </c>
      <c r="C185" s="174">
        <v>5843</v>
      </c>
      <c r="D185" s="174">
        <v>300</v>
      </c>
      <c r="E185" s="225">
        <v>0.53986999999999996</v>
      </c>
      <c r="F185" s="233">
        <v>6.4784300000000004</v>
      </c>
      <c r="G185" s="236" t="s">
        <v>675</v>
      </c>
      <c r="H185" s="225" t="s">
        <v>676</v>
      </c>
      <c r="I185" s="225" t="s">
        <v>675</v>
      </c>
      <c r="J185" s="225" t="s">
        <v>676</v>
      </c>
      <c r="K185" s="225">
        <v>16.319140000000001</v>
      </c>
      <c r="L185" s="233">
        <v>6.2049500000000002</v>
      </c>
    </row>
    <row r="186" spans="1:12" x14ac:dyDescent="0.25">
      <c r="A186" s="174" t="s">
        <v>1160</v>
      </c>
      <c r="B186" s="174">
        <v>271868</v>
      </c>
      <c r="C186" s="174">
        <v>5844</v>
      </c>
      <c r="D186" s="174">
        <v>300</v>
      </c>
      <c r="E186" s="225">
        <v>0.52859999999999996</v>
      </c>
      <c r="F186" s="233">
        <v>6.3432399999999998</v>
      </c>
      <c r="G186" s="236">
        <v>2.0804</v>
      </c>
      <c r="H186" s="225">
        <v>0.73677000000000004</v>
      </c>
      <c r="I186" s="225" t="s">
        <v>675</v>
      </c>
      <c r="J186" s="225" t="s">
        <v>676</v>
      </c>
      <c r="K186" s="225" t="s">
        <v>675</v>
      </c>
      <c r="L186" s="233" t="s">
        <v>676</v>
      </c>
    </row>
    <row r="187" spans="1:12" x14ac:dyDescent="0.25">
      <c r="A187" s="174" t="s">
        <v>1161</v>
      </c>
      <c r="B187" s="174">
        <v>271869</v>
      </c>
      <c r="C187" s="174">
        <v>5845</v>
      </c>
      <c r="D187" s="174">
        <v>300</v>
      </c>
      <c r="E187" s="225">
        <v>0.53844000000000003</v>
      </c>
      <c r="F187" s="233">
        <v>6.4612400000000001</v>
      </c>
      <c r="G187" s="236" t="s">
        <v>675</v>
      </c>
      <c r="H187" s="225" t="s">
        <v>676</v>
      </c>
      <c r="I187" s="225">
        <v>3.73488</v>
      </c>
      <c r="J187" s="225">
        <v>2.6690900000000002</v>
      </c>
      <c r="K187" s="225">
        <v>10.7829</v>
      </c>
      <c r="L187" s="233">
        <v>5.7796700000000003</v>
      </c>
    </row>
    <row r="188" spans="1:12" x14ac:dyDescent="0.25">
      <c r="A188" s="174" t="s">
        <v>1162</v>
      </c>
      <c r="B188" s="174">
        <v>271870</v>
      </c>
      <c r="C188" s="174">
        <v>6074</v>
      </c>
      <c r="D188" s="174">
        <v>300</v>
      </c>
      <c r="E188" s="225">
        <v>0.51620999999999995</v>
      </c>
      <c r="F188" s="233">
        <v>6.1944999999999997</v>
      </c>
      <c r="G188" s="236" t="s">
        <v>675</v>
      </c>
      <c r="H188" s="225" t="s">
        <v>676</v>
      </c>
      <c r="I188" s="225" t="s">
        <v>675</v>
      </c>
      <c r="J188" s="225" t="s">
        <v>676</v>
      </c>
      <c r="K188" s="225">
        <v>12.51742</v>
      </c>
      <c r="L188" s="233">
        <v>5.8275600000000001</v>
      </c>
    </row>
    <row r="189" spans="1:12" x14ac:dyDescent="0.25">
      <c r="A189" s="174" t="s">
        <v>1163</v>
      </c>
      <c r="B189" s="174">
        <v>271871</v>
      </c>
      <c r="C189" s="174">
        <v>5846</v>
      </c>
      <c r="D189" s="174">
        <v>300</v>
      </c>
      <c r="E189" s="225">
        <v>0.48724000000000001</v>
      </c>
      <c r="F189" s="233">
        <v>5.8469100000000003</v>
      </c>
      <c r="G189" s="236" t="s">
        <v>675</v>
      </c>
      <c r="H189" s="225" t="s">
        <v>676</v>
      </c>
      <c r="I189" s="225">
        <v>4.6543400000000004</v>
      </c>
      <c r="J189" s="225">
        <v>2.6255899999999999</v>
      </c>
      <c r="K189" s="225" t="s">
        <v>675</v>
      </c>
      <c r="L189" s="233" t="s">
        <v>676</v>
      </c>
    </row>
    <row r="190" spans="1:12" x14ac:dyDescent="0.25">
      <c r="A190" s="174" t="s">
        <v>1164</v>
      </c>
      <c r="B190" s="174">
        <v>271872</v>
      </c>
      <c r="C190" s="174">
        <v>5847</v>
      </c>
      <c r="D190" s="174">
        <v>300</v>
      </c>
      <c r="E190" s="225">
        <v>0.49922</v>
      </c>
      <c r="F190" s="233">
        <v>5.9905900000000001</v>
      </c>
      <c r="G190" s="236">
        <v>1.6429400000000001</v>
      </c>
      <c r="H190" s="225">
        <v>0.72826000000000002</v>
      </c>
      <c r="I190" s="225" t="s">
        <v>675</v>
      </c>
      <c r="J190" s="225" t="s">
        <v>676</v>
      </c>
      <c r="K190" s="225">
        <v>8.6637599999999999</v>
      </c>
      <c r="L190" s="233">
        <v>5.7140000000000004</v>
      </c>
    </row>
    <row r="191" spans="1:12" x14ac:dyDescent="0.25">
      <c r="A191" s="174" t="s">
        <v>1165</v>
      </c>
      <c r="B191" s="174">
        <v>271873</v>
      </c>
      <c r="C191" s="174">
        <v>5848</v>
      </c>
      <c r="D191" s="174">
        <v>300</v>
      </c>
      <c r="E191" s="225">
        <v>0.50375000000000003</v>
      </c>
      <c r="F191" s="233">
        <v>6.0450400000000002</v>
      </c>
      <c r="G191" s="236" t="s">
        <v>675</v>
      </c>
      <c r="H191" s="225" t="s">
        <v>676</v>
      </c>
      <c r="I191" s="225">
        <v>4.9417799999999996</v>
      </c>
      <c r="J191" s="225">
        <v>2.5299700000000001</v>
      </c>
      <c r="K191" s="225" t="s">
        <v>675</v>
      </c>
      <c r="L191" s="233" t="s">
        <v>676</v>
      </c>
    </row>
    <row r="192" spans="1:12" x14ac:dyDescent="0.25">
      <c r="A192" s="174" t="s">
        <v>1166</v>
      </c>
      <c r="B192" s="174">
        <v>271874</v>
      </c>
      <c r="C192" s="174">
        <v>5849</v>
      </c>
      <c r="D192" s="174">
        <v>300</v>
      </c>
      <c r="E192" s="225">
        <v>0.51546000000000003</v>
      </c>
      <c r="F192" s="233">
        <v>6.1855000000000002</v>
      </c>
      <c r="G192" s="236" t="s">
        <v>675</v>
      </c>
      <c r="H192" s="225" t="s">
        <v>676</v>
      </c>
      <c r="I192" s="225" t="s">
        <v>675</v>
      </c>
      <c r="J192" s="225" t="s">
        <v>676</v>
      </c>
      <c r="K192" s="225">
        <v>20.064450000000001</v>
      </c>
      <c r="L192" s="233">
        <v>6.0182599999999997</v>
      </c>
    </row>
    <row r="193" spans="1:12" x14ac:dyDescent="0.25">
      <c r="A193" s="174" t="s">
        <v>1167</v>
      </c>
      <c r="B193" s="174">
        <v>271875</v>
      </c>
      <c r="C193" s="174">
        <v>5850</v>
      </c>
      <c r="D193" s="174">
        <v>300</v>
      </c>
      <c r="E193" s="225">
        <v>0.53530999999999995</v>
      </c>
      <c r="F193" s="233">
        <v>6.4236700000000004</v>
      </c>
      <c r="G193" s="236">
        <v>2.9660799999999998</v>
      </c>
      <c r="H193" s="225">
        <v>0.74611000000000005</v>
      </c>
      <c r="I193" s="225" t="s">
        <v>675</v>
      </c>
      <c r="J193" s="225" t="s">
        <v>676</v>
      </c>
      <c r="K193" s="225" t="s">
        <v>675</v>
      </c>
      <c r="L193" s="233" t="s">
        <v>676</v>
      </c>
    </row>
    <row r="194" spans="1:12" x14ac:dyDescent="0.25">
      <c r="A194" s="174" t="s">
        <v>1168</v>
      </c>
      <c r="B194" s="174">
        <v>271876</v>
      </c>
      <c r="C194" s="174">
        <v>5851</v>
      </c>
      <c r="D194" s="174">
        <v>300</v>
      </c>
      <c r="E194" s="225">
        <v>0.53617999999999999</v>
      </c>
      <c r="F194" s="233">
        <v>6.4341299999999997</v>
      </c>
      <c r="G194" s="236">
        <v>2.0038299999999998</v>
      </c>
      <c r="H194" s="225">
        <v>0.71421000000000001</v>
      </c>
      <c r="I194" s="225">
        <v>7.7239399999999998</v>
      </c>
      <c r="J194" s="225">
        <v>2.6419899999999998</v>
      </c>
      <c r="K194" s="225" t="s">
        <v>675</v>
      </c>
      <c r="L194" s="233" t="s">
        <v>676</v>
      </c>
    </row>
    <row r="195" spans="1:12" x14ac:dyDescent="0.25">
      <c r="A195" s="174" t="s">
        <v>1169</v>
      </c>
      <c r="B195" s="174">
        <v>271877</v>
      </c>
      <c r="C195" s="174">
        <v>5852</v>
      </c>
      <c r="D195" s="174">
        <v>300</v>
      </c>
      <c r="E195" s="225">
        <v>0.52044999999999997</v>
      </c>
      <c r="F195" s="233">
        <v>6.2454099999999997</v>
      </c>
      <c r="G195" s="236">
        <v>2.3002600000000002</v>
      </c>
      <c r="H195" s="225">
        <v>0.69067999999999996</v>
      </c>
      <c r="I195" s="225">
        <v>5.29481</v>
      </c>
      <c r="J195" s="225">
        <v>2.47681</v>
      </c>
      <c r="K195" s="225" t="s">
        <v>675</v>
      </c>
      <c r="L195" s="233" t="s">
        <v>676</v>
      </c>
    </row>
    <row r="196" spans="1:12" x14ac:dyDescent="0.25">
      <c r="A196" s="174" t="s">
        <v>1170</v>
      </c>
      <c r="B196" s="174">
        <v>271878</v>
      </c>
      <c r="C196" s="174">
        <v>6075</v>
      </c>
      <c r="D196" s="174">
        <v>300</v>
      </c>
      <c r="E196" s="225">
        <v>0.51871</v>
      </c>
      <c r="F196" s="233">
        <v>6.2245200000000001</v>
      </c>
      <c r="G196" s="236">
        <v>1.5469200000000001</v>
      </c>
      <c r="H196" s="225">
        <v>0.67801999999999996</v>
      </c>
      <c r="I196" s="225" t="s">
        <v>675</v>
      </c>
      <c r="J196" s="225" t="s">
        <v>676</v>
      </c>
      <c r="K196" s="225">
        <v>10.651590000000001</v>
      </c>
      <c r="L196" s="233">
        <v>5.3321899999999998</v>
      </c>
    </row>
    <row r="197" spans="1:12" x14ac:dyDescent="0.25">
      <c r="A197" s="174" t="s">
        <v>1171</v>
      </c>
      <c r="B197" s="174">
        <v>271879</v>
      </c>
      <c r="C197" s="174">
        <v>6076</v>
      </c>
      <c r="D197" s="174">
        <v>300</v>
      </c>
      <c r="E197" s="225">
        <v>0.51612000000000002</v>
      </c>
      <c r="F197" s="233">
        <v>6.1934500000000003</v>
      </c>
      <c r="G197" s="236">
        <v>1.8585799999999999</v>
      </c>
      <c r="H197" s="225">
        <v>0.77405000000000002</v>
      </c>
      <c r="I197" s="225" t="s">
        <v>675</v>
      </c>
      <c r="J197" s="225" t="s">
        <v>676</v>
      </c>
      <c r="K197" s="225" t="s">
        <v>675</v>
      </c>
      <c r="L197" s="233" t="s">
        <v>676</v>
      </c>
    </row>
    <row r="198" spans="1:12" x14ac:dyDescent="0.25">
      <c r="A198" s="174" t="s">
        <v>1172</v>
      </c>
      <c r="B198" s="174">
        <v>271880</v>
      </c>
      <c r="C198" s="174">
        <v>5853</v>
      </c>
      <c r="D198" s="174">
        <v>300</v>
      </c>
      <c r="E198" s="225">
        <v>0.48731000000000002</v>
      </c>
      <c r="F198" s="233">
        <v>5.8476800000000004</v>
      </c>
      <c r="G198" s="236">
        <v>0.41343000000000002</v>
      </c>
      <c r="H198" s="225">
        <v>0.37119000000000002</v>
      </c>
      <c r="I198" s="225" t="s">
        <v>675</v>
      </c>
      <c r="J198" s="225" t="s">
        <v>676</v>
      </c>
      <c r="K198" s="225" t="s">
        <v>675</v>
      </c>
      <c r="L198" s="233" t="s">
        <v>676</v>
      </c>
    </row>
    <row r="199" spans="1:12" x14ac:dyDescent="0.25">
      <c r="A199" s="174" t="s">
        <v>1173</v>
      </c>
      <c r="B199" s="174">
        <v>271881</v>
      </c>
      <c r="C199" s="174">
        <v>5854</v>
      </c>
      <c r="D199" s="174">
        <v>300</v>
      </c>
      <c r="E199" s="225">
        <v>0.50556000000000001</v>
      </c>
      <c r="F199" s="233">
        <v>6.0666700000000002</v>
      </c>
      <c r="G199" s="236" t="s">
        <v>675</v>
      </c>
      <c r="H199" s="225" t="s">
        <v>676</v>
      </c>
      <c r="I199" s="225">
        <v>2.46299</v>
      </c>
      <c r="J199" s="225">
        <v>1.7193499999999999</v>
      </c>
      <c r="K199" s="225" t="s">
        <v>675</v>
      </c>
      <c r="L199" s="233" t="s">
        <v>676</v>
      </c>
    </row>
    <row r="200" spans="1:12" x14ac:dyDescent="0.25">
      <c r="A200" s="174" t="s">
        <v>1174</v>
      </c>
      <c r="B200" s="174">
        <v>271882</v>
      </c>
      <c r="C200" s="174">
        <v>5855</v>
      </c>
      <c r="D200" s="174">
        <v>300</v>
      </c>
      <c r="E200" s="225">
        <v>0.51051999999999997</v>
      </c>
      <c r="F200" s="233">
        <v>6.1262699999999999</v>
      </c>
      <c r="G200" s="236">
        <v>0.8337</v>
      </c>
      <c r="H200" s="225">
        <v>0.32171</v>
      </c>
      <c r="I200" s="225" t="s">
        <v>675</v>
      </c>
      <c r="J200" s="225" t="s">
        <v>676</v>
      </c>
      <c r="K200" s="225" t="s">
        <v>675</v>
      </c>
      <c r="L200" s="233" t="s">
        <v>676</v>
      </c>
    </row>
    <row r="201" spans="1:12" x14ac:dyDescent="0.25">
      <c r="A201" s="174" t="s">
        <v>1175</v>
      </c>
      <c r="B201" s="174">
        <v>271883</v>
      </c>
      <c r="C201" s="174">
        <v>5856</v>
      </c>
      <c r="D201" s="174">
        <v>300</v>
      </c>
      <c r="E201" s="225">
        <v>0.55598999999999998</v>
      </c>
      <c r="F201" s="233">
        <v>6.6719299999999997</v>
      </c>
      <c r="G201" s="236">
        <v>2.2865099999999998</v>
      </c>
      <c r="H201" s="225">
        <v>0.37536999999999998</v>
      </c>
      <c r="I201" s="225" t="s">
        <v>675</v>
      </c>
      <c r="J201" s="225" t="s">
        <v>676</v>
      </c>
      <c r="K201" s="225" t="s">
        <v>675</v>
      </c>
      <c r="L201" s="233" t="s">
        <v>676</v>
      </c>
    </row>
    <row r="202" spans="1:12" x14ac:dyDescent="0.25">
      <c r="A202" s="174" t="s">
        <v>1176</v>
      </c>
      <c r="B202" s="174">
        <v>271884</v>
      </c>
      <c r="C202" s="174">
        <v>5857</v>
      </c>
      <c r="D202" s="174">
        <v>300</v>
      </c>
      <c r="E202" s="225">
        <v>0.55828</v>
      </c>
      <c r="F202" s="233">
        <v>6.6994100000000003</v>
      </c>
      <c r="G202" s="236">
        <v>1.3328800000000001</v>
      </c>
      <c r="H202" s="225">
        <v>0.39113999999999999</v>
      </c>
      <c r="I202" s="225" t="s">
        <v>675</v>
      </c>
      <c r="J202" s="225" t="s">
        <v>676</v>
      </c>
      <c r="K202" s="225" t="s">
        <v>675</v>
      </c>
      <c r="L202" s="233" t="s">
        <v>676</v>
      </c>
    </row>
    <row r="203" spans="1:12" x14ac:dyDescent="0.25">
      <c r="A203" s="174" t="s">
        <v>1177</v>
      </c>
      <c r="B203" s="174">
        <v>271885</v>
      </c>
      <c r="C203" s="174">
        <v>5858</v>
      </c>
      <c r="D203" s="174">
        <v>300</v>
      </c>
      <c r="E203" s="225">
        <v>0.49469000000000002</v>
      </c>
      <c r="F203" s="233">
        <v>5.9362399999999997</v>
      </c>
      <c r="G203" s="236">
        <v>0.55064999999999997</v>
      </c>
      <c r="H203" s="225">
        <v>0.34571000000000002</v>
      </c>
      <c r="I203" s="225" t="s">
        <v>675</v>
      </c>
      <c r="J203" s="225" t="s">
        <v>676</v>
      </c>
      <c r="K203" s="225" t="s">
        <v>675</v>
      </c>
      <c r="L203" s="233" t="s">
        <v>676</v>
      </c>
    </row>
    <row r="204" spans="1:12" x14ac:dyDescent="0.25">
      <c r="A204" s="174" t="s">
        <v>1178</v>
      </c>
      <c r="B204" s="174">
        <v>271886</v>
      </c>
      <c r="C204" s="174">
        <v>5859</v>
      </c>
      <c r="D204" s="174">
        <v>300</v>
      </c>
      <c r="E204" s="225">
        <v>0.51920999999999995</v>
      </c>
      <c r="F204" s="233">
        <v>6.23048</v>
      </c>
      <c r="G204" s="236" t="s">
        <v>675</v>
      </c>
      <c r="H204" s="225" t="s">
        <v>676</v>
      </c>
      <c r="I204" s="225" t="s">
        <v>675</v>
      </c>
      <c r="J204" s="225" t="s">
        <v>676</v>
      </c>
      <c r="K204" s="225">
        <v>5.7111299999999998</v>
      </c>
      <c r="L204" s="233">
        <v>3.7869000000000002</v>
      </c>
    </row>
    <row r="205" spans="1:12" x14ac:dyDescent="0.25">
      <c r="A205" s="174" t="s">
        <v>1179</v>
      </c>
      <c r="B205" s="174">
        <v>271887</v>
      </c>
      <c r="C205" s="174">
        <v>5860</v>
      </c>
      <c r="D205" s="174">
        <v>300</v>
      </c>
      <c r="E205" s="225">
        <v>0.48591000000000001</v>
      </c>
      <c r="F205" s="233">
        <v>5.83094</v>
      </c>
      <c r="G205" s="236">
        <v>0.46618999999999999</v>
      </c>
      <c r="H205" s="225">
        <v>0.31829000000000002</v>
      </c>
      <c r="I205" s="225" t="s">
        <v>675</v>
      </c>
      <c r="J205" s="225" t="s">
        <v>676</v>
      </c>
      <c r="K205" s="225" t="s">
        <v>675</v>
      </c>
      <c r="L205" s="233" t="s">
        <v>676</v>
      </c>
    </row>
    <row r="206" spans="1:12" x14ac:dyDescent="0.25">
      <c r="A206" s="174" t="s">
        <v>1180</v>
      </c>
      <c r="B206" s="174">
        <v>271888</v>
      </c>
      <c r="C206" s="174">
        <v>5861</v>
      </c>
      <c r="D206" s="174">
        <v>300</v>
      </c>
      <c r="E206" s="225">
        <v>0.51493999999999995</v>
      </c>
      <c r="F206" s="233">
        <v>6.1793300000000002</v>
      </c>
      <c r="G206" s="236" t="s">
        <v>675</v>
      </c>
      <c r="H206" s="225" t="s">
        <v>676</v>
      </c>
      <c r="I206" s="225" t="s">
        <v>675</v>
      </c>
      <c r="J206" s="225" t="s">
        <v>676</v>
      </c>
      <c r="K206" s="225">
        <v>10.357239999999999</v>
      </c>
      <c r="L206" s="233">
        <v>3.7475299999999998</v>
      </c>
    </row>
    <row r="207" spans="1:12" x14ac:dyDescent="0.25">
      <c r="A207" s="174" t="s">
        <v>1181</v>
      </c>
      <c r="B207" s="174">
        <v>271889</v>
      </c>
      <c r="C207" s="174">
        <v>5862</v>
      </c>
      <c r="D207" s="174">
        <v>300</v>
      </c>
      <c r="E207" s="225">
        <v>0.51571</v>
      </c>
      <c r="F207" s="233">
        <v>6.1885000000000003</v>
      </c>
      <c r="G207" s="236" t="s">
        <v>675</v>
      </c>
      <c r="H207" s="225" t="s">
        <v>676</v>
      </c>
      <c r="I207" s="225">
        <v>1.9070800000000001</v>
      </c>
      <c r="J207" s="225">
        <v>1.7851999999999999</v>
      </c>
      <c r="K207" s="225" t="s">
        <v>675</v>
      </c>
      <c r="L207" s="233" t="s">
        <v>676</v>
      </c>
    </row>
    <row r="208" spans="1:12" x14ac:dyDescent="0.25">
      <c r="A208" s="174" t="s">
        <v>1182</v>
      </c>
      <c r="B208" s="174">
        <v>271890</v>
      </c>
      <c r="C208" s="174">
        <v>5863</v>
      </c>
      <c r="D208" s="174">
        <v>300</v>
      </c>
      <c r="E208" s="225">
        <v>0.51370000000000005</v>
      </c>
      <c r="F208" s="233">
        <v>6.1644100000000002</v>
      </c>
      <c r="G208" s="236" t="s">
        <v>675</v>
      </c>
      <c r="H208" s="225" t="s">
        <v>676</v>
      </c>
      <c r="I208" s="225">
        <v>2.2401300000000002</v>
      </c>
      <c r="J208" s="225">
        <v>1.73261</v>
      </c>
      <c r="K208" s="225" t="s">
        <v>675</v>
      </c>
      <c r="L208" s="233" t="s">
        <v>676</v>
      </c>
    </row>
    <row r="209" spans="1:12" x14ac:dyDescent="0.25">
      <c r="A209" s="174" t="s">
        <v>1183</v>
      </c>
      <c r="B209" s="174">
        <v>271891</v>
      </c>
      <c r="C209" s="174">
        <v>5864</v>
      </c>
      <c r="D209" s="174">
        <v>300</v>
      </c>
      <c r="E209" s="225">
        <v>0.48515000000000003</v>
      </c>
      <c r="F209" s="233">
        <v>5.8218100000000002</v>
      </c>
      <c r="G209" s="236" t="s">
        <v>675</v>
      </c>
      <c r="H209" s="225" t="s">
        <v>676</v>
      </c>
      <c r="I209" s="225" t="s">
        <v>675</v>
      </c>
      <c r="J209" s="225" t="s">
        <v>676</v>
      </c>
      <c r="K209" s="225" t="s">
        <v>675</v>
      </c>
      <c r="L209" s="233" t="s">
        <v>676</v>
      </c>
    </row>
    <row r="210" spans="1:12" x14ac:dyDescent="0.25">
      <c r="A210" s="174" t="s">
        <v>1184</v>
      </c>
      <c r="B210" s="174">
        <v>271892</v>
      </c>
      <c r="C210" s="174">
        <v>5865</v>
      </c>
      <c r="D210" s="174">
        <v>300</v>
      </c>
      <c r="E210" s="225">
        <v>0.51346999999999998</v>
      </c>
      <c r="F210" s="233">
        <v>6.1616</v>
      </c>
      <c r="G210" s="236" t="s">
        <v>675</v>
      </c>
      <c r="H210" s="225" t="s">
        <v>676</v>
      </c>
      <c r="I210" s="225">
        <v>2.2709800000000002</v>
      </c>
      <c r="J210" s="225">
        <v>1.8166899999999999</v>
      </c>
      <c r="K210" s="225">
        <v>4.6784400000000002</v>
      </c>
      <c r="L210" s="233">
        <v>4.18147</v>
      </c>
    </row>
    <row r="211" spans="1:12" x14ac:dyDescent="0.25">
      <c r="A211" s="174" t="s">
        <v>1185</v>
      </c>
      <c r="B211" s="174">
        <v>271893</v>
      </c>
      <c r="C211" s="174">
        <v>5866</v>
      </c>
      <c r="D211" s="174">
        <v>300</v>
      </c>
      <c r="E211" s="225">
        <v>0.51154999999999995</v>
      </c>
      <c r="F211" s="233">
        <v>6.1386399999999997</v>
      </c>
      <c r="G211" s="236">
        <v>0.57189999999999996</v>
      </c>
      <c r="H211" s="225">
        <v>0.31668000000000002</v>
      </c>
      <c r="I211" s="225" t="s">
        <v>675</v>
      </c>
      <c r="J211" s="225" t="s">
        <v>676</v>
      </c>
      <c r="K211" s="225">
        <v>4.0958600000000001</v>
      </c>
      <c r="L211" s="233">
        <v>3.6369600000000002</v>
      </c>
    </row>
    <row r="212" spans="1:12" x14ac:dyDescent="0.25">
      <c r="A212" s="174" t="s">
        <v>1186</v>
      </c>
      <c r="B212" s="174">
        <v>271894</v>
      </c>
      <c r="C212" s="174">
        <v>5867</v>
      </c>
      <c r="D212" s="174">
        <v>300</v>
      </c>
      <c r="E212" s="225">
        <v>0.73072000000000004</v>
      </c>
      <c r="F212" s="233">
        <v>8.7686399999999995</v>
      </c>
      <c r="G212" s="236">
        <v>6.3711599999999997</v>
      </c>
      <c r="H212" s="225">
        <v>0.46831</v>
      </c>
      <c r="I212" s="225">
        <v>4.0662000000000003</v>
      </c>
      <c r="J212" s="225">
        <v>2.0618599999999998</v>
      </c>
      <c r="K212" s="225">
        <v>9.2810699999999997</v>
      </c>
      <c r="L212" s="233">
        <v>4.7620800000000001</v>
      </c>
    </row>
    <row r="213" spans="1:12" x14ac:dyDescent="0.25">
      <c r="A213" s="174" t="s">
        <v>1187</v>
      </c>
      <c r="B213" s="174">
        <v>271895</v>
      </c>
      <c r="C213" s="174">
        <v>6077</v>
      </c>
      <c r="D213" s="174">
        <v>300</v>
      </c>
      <c r="E213" s="225">
        <v>0.88136000000000003</v>
      </c>
      <c r="F213" s="233">
        <v>10.5763</v>
      </c>
      <c r="G213" s="236">
        <v>7.0553900000000001</v>
      </c>
      <c r="H213" s="225">
        <v>0.51751000000000003</v>
      </c>
      <c r="I213" s="225" t="s">
        <v>675</v>
      </c>
      <c r="J213" s="225" t="s">
        <v>676</v>
      </c>
      <c r="K213" s="225">
        <v>54.460650000000001</v>
      </c>
      <c r="L213" s="233">
        <v>5.4790700000000001</v>
      </c>
    </row>
    <row r="214" spans="1:12" x14ac:dyDescent="0.25">
      <c r="A214" s="174" t="s">
        <v>1188</v>
      </c>
      <c r="B214" s="174">
        <v>271896</v>
      </c>
      <c r="C214" s="174">
        <v>5868</v>
      </c>
      <c r="D214" s="174">
        <v>300</v>
      </c>
      <c r="E214" s="225">
        <v>0.54252999999999996</v>
      </c>
      <c r="F214" s="233">
        <v>6.5103499999999999</v>
      </c>
      <c r="G214" s="236">
        <v>0.82882</v>
      </c>
      <c r="H214" s="225">
        <v>0.35594999999999999</v>
      </c>
      <c r="I214" s="225">
        <v>2.2126600000000001</v>
      </c>
      <c r="J214" s="225">
        <v>1.76681</v>
      </c>
      <c r="K214" s="225" t="s">
        <v>675</v>
      </c>
      <c r="L214" s="233" t="s">
        <v>676</v>
      </c>
    </row>
    <row r="215" spans="1:12" x14ac:dyDescent="0.25">
      <c r="A215" s="174" t="s">
        <v>1189</v>
      </c>
      <c r="B215" s="174">
        <v>271897</v>
      </c>
      <c r="C215" s="174">
        <v>6078</v>
      </c>
      <c r="D215" s="174">
        <v>300</v>
      </c>
      <c r="E215" s="225">
        <v>0.54105000000000003</v>
      </c>
      <c r="F215" s="233">
        <v>6.4926199999999996</v>
      </c>
      <c r="G215" s="236" t="s">
        <v>675</v>
      </c>
      <c r="H215" s="225" t="s">
        <v>676</v>
      </c>
      <c r="I215" s="225">
        <v>3.0968200000000001</v>
      </c>
      <c r="J215" s="225">
        <v>1.8275300000000001</v>
      </c>
      <c r="K215" s="225" t="s">
        <v>675</v>
      </c>
      <c r="L215" s="233" t="s">
        <v>676</v>
      </c>
    </row>
    <row r="216" spans="1:12" x14ac:dyDescent="0.25">
      <c r="A216" s="174" t="s">
        <v>1190</v>
      </c>
      <c r="B216" s="174">
        <v>271898</v>
      </c>
      <c r="C216" s="174">
        <v>5869</v>
      </c>
      <c r="D216" s="174">
        <v>300</v>
      </c>
      <c r="E216" s="225">
        <v>0.55862999999999996</v>
      </c>
      <c r="F216" s="233">
        <v>6.7035900000000002</v>
      </c>
      <c r="G216" s="236">
        <v>1.45357</v>
      </c>
      <c r="H216" s="225">
        <v>0.34675</v>
      </c>
      <c r="I216" s="225">
        <v>2.9209499999999999</v>
      </c>
      <c r="J216" s="225">
        <v>1.65459</v>
      </c>
      <c r="K216" s="225" t="s">
        <v>675</v>
      </c>
      <c r="L216" s="233" t="s">
        <v>676</v>
      </c>
    </row>
    <row r="217" spans="1:12" x14ac:dyDescent="0.25">
      <c r="A217" s="174" t="s">
        <v>1191</v>
      </c>
      <c r="B217" s="174">
        <v>271899</v>
      </c>
      <c r="C217" s="174">
        <v>5870</v>
      </c>
      <c r="D217" s="174">
        <v>300</v>
      </c>
      <c r="E217" s="225">
        <v>0.75468000000000002</v>
      </c>
      <c r="F217" s="233">
        <v>9.0561799999999995</v>
      </c>
      <c r="G217" s="236">
        <v>2.35053</v>
      </c>
      <c r="H217" s="225">
        <v>0.42457</v>
      </c>
      <c r="I217" s="225">
        <v>11.544639999999999</v>
      </c>
      <c r="J217" s="225">
        <v>2.1271399999999998</v>
      </c>
      <c r="K217" s="225">
        <v>19.567699999999999</v>
      </c>
      <c r="L217" s="233">
        <v>4.8064</v>
      </c>
    </row>
    <row r="218" spans="1:12" x14ac:dyDescent="0.25">
      <c r="A218" s="174" t="s">
        <v>1192</v>
      </c>
      <c r="B218" s="174">
        <v>271900</v>
      </c>
      <c r="C218" s="174">
        <v>5871</v>
      </c>
      <c r="D218" s="174">
        <v>300</v>
      </c>
      <c r="E218" s="225">
        <v>1.18974</v>
      </c>
      <c r="F218" s="233">
        <v>14.276899999999999</v>
      </c>
      <c r="G218" s="236">
        <v>8.5897600000000001</v>
      </c>
      <c r="H218" s="225">
        <v>0.60797000000000001</v>
      </c>
      <c r="I218" s="225">
        <v>16.189769999999999</v>
      </c>
      <c r="J218" s="225">
        <v>2.8201499999999999</v>
      </c>
      <c r="K218" s="225">
        <v>84.983050000000006</v>
      </c>
      <c r="L218" s="233">
        <v>6.5553100000000004</v>
      </c>
    </row>
    <row r="219" spans="1:12" x14ac:dyDescent="0.25">
      <c r="A219" s="174" t="s">
        <v>1193</v>
      </c>
      <c r="B219" s="174">
        <v>275001</v>
      </c>
      <c r="C219" s="174">
        <v>6079</v>
      </c>
      <c r="D219" s="174">
        <v>300</v>
      </c>
      <c r="E219" s="225">
        <v>0.91325999999999996</v>
      </c>
      <c r="F219" s="233">
        <v>10.959099999999999</v>
      </c>
      <c r="G219" s="236">
        <v>4.4071999999999996</v>
      </c>
      <c r="H219" s="225">
        <v>0.44045000000000001</v>
      </c>
      <c r="I219" s="225" t="s">
        <v>675</v>
      </c>
      <c r="J219" s="225" t="s">
        <v>676</v>
      </c>
      <c r="K219" s="225">
        <v>66.983220000000003</v>
      </c>
      <c r="L219" s="233">
        <v>4.9715699999999998</v>
      </c>
    </row>
    <row r="220" spans="1:12" x14ac:dyDescent="0.25">
      <c r="A220" s="174" t="s">
        <v>1194</v>
      </c>
      <c r="B220" s="174">
        <v>275002</v>
      </c>
      <c r="C220" s="174">
        <v>5872</v>
      </c>
      <c r="D220" s="174">
        <v>300</v>
      </c>
      <c r="E220" s="225">
        <v>0.67481999999999998</v>
      </c>
      <c r="F220" s="233">
        <v>8.0977899999999998</v>
      </c>
      <c r="G220" s="236">
        <v>5.5326899999999997</v>
      </c>
      <c r="H220" s="225">
        <v>0.43099999999999999</v>
      </c>
      <c r="I220" s="225">
        <v>2.1873</v>
      </c>
      <c r="J220" s="225">
        <v>1.8786799999999999</v>
      </c>
      <c r="K220" s="225" t="s">
        <v>675</v>
      </c>
      <c r="L220" s="233" t="s">
        <v>676</v>
      </c>
    </row>
    <row r="221" spans="1:12" x14ac:dyDescent="0.25">
      <c r="A221" s="174" t="s">
        <v>1195</v>
      </c>
      <c r="B221" s="174">
        <v>275003</v>
      </c>
      <c r="C221" s="174">
        <v>5873</v>
      </c>
      <c r="D221" s="174">
        <v>300</v>
      </c>
      <c r="E221" s="225">
        <v>0.64514000000000005</v>
      </c>
      <c r="F221" s="233">
        <v>7.7416600000000004</v>
      </c>
      <c r="G221" s="236">
        <v>1.3975500000000001</v>
      </c>
      <c r="H221" s="225">
        <v>0.43239</v>
      </c>
      <c r="I221" s="225">
        <v>6.8275300000000003</v>
      </c>
      <c r="J221" s="225">
        <v>2.15943</v>
      </c>
      <c r="K221" s="225">
        <v>10.676970000000001</v>
      </c>
      <c r="L221" s="233">
        <v>4.9089499999999999</v>
      </c>
    </row>
    <row r="222" spans="1:12" x14ac:dyDescent="0.25">
      <c r="A222" s="174" t="s">
        <v>1196</v>
      </c>
      <c r="B222" s="174">
        <v>275004</v>
      </c>
      <c r="C222" s="174">
        <v>5874</v>
      </c>
      <c r="D222" s="174">
        <v>300</v>
      </c>
      <c r="E222" s="225">
        <v>0.73375999999999997</v>
      </c>
      <c r="F222" s="233">
        <v>8.8050700000000006</v>
      </c>
      <c r="G222" s="236">
        <v>7.86517</v>
      </c>
      <c r="H222" s="225">
        <v>0.55484</v>
      </c>
      <c r="I222" s="225" t="s">
        <v>675</v>
      </c>
      <c r="J222" s="225" t="s">
        <v>676</v>
      </c>
      <c r="K222" s="225" t="s">
        <v>675</v>
      </c>
      <c r="L222" s="233" t="s">
        <v>676</v>
      </c>
    </row>
    <row r="223" spans="1:12" x14ac:dyDescent="0.25">
      <c r="A223" s="174" t="s">
        <v>1197</v>
      </c>
      <c r="B223" s="174">
        <v>275005</v>
      </c>
      <c r="C223" s="174">
        <v>6080</v>
      </c>
      <c r="D223" s="174">
        <v>300</v>
      </c>
      <c r="E223" s="225">
        <v>0.83320000000000005</v>
      </c>
      <c r="F223" s="233">
        <v>9.9984300000000008</v>
      </c>
      <c r="G223" s="236">
        <v>3.1122000000000001</v>
      </c>
      <c r="H223" s="225">
        <v>0.44034000000000001</v>
      </c>
      <c r="I223" s="225">
        <v>5.8921799999999998</v>
      </c>
      <c r="J223" s="225">
        <v>2.1461899999999998</v>
      </c>
      <c r="K223" s="225">
        <v>41.785539999999997</v>
      </c>
      <c r="L223" s="233">
        <v>4.9922300000000002</v>
      </c>
    </row>
    <row r="224" spans="1:12" x14ac:dyDescent="0.25">
      <c r="A224" s="174" t="s">
        <v>1198</v>
      </c>
      <c r="B224" s="174">
        <v>275006</v>
      </c>
      <c r="C224" s="174">
        <v>5875</v>
      </c>
      <c r="D224" s="174">
        <v>300</v>
      </c>
      <c r="E224" s="225">
        <v>1.0417400000000001</v>
      </c>
      <c r="F224" s="233">
        <v>12.5009</v>
      </c>
      <c r="G224" s="236">
        <v>12.061920000000001</v>
      </c>
      <c r="H224" s="225">
        <v>0.58940000000000003</v>
      </c>
      <c r="I224" s="225" t="s">
        <v>675</v>
      </c>
      <c r="J224" s="225" t="s">
        <v>676</v>
      </c>
      <c r="K224" s="225">
        <v>59.625</v>
      </c>
      <c r="L224" s="233">
        <v>5.8753000000000002</v>
      </c>
    </row>
    <row r="225" spans="1:12" x14ac:dyDescent="0.25">
      <c r="A225" s="174" t="s">
        <v>1199</v>
      </c>
      <c r="B225" s="174">
        <v>275007</v>
      </c>
      <c r="C225" s="174">
        <v>5876</v>
      </c>
      <c r="D225" s="174">
        <v>300</v>
      </c>
      <c r="E225" s="225">
        <v>0.70633999999999997</v>
      </c>
      <c r="F225" s="233">
        <v>8.4760799999999996</v>
      </c>
      <c r="G225" s="236">
        <v>5.0755499999999998</v>
      </c>
      <c r="H225" s="225">
        <v>0.42546</v>
      </c>
      <c r="I225" s="225">
        <v>3.6686899999999998</v>
      </c>
      <c r="J225" s="225">
        <v>1.9253499999999999</v>
      </c>
      <c r="K225" s="225">
        <v>14.868410000000001</v>
      </c>
      <c r="L225" s="233">
        <v>4.4633200000000004</v>
      </c>
    </row>
    <row r="226" spans="1:12" x14ac:dyDescent="0.25">
      <c r="A226" s="174" t="s">
        <v>1200</v>
      </c>
      <c r="B226" s="174">
        <v>275008</v>
      </c>
      <c r="C226" s="174">
        <v>5877</v>
      </c>
      <c r="D226" s="174">
        <v>300</v>
      </c>
      <c r="E226" s="225">
        <v>0.69906999999999997</v>
      </c>
      <c r="F226" s="233">
        <v>8.3888599999999993</v>
      </c>
      <c r="G226" s="236">
        <v>5.0308299999999999</v>
      </c>
      <c r="H226" s="225">
        <v>0.42374000000000001</v>
      </c>
      <c r="I226" s="225">
        <v>1.9049100000000001</v>
      </c>
      <c r="J226" s="225">
        <v>1.8767400000000001</v>
      </c>
      <c r="K226" s="225" t="s">
        <v>675</v>
      </c>
      <c r="L226" s="233" t="s">
        <v>676</v>
      </c>
    </row>
    <row r="227" spans="1:12" x14ac:dyDescent="0.25">
      <c r="A227" s="174" t="s">
        <v>1201</v>
      </c>
      <c r="B227" s="174">
        <v>275009</v>
      </c>
      <c r="C227" s="174">
        <v>5878</v>
      </c>
      <c r="D227" s="174">
        <v>300</v>
      </c>
      <c r="E227" s="225">
        <v>0.72946</v>
      </c>
      <c r="F227" s="233">
        <v>8.7535000000000007</v>
      </c>
      <c r="G227" s="236">
        <v>3.17611</v>
      </c>
      <c r="H227" s="225">
        <v>0.44901000000000002</v>
      </c>
      <c r="I227" s="225">
        <v>5.3412199999999999</v>
      </c>
      <c r="J227" s="225">
        <v>2.1585999999999999</v>
      </c>
      <c r="K227" s="225">
        <v>23.94736</v>
      </c>
      <c r="L227" s="233">
        <v>4.97607</v>
      </c>
    </row>
    <row r="228" spans="1:12" x14ac:dyDescent="0.25">
      <c r="A228" s="174" t="s">
        <v>1202</v>
      </c>
      <c r="B228" s="174">
        <v>275010</v>
      </c>
      <c r="C228" s="174">
        <v>5879</v>
      </c>
      <c r="D228" s="174">
        <v>300</v>
      </c>
      <c r="E228" s="225">
        <v>1.1822600000000001</v>
      </c>
      <c r="F228" s="233">
        <v>14.187200000000001</v>
      </c>
      <c r="G228" s="236">
        <v>4.4029699999999998</v>
      </c>
      <c r="H228" s="225">
        <v>0.52676999999999996</v>
      </c>
      <c r="I228" s="225">
        <v>5.1824000000000003</v>
      </c>
      <c r="J228" s="225">
        <v>2.6349499999999999</v>
      </c>
      <c r="K228" s="225">
        <v>130.40440000000001</v>
      </c>
      <c r="L228" s="233">
        <v>6.2976099999999997</v>
      </c>
    </row>
    <row r="229" spans="1:12" x14ac:dyDescent="0.25">
      <c r="A229" s="174" t="s">
        <v>1203</v>
      </c>
      <c r="B229" s="174">
        <v>275011</v>
      </c>
      <c r="C229" s="174">
        <v>6081</v>
      </c>
      <c r="D229" s="174">
        <v>300</v>
      </c>
      <c r="E229" s="225">
        <v>0.52952999999999995</v>
      </c>
      <c r="F229" s="233">
        <v>6.3543099999999999</v>
      </c>
      <c r="G229" s="236">
        <v>0.99241000000000001</v>
      </c>
      <c r="H229" s="225">
        <v>0.34128999999999998</v>
      </c>
      <c r="I229" s="225" t="s">
        <v>675</v>
      </c>
      <c r="J229" s="225" t="s">
        <v>676</v>
      </c>
      <c r="K229" s="225" t="s">
        <v>675</v>
      </c>
      <c r="L229" s="233" t="s">
        <v>676</v>
      </c>
    </row>
    <row r="230" spans="1:12" x14ac:dyDescent="0.25">
      <c r="A230" s="174" t="s">
        <v>1204</v>
      </c>
      <c r="B230" s="174">
        <v>275012</v>
      </c>
      <c r="C230" s="174">
        <v>5880</v>
      </c>
      <c r="D230" s="174">
        <v>300</v>
      </c>
      <c r="E230" s="225">
        <v>0.83296000000000003</v>
      </c>
      <c r="F230" s="233">
        <v>9.9955700000000007</v>
      </c>
      <c r="G230" s="236">
        <v>6.3304999999999998</v>
      </c>
      <c r="H230" s="225">
        <v>0.51834999999999998</v>
      </c>
      <c r="I230" s="225" t="s">
        <v>675</v>
      </c>
      <c r="J230" s="225" t="s">
        <v>676</v>
      </c>
      <c r="K230" s="225">
        <v>41.900959999999998</v>
      </c>
      <c r="L230" s="233">
        <v>5.4939299999999998</v>
      </c>
    </row>
    <row r="231" spans="1:12" x14ac:dyDescent="0.25">
      <c r="A231" s="174" t="s">
        <v>1205</v>
      </c>
      <c r="B231" s="174">
        <v>275013</v>
      </c>
      <c r="C231" s="174">
        <v>5881</v>
      </c>
      <c r="D231" s="174">
        <v>300</v>
      </c>
      <c r="E231" s="225">
        <v>0.57576000000000005</v>
      </c>
      <c r="F231" s="233">
        <v>6.9091100000000001</v>
      </c>
      <c r="G231" s="236">
        <v>2.7947799999999998</v>
      </c>
      <c r="H231" s="225">
        <v>0.40468999999999999</v>
      </c>
      <c r="I231" s="225" t="s">
        <v>675</v>
      </c>
      <c r="J231" s="225" t="s">
        <v>676</v>
      </c>
      <c r="K231" s="225">
        <v>11.21691</v>
      </c>
      <c r="L231" s="233">
        <v>4.3051199999999996</v>
      </c>
    </row>
    <row r="232" spans="1:12" x14ac:dyDescent="0.25">
      <c r="A232" s="174" t="s">
        <v>1206</v>
      </c>
      <c r="B232" s="174">
        <v>275014</v>
      </c>
      <c r="C232" s="174">
        <v>6082</v>
      </c>
      <c r="D232" s="174">
        <v>300</v>
      </c>
      <c r="E232" s="225">
        <v>0.63088</v>
      </c>
      <c r="F232" s="233">
        <v>7.5706100000000003</v>
      </c>
      <c r="G232" s="236">
        <v>4.8824800000000002</v>
      </c>
      <c r="H232" s="225">
        <v>0.40653</v>
      </c>
      <c r="I232" s="225" t="s">
        <v>675</v>
      </c>
      <c r="J232" s="225" t="s">
        <v>676</v>
      </c>
      <c r="K232" s="225" t="s">
        <v>675</v>
      </c>
      <c r="L232" s="233" t="s">
        <v>676</v>
      </c>
    </row>
    <row r="233" spans="1:12" x14ac:dyDescent="0.25">
      <c r="A233" s="174" t="s">
        <v>1207</v>
      </c>
      <c r="B233" s="174">
        <v>275015</v>
      </c>
      <c r="C233" s="174">
        <v>5882</v>
      </c>
      <c r="D233" s="174">
        <v>300</v>
      </c>
      <c r="E233" s="225">
        <v>1.0203199999999999</v>
      </c>
      <c r="F233" s="233">
        <v>12.2438</v>
      </c>
      <c r="G233" s="236">
        <v>4.5346599999999997</v>
      </c>
      <c r="H233" s="225">
        <v>0.49476999999999999</v>
      </c>
      <c r="I233" s="225">
        <v>14.06109</v>
      </c>
      <c r="J233" s="225">
        <v>2.4779</v>
      </c>
      <c r="K233" s="225">
        <v>65.032939999999996</v>
      </c>
      <c r="L233" s="233">
        <v>5.6991699999999996</v>
      </c>
    </row>
    <row r="234" spans="1:12" x14ac:dyDescent="0.25">
      <c r="A234" s="174" t="s">
        <v>1208</v>
      </c>
      <c r="B234" s="174">
        <v>275016</v>
      </c>
      <c r="C234" s="174">
        <v>5883</v>
      </c>
      <c r="D234" s="174">
        <v>300</v>
      </c>
      <c r="E234" s="225">
        <v>0.50087000000000004</v>
      </c>
      <c r="F234" s="233">
        <v>6.0104300000000004</v>
      </c>
      <c r="G234" s="236" t="s">
        <v>675</v>
      </c>
      <c r="H234" s="225" t="s">
        <v>676</v>
      </c>
      <c r="I234" s="225" t="s">
        <v>675</v>
      </c>
      <c r="J234" s="225" t="s">
        <v>676</v>
      </c>
      <c r="K234" s="225">
        <v>11.95368</v>
      </c>
      <c r="L234" s="233">
        <v>4.0052899999999996</v>
      </c>
    </row>
    <row r="235" spans="1:12" x14ac:dyDescent="0.25">
      <c r="A235" s="174" t="s">
        <v>1209</v>
      </c>
      <c r="B235" s="174">
        <v>275017</v>
      </c>
      <c r="C235" s="174">
        <v>5884</v>
      </c>
      <c r="D235" s="174">
        <v>300</v>
      </c>
      <c r="E235" s="225">
        <v>0.53429000000000004</v>
      </c>
      <c r="F235" s="233">
        <v>6.4115399999999996</v>
      </c>
      <c r="G235" s="236">
        <v>0.81086000000000003</v>
      </c>
      <c r="H235" s="225">
        <v>0.33817000000000003</v>
      </c>
      <c r="I235" s="225">
        <v>2.2558400000000001</v>
      </c>
      <c r="J235" s="225">
        <v>1.7071099999999999</v>
      </c>
      <c r="K235" s="225">
        <v>4.8243600000000004</v>
      </c>
      <c r="L235" s="233">
        <v>3.9213300000000002</v>
      </c>
    </row>
    <row r="236" spans="1:12" x14ac:dyDescent="0.25">
      <c r="A236" s="174" t="s">
        <v>1210</v>
      </c>
      <c r="B236" s="174">
        <v>275018</v>
      </c>
      <c r="C236" s="174">
        <v>6083</v>
      </c>
      <c r="D236" s="174">
        <v>300</v>
      </c>
      <c r="E236" s="225">
        <v>0.50256000000000001</v>
      </c>
      <c r="F236" s="233">
        <v>6.0306699999999998</v>
      </c>
      <c r="G236" s="236" t="s">
        <v>675</v>
      </c>
      <c r="H236" s="225" t="s">
        <v>676</v>
      </c>
      <c r="I236" s="225">
        <v>5.4020099999999998</v>
      </c>
      <c r="J236" s="225">
        <v>1.76258</v>
      </c>
      <c r="K236" s="225" t="s">
        <v>675</v>
      </c>
      <c r="L236" s="233" t="s">
        <v>676</v>
      </c>
    </row>
    <row r="237" spans="1:12" x14ac:dyDescent="0.25">
      <c r="A237" s="174" t="s">
        <v>1211</v>
      </c>
      <c r="B237" s="174">
        <v>275019</v>
      </c>
      <c r="C237" s="174">
        <v>5885</v>
      </c>
      <c r="D237" s="174">
        <v>300</v>
      </c>
      <c r="E237" s="225">
        <v>0.50471999999999995</v>
      </c>
      <c r="F237" s="233">
        <v>6.0566700000000004</v>
      </c>
      <c r="G237" s="236" t="s">
        <v>675</v>
      </c>
      <c r="H237" s="225" t="s">
        <v>676</v>
      </c>
      <c r="I237" s="225">
        <v>2.1619199999999998</v>
      </c>
      <c r="J237" s="225">
        <v>1.6030199999999999</v>
      </c>
      <c r="K237" s="225" t="s">
        <v>675</v>
      </c>
      <c r="L237" s="233" t="s">
        <v>676</v>
      </c>
    </row>
    <row r="238" spans="1:12" x14ac:dyDescent="0.25">
      <c r="A238" s="174" t="s">
        <v>1212</v>
      </c>
      <c r="B238" s="174">
        <v>275020</v>
      </c>
      <c r="C238" s="174">
        <v>5886</v>
      </c>
      <c r="D238" s="174">
        <v>300</v>
      </c>
      <c r="E238" s="225">
        <v>0.52583000000000002</v>
      </c>
      <c r="F238" s="233">
        <v>6.3099800000000004</v>
      </c>
      <c r="G238" s="236" t="s">
        <v>675</v>
      </c>
      <c r="H238" s="225" t="s">
        <v>676</v>
      </c>
      <c r="I238" s="225">
        <v>4.6490600000000004</v>
      </c>
      <c r="J238" s="225">
        <v>1.71018</v>
      </c>
      <c r="K238" s="225" t="s">
        <v>675</v>
      </c>
      <c r="L238" s="233" t="s">
        <v>676</v>
      </c>
    </row>
    <row r="239" spans="1:12" x14ac:dyDescent="0.25">
      <c r="A239" s="174" t="s">
        <v>1213</v>
      </c>
      <c r="B239" s="174">
        <v>275021</v>
      </c>
      <c r="C239" s="174">
        <v>5887</v>
      </c>
      <c r="D239" s="174">
        <v>300</v>
      </c>
      <c r="E239" s="225">
        <v>0.62804000000000004</v>
      </c>
      <c r="F239" s="233">
        <v>7.5364500000000003</v>
      </c>
      <c r="G239" s="236">
        <v>4.7145099999999998</v>
      </c>
      <c r="H239" s="225">
        <v>0.44783000000000001</v>
      </c>
      <c r="I239" s="225" t="s">
        <v>675</v>
      </c>
      <c r="J239" s="225" t="s">
        <v>676</v>
      </c>
      <c r="K239" s="225">
        <v>6.7757100000000001</v>
      </c>
      <c r="L239" s="233">
        <v>4.6384499999999997</v>
      </c>
    </row>
    <row r="240" spans="1:12" x14ac:dyDescent="0.25">
      <c r="A240" s="174" t="s">
        <v>1214</v>
      </c>
      <c r="B240" s="174">
        <v>275022</v>
      </c>
      <c r="C240" s="174">
        <v>5888</v>
      </c>
      <c r="D240" s="174">
        <v>300</v>
      </c>
      <c r="E240" s="225">
        <v>0.52449000000000001</v>
      </c>
      <c r="F240" s="233">
        <v>6.2938299999999998</v>
      </c>
      <c r="G240" s="236">
        <v>0.83252999999999999</v>
      </c>
      <c r="H240" s="225">
        <v>0.34570000000000001</v>
      </c>
      <c r="I240" s="225" t="s">
        <v>675</v>
      </c>
      <c r="J240" s="225" t="s">
        <v>676</v>
      </c>
      <c r="K240" s="225">
        <v>12.473940000000001</v>
      </c>
      <c r="L240" s="233">
        <v>4.0030200000000002</v>
      </c>
    </row>
    <row r="241" spans="1:12" x14ac:dyDescent="0.25">
      <c r="A241" s="174" t="s">
        <v>1215</v>
      </c>
      <c r="B241" s="174">
        <v>275023</v>
      </c>
      <c r="C241" s="174">
        <v>5889</v>
      </c>
      <c r="D241" s="174">
        <v>300</v>
      </c>
      <c r="E241" s="225">
        <v>0.54120999999999997</v>
      </c>
      <c r="F241" s="233">
        <v>6.49451</v>
      </c>
      <c r="G241" s="236" t="s">
        <v>675</v>
      </c>
      <c r="H241" s="225" t="s">
        <v>676</v>
      </c>
      <c r="I241" s="225">
        <v>2.8025199999999999</v>
      </c>
      <c r="J241" s="225">
        <v>1.7182200000000001</v>
      </c>
      <c r="K241" s="225">
        <v>10.81659</v>
      </c>
      <c r="L241" s="233">
        <v>3.9245700000000001</v>
      </c>
    </row>
    <row r="242" spans="1:12" x14ac:dyDescent="0.25">
      <c r="A242" s="174" t="s">
        <v>1216</v>
      </c>
      <c r="B242" s="174">
        <v>275024</v>
      </c>
      <c r="C242" s="174">
        <v>5890</v>
      </c>
      <c r="D242" s="174">
        <v>300</v>
      </c>
      <c r="E242" s="225">
        <v>0.74956</v>
      </c>
      <c r="F242" s="233">
        <v>8.9946699999999993</v>
      </c>
      <c r="G242" s="236">
        <v>8.8126999999999995</v>
      </c>
      <c r="H242" s="225">
        <v>0.53864999999999996</v>
      </c>
      <c r="I242" s="225">
        <v>2.9459399999999998</v>
      </c>
      <c r="J242" s="225">
        <v>2.2419099999999998</v>
      </c>
      <c r="K242" s="225" t="s">
        <v>675</v>
      </c>
      <c r="L242" s="233" t="s">
        <v>676</v>
      </c>
    </row>
    <row r="243" spans="1:12" x14ac:dyDescent="0.25">
      <c r="A243" s="174" t="s">
        <v>1217</v>
      </c>
      <c r="B243" s="174">
        <v>275025</v>
      </c>
      <c r="C243" s="174">
        <v>5891</v>
      </c>
      <c r="D243" s="174">
        <v>300</v>
      </c>
      <c r="E243" s="225">
        <v>0.5655</v>
      </c>
      <c r="F243" s="233">
        <v>6.7860199999999997</v>
      </c>
      <c r="G243" s="236">
        <v>2.5677099999999999</v>
      </c>
      <c r="H243" s="225">
        <v>0.39362000000000003</v>
      </c>
      <c r="I243" s="225">
        <v>4.2023999999999999</v>
      </c>
      <c r="J243" s="225">
        <v>1.8045599999999999</v>
      </c>
      <c r="K243" s="225" t="s">
        <v>675</v>
      </c>
      <c r="L243" s="233" t="s">
        <v>676</v>
      </c>
    </row>
    <row r="244" spans="1:12" x14ac:dyDescent="0.25">
      <c r="A244" s="174" t="s">
        <v>1218</v>
      </c>
      <c r="B244" s="174">
        <v>275026</v>
      </c>
      <c r="C244" s="174">
        <v>5892</v>
      </c>
      <c r="D244" s="174">
        <v>300</v>
      </c>
      <c r="E244" s="225">
        <v>0.55420000000000003</v>
      </c>
      <c r="F244" s="233">
        <v>6.6504000000000003</v>
      </c>
      <c r="G244" s="236">
        <v>0.65390999999999999</v>
      </c>
      <c r="H244" s="225">
        <v>0.34354000000000001</v>
      </c>
      <c r="I244" s="225" t="s">
        <v>675</v>
      </c>
      <c r="J244" s="225" t="s">
        <v>676</v>
      </c>
      <c r="K244" s="225">
        <v>10.95641</v>
      </c>
      <c r="L244" s="233">
        <v>4.0667200000000001</v>
      </c>
    </row>
    <row r="245" spans="1:12" x14ac:dyDescent="0.25">
      <c r="A245" s="174" t="s">
        <v>1219</v>
      </c>
      <c r="B245" s="174">
        <v>275027</v>
      </c>
      <c r="C245" s="174">
        <v>6084</v>
      </c>
      <c r="D245" s="174">
        <v>300</v>
      </c>
      <c r="E245" s="225">
        <v>0.52851000000000004</v>
      </c>
      <c r="F245" s="233">
        <v>6.3420800000000002</v>
      </c>
      <c r="G245" s="236" t="s">
        <v>675</v>
      </c>
      <c r="H245" s="225" t="s">
        <v>676</v>
      </c>
      <c r="I245" s="225" t="s">
        <v>675</v>
      </c>
      <c r="J245" s="225" t="s">
        <v>676</v>
      </c>
      <c r="K245" s="225" t="s">
        <v>675</v>
      </c>
      <c r="L245" s="233" t="s">
        <v>676</v>
      </c>
    </row>
    <row r="246" spans="1:12" x14ac:dyDescent="0.25">
      <c r="A246" s="174" t="s">
        <v>1220</v>
      </c>
      <c r="B246" s="174">
        <v>275028</v>
      </c>
      <c r="C246" s="174">
        <v>5893</v>
      </c>
      <c r="D246" s="174">
        <v>300</v>
      </c>
      <c r="E246" s="225">
        <v>0.51356000000000002</v>
      </c>
      <c r="F246" s="233">
        <v>6.1626799999999999</v>
      </c>
      <c r="G246" s="236" t="s">
        <v>675</v>
      </c>
      <c r="H246" s="225" t="s">
        <v>676</v>
      </c>
      <c r="I246" s="225" t="s">
        <v>675</v>
      </c>
      <c r="J246" s="225" t="s">
        <v>676</v>
      </c>
      <c r="K246" s="225" t="s">
        <v>675</v>
      </c>
      <c r="L246" s="233" t="s">
        <v>676</v>
      </c>
    </row>
    <row r="247" spans="1:12" x14ac:dyDescent="0.25">
      <c r="A247" s="174" t="s">
        <v>1221</v>
      </c>
      <c r="B247" s="174">
        <v>275029</v>
      </c>
      <c r="C247" s="174">
        <v>5894</v>
      </c>
      <c r="D247" s="174">
        <v>300</v>
      </c>
      <c r="E247" s="225">
        <v>0.52651000000000003</v>
      </c>
      <c r="F247" s="233">
        <v>6.3181599999999998</v>
      </c>
      <c r="G247" s="236" t="s">
        <v>675</v>
      </c>
      <c r="H247" s="225" t="s">
        <v>676</v>
      </c>
      <c r="I247" s="225">
        <v>1.9982800000000001</v>
      </c>
      <c r="J247" s="225">
        <v>1.67628</v>
      </c>
      <c r="K247" s="225">
        <v>9.3207000000000004</v>
      </c>
      <c r="L247" s="233">
        <v>3.8902800000000002</v>
      </c>
    </row>
    <row r="248" spans="1:12" x14ac:dyDescent="0.25">
      <c r="A248" s="174" t="s">
        <v>1222</v>
      </c>
      <c r="B248" s="174">
        <v>275030</v>
      </c>
      <c r="C248" s="174">
        <v>5895</v>
      </c>
      <c r="D248" s="174">
        <v>300</v>
      </c>
      <c r="E248" s="225">
        <v>0.52486999999999995</v>
      </c>
      <c r="F248" s="233">
        <v>6.29847</v>
      </c>
      <c r="G248" s="236" t="s">
        <v>675</v>
      </c>
      <c r="H248" s="225" t="s">
        <v>676</v>
      </c>
      <c r="I248" s="225" t="s">
        <v>675</v>
      </c>
      <c r="J248" s="225" t="s">
        <v>676</v>
      </c>
      <c r="K248" s="225" t="s">
        <v>675</v>
      </c>
      <c r="L248" s="233" t="s">
        <v>676</v>
      </c>
    </row>
    <row r="249" spans="1:12" x14ac:dyDescent="0.25">
      <c r="A249" s="174" t="s">
        <v>1223</v>
      </c>
      <c r="B249" s="174">
        <v>275031</v>
      </c>
      <c r="C249" s="174">
        <v>5896</v>
      </c>
      <c r="D249" s="174">
        <v>300</v>
      </c>
      <c r="E249" s="225">
        <v>0.50929999999999997</v>
      </c>
      <c r="F249" s="233">
        <v>6.1115700000000004</v>
      </c>
      <c r="G249" s="236" t="s">
        <v>675</v>
      </c>
      <c r="H249" s="225" t="s">
        <v>676</v>
      </c>
      <c r="I249" s="225" t="s">
        <v>675</v>
      </c>
      <c r="J249" s="225" t="s">
        <v>676</v>
      </c>
      <c r="K249" s="225">
        <v>7.3841999999999999</v>
      </c>
      <c r="L249" s="233">
        <v>4.0068999999999999</v>
      </c>
    </row>
    <row r="250" spans="1:12" x14ac:dyDescent="0.25">
      <c r="A250" s="174" t="s">
        <v>1224</v>
      </c>
      <c r="B250" s="174">
        <v>275032</v>
      </c>
      <c r="C250" s="174">
        <v>5897</v>
      </c>
      <c r="D250" s="174">
        <v>300</v>
      </c>
      <c r="E250" s="225">
        <v>0.55232000000000003</v>
      </c>
      <c r="F250" s="233">
        <v>6.6278199999999998</v>
      </c>
      <c r="G250" s="236">
        <v>0.96825000000000006</v>
      </c>
      <c r="H250" s="225">
        <v>0.37137999999999999</v>
      </c>
      <c r="I250" s="225">
        <v>6.17178</v>
      </c>
      <c r="J250" s="225">
        <v>1.8736200000000001</v>
      </c>
      <c r="K250" s="225" t="s">
        <v>675</v>
      </c>
      <c r="L250" s="233" t="s">
        <v>676</v>
      </c>
    </row>
    <row r="251" spans="1:12" ht="15.75" thickBot="1" x14ac:dyDescent="0.3">
      <c r="A251" s="127" t="s">
        <v>1225</v>
      </c>
      <c r="B251" s="127">
        <v>275033</v>
      </c>
      <c r="C251" s="127">
        <v>6085</v>
      </c>
      <c r="D251" s="127">
        <v>300</v>
      </c>
      <c r="E251" s="128">
        <v>0.55088000000000004</v>
      </c>
      <c r="F251" s="129">
        <v>6.6106100000000003</v>
      </c>
      <c r="G251" s="144">
        <v>1.4164000000000001</v>
      </c>
      <c r="H251" s="127">
        <v>0.35386000000000001</v>
      </c>
      <c r="I251" s="127" t="s">
        <v>675</v>
      </c>
      <c r="J251" s="127" t="s">
        <v>676</v>
      </c>
      <c r="K251" s="127" t="s">
        <v>675</v>
      </c>
      <c r="L251" s="227" t="s">
        <v>676</v>
      </c>
    </row>
  </sheetData>
  <sheetProtection sheet="1" objects="1" scenarios="1"/>
  <conditionalFormatting sqref="A3:B308">
    <cfRule type="duplicateValues" dxfId="0" priority="15"/>
  </conditionalFormatting>
  <pageMargins left="0.7" right="0.7" top="0.75" bottom="0.75" header="0.3" footer="0.3"/>
  <pageSetup orientation="portrait" horizontalDpi="360" verticalDpi="36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6:X165"/>
  <sheetViews>
    <sheetView workbookViewId="0">
      <selection activeCell="R132" sqref="R132"/>
    </sheetView>
  </sheetViews>
  <sheetFormatPr defaultRowHeight="15" x14ac:dyDescent="0.25"/>
  <cols>
    <col min="17" max="17" width="9.85546875" bestFit="1" customWidth="1"/>
    <col min="18" max="18" width="7.140625" bestFit="1" customWidth="1"/>
    <col min="19" max="19" width="10.85546875" bestFit="1" customWidth="1"/>
    <col min="20" max="20" width="7.85546875" customWidth="1"/>
    <col min="21" max="21" width="7.140625" customWidth="1"/>
    <col min="22" max="22" width="7.140625" bestFit="1" customWidth="1"/>
    <col min="23" max="23" width="4.85546875" customWidth="1"/>
    <col min="24" max="24" width="9.7109375" bestFit="1" customWidth="1"/>
    <col min="25" max="25" width="8.140625" customWidth="1"/>
    <col min="26" max="26" width="14.5703125" bestFit="1" customWidth="1"/>
    <col min="27" max="27" width="12.85546875" bestFit="1" customWidth="1"/>
    <col min="28" max="28" width="10" bestFit="1" customWidth="1"/>
    <col min="29" max="29" width="7" customWidth="1"/>
    <col min="30" max="30" width="8" customWidth="1"/>
    <col min="31" max="32" width="6" customWidth="1"/>
    <col min="33" max="33" width="5.42578125" customWidth="1"/>
    <col min="34" max="34" width="5.5703125" customWidth="1"/>
    <col min="35" max="54" width="8" customWidth="1"/>
  </cols>
  <sheetData>
    <row r="6" spans="9:24" x14ac:dyDescent="0.25">
      <c r="I6" s="1" t="s">
        <v>8</v>
      </c>
      <c r="J6" s="1"/>
      <c r="K6" s="1" t="s">
        <v>9</v>
      </c>
      <c r="L6" s="1"/>
      <c r="M6" s="1" t="s">
        <v>10</v>
      </c>
      <c r="N6" s="1"/>
      <c r="O6" s="1" t="s">
        <v>11</v>
      </c>
      <c r="P6" s="1"/>
      <c r="Q6" s="1" t="s">
        <v>12</v>
      </c>
      <c r="R6" s="1"/>
      <c r="S6" s="1" t="s">
        <v>13</v>
      </c>
      <c r="T6" s="1"/>
      <c r="U6" s="1" t="s">
        <v>14</v>
      </c>
      <c r="V6" s="1"/>
      <c r="W6" s="1" t="s">
        <v>15</v>
      </c>
      <c r="X6" s="1"/>
    </row>
    <row r="7" spans="9:24" x14ac:dyDescent="0.25">
      <c r="I7" s="2">
        <v>2.5499999999999998</v>
      </c>
      <c r="J7" s="3">
        <v>0</v>
      </c>
      <c r="K7" s="2">
        <v>2.67</v>
      </c>
      <c r="L7" s="3">
        <v>2E-3</v>
      </c>
      <c r="M7" s="2">
        <v>2.09</v>
      </c>
      <c r="N7" s="3">
        <v>0.24</v>
      </c>
      <c r="O7" s="2">
        <v>3.1680000000000001</v>
      </c>
      <c r="P7" s="3">
        <v>0.01</v>
      </c>
      <c r="Q7" s="2">
        <v>4.2</v>
      </c>
      <c r="R7" s="3">
        <v>0</v>
      </c>
      <c r="S7" s="2">
        <v>3.496</v>
      </c>
      <c r="T7" s="3">
        <v>0.24</v>
      </c>
      <c r="U7" s="2">
        <v>5</v>
      </c>
      <c r="V7" s="3">
        <v>0</v>
      </c>
      <c r="W7" s="2">
        <v>3.8849999999999998</v>
      </c>
      <c r="X7" s="3">
        <v>0.24</v>
      </c>
    </row>
    <row r="8" spans="9:24" x14ac:dyDescent="0.25">
      <c r="I8" s="2">
        <v>2.0145</v>
      </c>
      <c r="J8" s="3">
        <v>0.21</v>
      </c>
      <c r="K8" s="2">
        <v>2.0139999999999998</v>
      </c>
      <c r="L8" s="3">
        <v>0.24</v>
      </c>
      <c r="M8" s="2">
        <v>2.78</v>
      </c>
      <c r="N8" s="3">
        <v>0</v>
      </c>
      <c r="O8" s="2">
        <v>2.4319999999999999</v>
      </c>
      <c r="P8" s="3">
        <v>0.24</v>
      </c>
      <c r="Q8" s="2">
        <v>3.1920000000000002</v>
      </c>
      <c r="R8" s="3">
        <v>0.24</v>
      </c>
      <c r="S8" s="2">
        <v>4.5999999999999996</v>
      </c>
      <c r="T8" s="3">
        <v>0</v>
      </c>
      <c r="U8" s="2">
        <v>3.8</v>
      </c>
      <c r="V8" s="3">
        <v>0.24</v>
      </c>
      <c r="W8" s="2">
        <v>4.9728000000000003</v>
      </c>
      <c r="X8" s="3">
        <v>0.04</v>
      </c>
    </row>
    <row r="18" spans="1:1" x14ac:dyDescent="0.25">
      <c r="A18" s="5" t="s">
        <v>16</v>
      </c>
    </row>
    <row r="49" spans="1:1" x14ac:dyDescent="0.25">
      <c r="A49" s="5" t="s">
        <v>17</v>
      </c>
    </row>
    <row r="69" spans="1:1" x14ac:dyDescent="0.25">
      <c r="A69" s="6" t="s">
        <v>20</v>
      </c>
    </row>
    <row r="85" spans="1:1" x14ac:dyDescent="0.25">
      <c r="A85" s="5" t="s">
        <v>49</v>
      </c>
    </row>
    <row r="103" spans="1:1" x14ac:dyDescent="0.25">
      <c r="A103" s="4" t="s">
        <v>19</v>
      </c>
    </row>
    <row r="134" spans="1:1" x14ac:dyDescent="0.25">
      <c r="A134" s="4" t="s">
        <v>45</v>
      </c>
    </row>
    <row r="156" spans="1:1" x14ac:dyDescent="0.25">
      <c r="A156" s="151" t="s">
        <v>174</v>
      </c>
    </row>
    <row r="158" spans="1:1" x14ac:dyDescent="0.25">
      <c r="A158" s="5" t="s">
        <v>18</v>
      </c>
    </row>
    <row r="159" spans="1:1" x14ac:dyDescent="0.25">
      <c r="A159" t="s">
        <v>74</v>
      </c>
    </row>
    <row r="160" spans="1:1" x14ac:dyDescent="0.25">
      <c r="A160" t="s">
        <v>70</v>
      </c>
    </row>
    <row r="161" spans="1:1" x14ac:dyDescent="0.25">
      <c r="A161" t="s">
        <v>71</v>
      </c>
    </row>
    <row r="162" spans="1:1" x14ac:dyDescent="0.25">
      <c r="A162" t="s">
        <v>72</v>
      </c>
    </row>
    <row r="163" spans="1:1" x14ac:dyDescent="0.25">
      <c r="A163" t="s">
        <v>48</v>
      </c>
    </row>
    <row r="164" spans="1:1" x14ac:dyDescent="0.25">
      <c r="A164" t="s">
        <v>73</v>
      </c>
    </row>
    <row r="165" spans="1:1" x14ac:dyDescent="0.25">
      <c r="A165" t="s">
        <v>175</v>
      </c>
    </row>
  </sheetData>
  <sheetProtection sheet="1" objects="1" scenarios="1"/>
  <sortState xmlns:xlrd2="http://schemas.microsoft.com/office/spreadsheetml/2017/richdata2" ref="A160:A165">
    <sortCondition ref="A160"/>
  </sortState>
  <pageMargins left="0.7" right="0.7" top="0.75" bottom="0.75" header="0.3" footer="0.3"/>
  <pageSetup orientation="portrait" horizontalDpi="360" verticalDpi="36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Summary Table</vt:lpstr>
      <vt:lpstr>Table of Results</vt:lpstr>
      <vt:lpstr>IP</vt:lpstr>
      <vt:lpstr>Radiometrics</vt:lpstr>
      <vt:lpstr>References</vt:lpstr>
      <vt:lpstr>References!FMG_J_1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Terra Resources</dc:creator>
  <cp:lastModifiedBy>Mia Carroll</cp:lastModifiedBy>
  <dcterms:created xsi:type="dcterms:W3CDTF">2017-08-29T06:56:50Z</dcterms:created>
  <dcterms:modified xsi:type="dcterms:W3CDTF">2024-05-27T06:08:08Z</dcterms:modified>
</cp:coreProperties>
</file>