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C:\Users\Terra-27\Dropbox\Terra Petrophysics Data\22022_GSWA3_2023-2024\22022 GSWA3 Batch 9\_Final\"/>
    </mc:Choice>
  </mc:AlternateContent>
  <xr:revisionPtr revIDLastSave="0" documentId="13_ncr:1_{EA0072D8-AB81-4B44-98E9-1863EA6AB813}" xr6:coauthVersionLast="47" xr6:coauthVersionMax="47" xr10:uidLastSave="{00000000-0000-0000-0000-000000000000}"/>
  <bookViews>
    <workbookView xWindow="-120" yWindow="-120" windowWidth="29040" windowHeight="15720" tabRatio="706" activeTab="1" xr2:uid="{00000000-000D-0000-FFFF-FFFF00000000}"/>
  </bookViews>
  <sheets>
    <sheet name="Summary Table" sheetId="14" r:id="rId1"/>
    <sheet name="Table of Results" sheetId="8" r:id="rId2"/>
    <sheet name="IP" sheetId="9" r:id="rId3"/>
    <sheet name="Radiometrics" sheetId="15" r:id="rId4"/>
    <sheet name="References" sheetId="5" r:id="rId5"/>
  </sheets>
  <definedNames>
    <definedName name="_18010RIOTINTO" localSheetId="2">IP!#REF!</definedName>
    <definedName name="_xlnm._FilterDatabase" localSheetId="1" hidden="1">'Table of Results'!$BL$1:$BL$129</definedName>
    <definedName name="FMG_J" localSheetId="2">IP!#REF!</definedName>
    <definedName name="FMG_J_1" localSheetId="4">References!$Q$23:$BB$104</definedName>
  </definedNames>
  <calcPr calcId="181029"/>
  <extLs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FMG J1" type="6" refreshedVersion="5" deleted="1" background="1" saveData="1">
    <textPr codePage="437" sourceFile="C:\Projects\FMG\Petrophysics\GDD Backup\FMG J.gdd" space="1" consecutive="1">
      <textFields count="3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<sst xmlns="http://schemas.openxmlformats.org/spreadsheetml/2006/main" count="3072" uniqueCount="852">
  <si>
    <t>Sample Information</t>
  </si>
  <si>
    <t>Magnetic Susceptibility</t>
  </si>
  <si>
    <t>Comments</t>
  </si>
  <si>
    <t>(mV/V)</t>
  </si>
  <si>
    <t>(S/m)</t>
  </si>
  <si>
    <t>Dry Bulk Density</t>
  </si>
  <si>
    <t>Apparent Porosity</t>
  </si>
  <si>
    <t>(%)</t>
  </si>
  <si>
    <t xml:space="preserve">Alk Feld </t>
  </si>
  <si>
    <t>Qtz</t>
  </si>
  <si>
    <t>Carbonate</t>
  </si>
  <si>
    <t>Mafic</t>
  </si>
  <si>
    <t>cpy</t>
  </si>
  <si>
    <t>po</t>
  </si>
  <si>
    <t>py</t>
  </si>
  <si>
    <t>mtt</t>
  </si>
  <si>
    <t>Figure 1.1. Graph displaying estimated linear trends of common minerals with respect to Dry Bulk Density (g/cc) vs. Apparent Porosity, PA  (%) (Emerson, 1997)</t>
  </si>
  <si>
    <t xml:space="preserve">Figure 1.2. Graph displaying magnetic susceptibility of rocks with respect to overall magnetic mineral content (Emerson, 1997). </t>
  </si>
  <si>
    <t>References</t>
  </si>
  <si>
    <r>
      <t>Figure 1.5. Graph displaying the relationship between conductivity and resistivity of common rock and material types (</t>
    </r>
    <r>
      <rPr>
        <b/>
        <sz val="10"/>
        <color rgb="FF000000"/>
        <rFont val="Tahoma"/>
        <family val="2"/>
      </rPr>
      <t>Palacky, 1987)</t>
    </r>
  </si>
  <si>
    <t xml:space="preserve">Figure 1.3.  Table displaying the seismic velocity and resistivity of common rock types </t>
  </si>
  <si>
    <t>Electrical Properties</t>
  </si>
  <si>
    <t>Time</t>
  </si>
  <si>
    <t>M</t>
  </si>
  <si>
    <t>M01</t>
  </si>
  <si>
    <t>M02</t>
  </si>
  <si>
    <t>M03</t>
  </si>
  <si>
    <t>M04</t>
  </si>
  <si>
    <t>M05</t>
  </si>
  <si>
    <t>M06</t>
  </si>
  <si>
    <t>M07</t>
  </si>
  <si>
    <t>M08</t>
  </si>
  <si>
    <t>M09</t>
  </si>
  <si>
    <t>M10</t>
  </si>
  <si>
    <t>M11</t>
  </si>
  <si>
    <t>M12</t>
  </si>
  <si>
    <t>M13</t>
  </si>
  <si>
    <t>M14</t>
  </si>
  <si>
    <t>M15</t>
  </si>
  <si>
    <t>M16</t>
  </si>
  <si>
    <t>M17</t>
  </si>
  <si>
    <t>M18</t>
  </si>
  <si>
    <t>M19</t>
  </si>
  <si>
    <t>M20</t>
  </si>
  <si>
    <t>(m/s)</t>
  </si>
  <si>
    <r>
      <t>Figure 1.6. Dry Bulk Densities (</t>
    </r>
    <r>
      <rPr>
        <b/>
        <sz val="10"/>
        <color rgb="FF000000"/>
        <rFont val="Tahoma"/>
        <family val="2"/>
      </rPr>
      <t>Emerson, 1990)</t>
    </r>
  </si>
  <si>
    <t>From</t>
  </si>
  <si>
    <t>To</t>
  </si>
  <si>
    <t>Morgan, L.A., 2012, Geophysical characteristics of volcanogenic massive sulfide deposits in volcanogenic massive sulfide occurrence model: U.S. Geological Survey Scientific Investigations Report 2010–5070 –C, chap. 7, 16 p.</t>
  </si>
  <si>
    <t>Figure 1.4. Magnetic susceptibility and density of common sulfide minerals (Morgan, 2012).</t>
  </si>
  <si>
    <t xml:space="preserve"> (nT)</t>
  </si>
  <si>
    <t>Total Field</t>
  </si>
  <si>
    <t>Latitude</t>
  </si>
  <si>
    <t>Longitude</t>
  </si>
  <si>
    <t>Magnetic Properties</t>
  </si>
  <si>
    <t>(A/m)</t>
  </si>
  <si>
    <t>Resistivity Readings</t>
  </si>
  <si>
    <t>Chargeability Readings</t>
  </si>
  <si>
    <t>Grain Density</t>
  </si>
  <si>
    <t>Diameter</t>
  </si>
  <si>
    <t>(g)</t>
  </si>
  <si>
    <t>(mm)</t>
  </si>
  <si>
    <t>Inductive Conductivity</t>
  </si>
  <si>
    <t>Dry Mass</t>
  </si>
  <si>
    <t>Saturated Mass</t>
  </si>
  <si>
    <t>Submerged Mass</t>
  </si>
  <si>
    <t>Bulk Volume</t>
  </si>
  <si>
    <t>Imbibed Water Volume</t>
  </si>
  <si>
    <t>Length</t>
  </si>
  <si>
    <t>Average Inductive Conductivity</t>
  </si>
  <si>
    <t>Emerson, DW &amp; Yang, YP, 1997.  Insights from laboratory mass property crossplots. ASEG Preview, 70, 10-14.</t>
  </si>
  <si>
    <t>Hunt, C.P., Moskowitz, B.M., and Banerjee, S.K., 1995, Magnetic properties of rocks and minerals, in Ahrens, T.J., ed., Rock physics and phase relations—A handbook of physical constants: American Geophysical Union, p. 189–204.</t>
  </si>
  <si>
    <t>Klein, C., and Hurlbut, C.S., 1985, Manual of mineralogy (after J.D. Dana): New York, John Wiley and Sons, 596 p.</t>
  </si>
  <si>
    <t>Palacky, G.V., 1987, Resistivity characteristics of geologic targets, in electromagnetic methods in applied geophysics: Society of Exploration Geophysics, 1, 1351.</t>
  </si>
  <si>
    <r>
      <t xml:space="preserve">Emerson, DW, 1990.  Notes on Mass Properties of Rocks - Density, Porosity, Permeability. Exploration Geophysics, </t>
    </r>
    <r>
      <rPr>
        <b/>
        <sz val="11"/>
        <color theme="1"/>
        <rFont val="Calibri"/>
        <family val="2"/>
        <scheme val="minor"/>
      </rPr>
      <t>21</t>
    </r>
    <r>
      <rPr>
        <sz val="11"/>
        <color theme="1"/>
        <rFont val="Calibri"/>
        <family val="2"/>
        <scheme val="minor"/>
      </rPr>
      <t>, 209-216.</t>
    </r>
  </si>
  <si>
    <t>(g/cm^3)</t>
  </si>
  <si>
    <t>Drillhole ID</t>
  </si>
  <si>
    <t>Northing</t>
  </si>
  <si>
    <t>Easting</t>
  </si>
  <si>
    <t>UTM Zone</t>
  </si>
  <si>
    <t>Client Sample ID</t>
  </si>
  <si>
    <t>Core Type</t>
  </si>
  <si>
    <t>Measurement Date</t>
  </si>
  <si>
    <t>Galvanic Resistivity</t>
  </si>
  <si>
    <t>Chargeability</t>
  </si>
  <si>
    <t>P-Wave Velocity</t>
  </si>
  <si>
    <t>Mass Properties</t>
  </si>
  <si>
    <t>Corrected Magnetic Susceptibility</t>
  </si>
  <si>
    <t>Drillhole Information</t>
  </si>
  <si>
    <t>(×10^-3 SI)</t>
  </si>
  <si>
    <t>(cm^3)</t>
  </si>
  <si>
    <t>Inductive Conductivity Readings</t>
  </si>
  <si>
    <t>(m)</t>
  </si>
  <si>
    <t>j_induced Amplitude</t>
  </si>
  <si>
    <t>j_induced Declination</t>
  </si>
  <si>
    <t>j_induced Inclination</t>
  </si>
  <si>
    <t>j_remanent Amplitude</t>
  </si>
  <si>
    <t>j_remanent Inclination</t>
  </si>
  <si>
    <t>j_remanent Declination</t>
  </si>
  <si>
    <t>Fluxgate Calculated Mag Sus</t>
  </si>
  <si>
    <t>Average Uncorrected Mag Sus</t>
  </si>
  <si>
    <t>Mag Sus Readings</t>
  </si>
  <si>
    <t>(°)</t>
  </si>
  <si>
    <t>IGRF Information (O'Connor, Western Australia)</t>
  </si>
  <si>
    <t>(dd/mm/yyyy)</t>
  </si>
  <si>
    <t>Seismic Properties</t>
  </si>
  <si>
    <t>Acoustic Impedance</t>
  </si>
  <si>
    <t>(g/cm^3)*(m/s)</t>
  </si>
  <si>
    <t>Koenigsberger Ratio (Q)</t>
  </si>
  <si>
    <t>TR Sample ID</t>
  </si>
  <si>
    <r>
      <t>(k</t>
    </r>
    <r>
      <rPr>
        <sz val="10"/>
        <color indexed="8"/>
        <rFont val="Calibri"/>
        <family val="2"/>
      </rPr>
      <t>Ω</t>
    </r>
    <r>
      <rPr>
        <sz val="10"/>
        <color indexed="8"/>
        <rFont val="Arial"/>
        <family val="2"/>
      </rPr>
      <t>)</t>
    </r>
  </si>
  <si>
    <t>(Ωm)</t>
  </si>
  <si>
    <t>(mV)</t>
  </si>
  <si>
    <r>
      <t>(</t>
    </r>
    <r>
      <rPr>
        <sz val="10"/>
        <color indexed="8"/>
        <rFont val="Calibri"/>
        <family val="2"/>
      </rPr>
      <t>μ</t>
    </r>
    <r>
      <rPr>
        <sz val="10"/>
        <color indexed="8"/>
        <rFont val="Arial"/>
        <family val="2"/>
      </rPr>
      <t>A)</t>
    </r>
  </si>
  <si>
    <t>(ms)</t>
  </si>
  <si>
    <t>Stacks</t>
  </si>
  <si>
    <t>Contact Res</t>
  </si>
  <si>
    <t>Resistivity</t>
  </si>
  <si>
    <t>Vp</t>
  </si>
  <si>
    <t>Vp Error</t>
  </si>
  <si>
    <t>M Error</t>
  </si>
  <si>
    <t>I</t>
  </si>
  <si>
    <t>(467 ms)</t>
  </si>
  <si>
    <t>(499 ms)</t>
  </si>
  <si>
    <t>(531 ms)</t>
  </si>
  <si>
    <t>(563 ms)</t>
  </si>
  <si>
    <t>(595 ms)</t>
  </si>
  <si>
    <t>(627 ms)</t>
  </si>
  <si>
    <t>(659 ms)</t>
  </si>
  <si>
    <t>(691 ms)</t>
  </si>
  <si>
    <t>(723 ms)</t>
  </si>
  <si>
    <t>(755 ms)</t>
  </si>
  <si>
    <r>
      <t>(</t>
    </r>
    <r>
      <rPr>
        <sz val="12"/>
        <color theme="1"/>
        <rFont val="Calibri"/>
        <family val="2"/>
      </rPr>
      <t>Ω</t>
    </r>
    <r>
      <rPr>
        <sz val="12"/>
        <color theme="1"/>
        <rFont val="Calibri"/>
        <family val="2"/>
        <scheme val="minor"/>
      </rPr>
      <t>m)</t>
    </r>
  </si>
  <si>
    <t>(787 ms)</t>
  </si>
  <si>
    <t>(819 ms)</t>
  </si>
  <si>
    <t>(851 ms)</t>
  </si>
  <si>
    <t>(883 ms)</t>
  </si>
  <si>
    <t>(915 ms)</t>
  </si>
  <si>
    <t>(947 ms)</t>
  </si>
  <si>
    <t>(979 ms)</t>
  </si>
  <si>
    <t>(1011 ms)</t>
  </si>
  <si>
    <t>(1043 ms)</t>
  </si>
  <si>
    <t>(1075 ms)</t>
  </si>
  <si>
    <t>Declination</t>
  </si>
  <si>
    <t>Inclination</t>
  </si>
  <si>
    <t>Project</t>
  </si>
  <si>
    <t>CS Area</t>
  </si>
  <si>
    <t>(mm2)</t>
  </si>
  <si>
    <t xml:space="preserve">K </t>
  </si>
  <si>
    <t>U</t>
  </si>
  <si>
    <t>(ppm)</t>
  </si>
  <si>
    <t>Th</t>
  </si>
  <si>
    <t>Gamma Ray</t>
  </si>
  <si>
    <t>GSWA Rock Type</t>
  </si>
  <si>
    <t>GSWA Lithology</t>
  </si>
  <si>
    <t>GSWA Structure</t>
  </si>
  <si>
    <t>GSWA Alteration</t>
  </si>
  <si>
    <t>GSWA Mineralisation</t>
  </si>
  <si>
    <t>GSWA Rock Description</t>
  </si>
  <si>
    <t>Lithology Information</t>
  </si>
  <si>
    <t>Instrument ID</t>
  </si>
  <si>
    <t>Assay time</t>
  </si>
  <si>
    <t>Dose rate</t>
  </si>
  <si>
    <t>Th (ppm)</t>
  </si>
  <si>
    <t>(s)</t>
  </si>
  <si>
    <t xml:space="preserve">Dose </t>
  </si>
  <si>
    <t>(nGy)</t>
  </si>
  <si>
    <t xml:space="preserve"> (nGy/hr)</t>
  </si>
  <si>
    <t>([+/-] %)</t>
  </si>
  <si>
    <t>K SD</t>
  </si>
  <si>
    <t xml:space="preserve">U </t>
  </si>
  <si>
    <t>U SD</t>
  </si>
  <si>
    <t>([+/-] ppm)</t>
  </si>
  <si>
    <t>Th SD</t>
  </si>
  <si>
    <t>Figure 1.7. A 'typical' ternanry diagram to show the distribution of U, Th and K in selected rock types (Kearey and Brookes, 1991).</t>
  </si>
  <si>
    <t>Keary, P. and Brooks, M., 1991, An Introduction to Geophysical Exploration. 2nd Edition, Blackwell Scientific Publications, Oxford, 254 p.</t>
  </si>
  <si>
    <t>SC098D1</t>
  </si>
  <si>
    <t>Approval Number</t>
  </si>
  <si>
    <t>P1863</t>
  </si>
  <si>
    <t>igneous mafic intrusive</t>
  </si>
  <si>
    <t>dolerite</t>
  </si>
  <si>
    <t>igneous felsic volcanic</t>
  </si>
  <si>
    <t>dacite</t>
  </si>
  <si>
    <t>felsic volcanic rock; undivided</t>
  </si>
  <si>
    <t>rhyodacite</t>
  </si>
  <si>
    <t>hydrothermal</t>
  </si>
  <si>
    <t>vein</t>
  </si>
  <si>
    <t>felsic volcaniclastic sandstone</t>
  </si>
  <si>
    <t>felsic volcaniclastic sandstone-siltstone</t>
  </si>
  <si>
    <t>massive sulfide</t>
  </si>
  <si>
    <t>felsic volcaniclastic granule/pebble breccia</t>
  </si>
  <si>
    <t>hydrothermal rock</t>
  </si>
  <si>
    <t>None</t>
  </si>
  <si>
    <t>Trace Mag - not visible, but rock is very weakly magnetic.</t>
  </si>
  <si>
    <t xml:space="preserve">Weak to moderate foliation and mm-scale Qz vein at ca. 45 degrees to core axis. </t>
  </si>
  <si>
    <t>weak Qz-Chl-Bt.</t>
  </si>
  <si>
    <t>None visible</t>
  </si>
  <si>
    <t>Moderate foliation at ca. 45 degrees to core axis. Mm-scale Qz-Chl vein at ca. 60 degrees to foliation.</t>
  </si>
  <si>
    <t>Moderate foliation at ca. 45 degrees to core axis. Mm-scale Qz-Chl veins at 30 degrees to subperpendicular to foliation.</t>
  </si>
  <si>
    <t xml:space="preserve">&lt;10 cm thick, coarser grained Amp/Chl-Fsp/Qz patch parallel to foliation - both at ca. 45 degrees to core axis. </t>
  </si>
  <si>
    <t xml:space="preserve">weak Qz-Chl-Bt in dacite. Strong Amp/Chl-Fsp/Qz in vein-like patch. </t>
  </si>
  <si>
    <t xml:space="preserve">Weak foliation at ca. 45 degrees to core axis.  Cm-scale coarser grained irregular Amp-Chl-Qz veins and blotches sub-parallel to core axis. </t>
  </si>
  <si>
    <t xml:space="preserve">weak Qz-Chl-Bt in dacite. Strong Amp-Chl-Qz in vein-like patch. </t>
  </si>
  <si>
    <t>Trace Mag and Py in Amp-Chl-Qz veins.</t>
  </si>
  <si>
    <t>Moderate foliation at ca. 45 degrees to core axis.</t>
  </si>
  <si>
    <t>weak Qz-Bt-Chl.</t>
  </si>
  <si>
    <t xml:space="preserve">Diffuse Qz-Bt-Chl veinlets subparallel to core axis. </t>
  </si>
  <si>
    <t xml:space="preserve">Strong foliation and irregular Amp-Chl-Qz-Cb+/-Ep veinlets at ca. 30 degrees to core axis. </t>
  </si>
  <si>
    <t>Qz-Ser (dacite) + Amp-Chl-Qz-Cb (veinlets).</t>
  </si>
  <si>
    <t xml:space="preserve">Lamination and mm-scale Qz veinlets at ca. 30 degrees to core axis. </t>
  </si>
  <si>
    <t>Weak to moderate Qz-Chl-Ser</t>
  </si>
  <si>
    <t>Trace Ccp in Qz-veinlets.</t>
  </si>
  <si>
    <t>Strong foliation at ca. 30 degrees to core axis.</t>
  </si>
  <si>
    <t>1-2% Mag - not visible, but rock is weakly magnetic.</t>
  </si>
  <si>
    <t>Vein-Dolerite contact subperpendicular to core axis.</t>
  </si>
  <si>
    <t>Trace Mag - not visible, but dolerite part is very weakly magnetic.</t>
  </si>
  <si>
    <t xml:space="preserve">Strong foliation at ca. 25 degrees to core axis. </t>
  </si>
  <si>
    <t>Strong Qz-Chl-Ser</t>
  </si>
  <si>
    <t xml:space="preserve">Trace finely disseminated Py. </t>
  </si>
  <si>
    <t xml:space="preserve">Strong foliation (lamination/banding) at ca. 30 degrees to core axis. </t>
  </si>
  <si>
    <t>Moderate Qz-Chl-Ser.</t>
  </si>
  <si>
    <t>ca. 2% &lt;3 mm blebby grains of Po and Py +/- Ccp in the Qz-Chl-sulfide filling/alteration in breccia part. Maybe some non-visible Mag as well - weakly magnetic in places without visible sulfides.</t>
  </si>
  <si>
    <t>Strong foliation at ca. 30 degrees to core axis. Qz-Chl-Bt-Ser shear vein subparallel to core axis.</t>
  </si>
  <si>
    <t xml:space="preserve">Ca. 2-3% &lt;4 mm disseminated Py grains in shear vein or parallel to foliation. </t>
  </si>
  <si>
    <t xml:space="preserve">Ca. 2-3% &lt;3 mm disseminated Py grains and mm-scale Py lenses parallel to foliation. </t>
  </si>
  <si>
    <t xml:space="preserve">Weak foliation at ca. 45 degrees to core axis. Hairline fractures at 20-35 degrees to core axis. mm-scale Qz-Bt veinlets at 60-80 degrees to core axis.  </t>
  </si>
  <si>
    <t>Moderate Qz-Chl-Ser-Bt.</t>
  </si>
  <si>
    <t xml:space="preserve">Ca. 1-2% &lt;3 mm disseminated Py grains and mm-scale lensoidal Py aggregates oriented parallel to foliation. </t>
  </si>
  <si>
    <t xml:space="preserve">Very weak foliation at ca. 45 degrees to core axis. </t>
  </si>
  <si>
    <t>Weak Qz-Chl-Ser.</t>
  </si>
  <si>
    <t xml:space="preserve">Ca. 2-3% &lt;3 mm disseminated Py grains and mm-scale lensoidal Py aggregates oriented parallel to foliation. </t>
  </si>
  <si>
    <t xml:space="preserve">Moderate to strong foliation at ca. 30 degrees to core axis. </t>
  </si>
  <si>
    <t xml:space="preserve">Moderate to strong foliation, Qz-Bt vein and Qz-Chl-Amp veinlike blotches at ca. 30 degrees to core axis. </t>
  </si>
  <si>
    <t>Moderate Qz-Chl-Ser-Bt-Amp - dominantly in veins.</t>
  </si>
  <si>
    <t xml:space="preserve">Ca. 1-2% &lt;3 mm disseminated Py grains and mm-scale lensoidal Py aggregates oriented parallel to foliation - both in groundmass and in veins. </t>
  </si>
  <si>
    <t>Foliation and Qz-Chl/Amp-Cb veinlike blotches at ca. 45 degrees to core axis. Hairline fractures vary from subparallel to subperpendicular to core axis.</t>
  </si>
  <si>
    <t>Strong Qz-Ser-Chl/Amp-Cb</t>
  </si>
  <si>
    <t>Trace Py-Po disseminations associated with the veinlike blotches.</t>
  </si>
  <si>
    <t>Wispy irregular, discontinuous Qz veins at ca. 15 degrees to core axis.</t>
  </si>
  <si>
    <t>Weak Qz-Bt-Ser.</t>
  </si>
  <si>
    <t>Ca. 1-2% finely disseminated Mag - not visible, but rock is weakly magnetic. Trace &lt;3 mm disseminated grains and blebby aggregates of Py in both dolerite groundmass and Qz-vein.</t>
  </si>
  <si>
    <t xml:space="preserve">Moderate foliation at ca. 45 degrees to core axis. </t>
  </si>
  <si>
    <t>Trace Py disseminations.</t>
  </si>
  <si>
    <t xml:space="preserve">Weak foliation at ca. 45 degrees to core axis. The Qz-Cb-Amp-Ep vein wall is at ca. 60 degrees to core axis, whereas growth fibres are oriented perpendicular to vein wall, ca. 30 degrees to core axis. </t>
  </si>
  <si>
    <t xml:space="preserve">Strong Qz-Cb-Amp-Chl - in vein. </t>
  </si>
  <si>
    <t>Trace Mag - up to 3 mm grains or grain aggregates, but confined to the minor dolerite part of the sample.</t>
  </si>
  <si>
    <t>Ca. 5% Mag - disseminated &lt;4 mm grains.</t>
  </si>
  <si>
    <t xml:space="preserve">Strong foliation at ca. 45 degrees to core axis. Thicker Qz-Cb vein subparallel to core axis. Hairline veinlets range from 45 degrees to subperpendicular to core axis. </t>
  </si>
  <si>
    <t>Weak Qz-Cb.</t>
  </si>
  <si>
    <t xml:space="preserve">1-2% black metallic &lt;1 mm grains - hematite after Mag? Only very weakly magnetic. Trace disseminated Py. </t>
  </si>
  <si>
    <t xml:space="preserve">Strong foliation and foliation parallel Qz vein at ca. 45 degrees to core axis. </t>
  </si>
  <si>
    <t>Moderate to strong Qz-Chl-Ser</t>
  </si>
  <si>
    <t xml:space="preserve">Strong foliation at ca. 45 degrees to core axis. Hairline Qz veinlets subparallel to foliation or to core axis. </t>
  </si>
  <si>
    <t xml:space="preserve">Strong foliation at ca. 45 degrees to core axis. Hairline Qz veinlets subparallel to foliation or subperpendicular to core axis. </t>
  </si>
  <si>
    <t>Moderate foliation at ca. 45 degrees to core axis. &lt;5 mm thick irregular Qz or Qz-Chl veins sub-parallel to foliation.</t>
  </si>
  <si>
    <t xml:space="preserve">Trace finely disseminated &lt;2 mm Py grains.  </t>
  </si>
  <si>
    <t>Qz-Cb-Amp(?)-Ep vein oriented at ca. 45 degrees to core axis.</t>
  </si>
  <si>
    <t>See description.</t>
  </si>
  <si>
    <t>Moderate Qz-Chl-Ser+/-Bt</t>
  </si>
  <si>
    <t xml:space="preserve">Bedding/foliation/sandstone-rhyodacite contact as well as blotchy alteration zone oriented at ca. 45 degrees to core axis. </t>
  </si>
  <si>
    <t>Patchy moderate to strong Qz-Fsp-Amp/Chl-Ep-sulfide alteration</t>
  </si>
  <si>
    <t>ca. 1% finely disseminated Po-Py in blotchy alteration</t>
  </si>
  <si>
    <t xml:space="preserve">Alteration zone oriented at 45-60 degrees to core axis. </t>
  </si>
  <si>
    <t>Intense, pervasive Qz-Cb-Fsp-Amp/Chl-Ep-sulfide alteration</t>
  </si>
  <si>
    <t>ca. 7% disseminated, blebby and veinlike Py-Po(?)+/-Ccp. Po(?) is pale brownish, but non-magnetic. Could be Sp instead??</t>
  </si>
  <si>
    <t xml:space="preserve">Trace finely disseminated sulfides - visible mainly using handlens, likely Py-Po. Trace non-visible Mag? Rock is weakly magnetic, but seems too magnetic to be caused only by Po. </t>
  </si>
  <si>
    <t>Foliation and cm-scale alteration bands at ca. 30 degrees to core axis.</t>
  </si>
  <si>
    <t>Veinlike strong Qz-Ab-Amp-Ep-Kfs/Grt.</t>
  </si>
  <si>
    <t>Trace finely disseminated Py+/-Ccp in veinlike alteration.</t>
  </si>
  <si>
    <t xml:space="preserve">Weak to moderate foliation at ca. 30 degrees to core axis. Mm-scale Qz vein also at ca. 30 degrees to core axis, but at high angle to foliation. </t>
  </si>
  <si>
    <t>Weak but widespread Ab/Dol spotting.</t>
  </si>
  <si>
    <t xml:space="preserve">Weak foliation and blotchy alteration at ca. 45 degrees to core axis. </t>
  </si>
  <si>
    <t>Patchy, veinlike, strong Qz-Fsp-Amp/Chl-Ep+/-Cb.</t>
  </si>
  <si>
    <t>Moderate foliation at ca. 30 degrees to core axis.</t>
  </si>
  <si>
    <t>Widespread moderate Qz-Ser-Chl</t>
  </si>
  <si>
    <t>Moderate to strong foliation and alteration blotches at ca. 45 degrees to core axis.</t>
  </si>
  <si>
    <t>Widespread moderate Qz-Ser-Chl-Cb</t>
  </si>
  <si>
    <t xml:space="preserve">Trace disseminated Py - more abundant in Qz-Cb-Chl blotches. </t>
  </si>
  <si>
    <t>Strong foliation at ca. 45 degrees to core axis.</t>
  </si>
  <si>
    <t>Intense, pervasive Qz-Ser-Chl alteration.</t>
  </si>
  <si>
    <t xml:space="preserve">Ca. 3% v.f.g. Py disseminations or lensoidal aggregates along the foliation. </t>
  </si>
  <si>
    <t>Strong foliation and subparallel Qz-Cb-Chl-Bt veining at ca. 45 degrees to core axis.</t>
  </si>
  <si>
    <t>Intense, pervasive Qz-Ser-Chl alteration and overprinting veinlike Qz-Cb-Chl-Bt alteration.</t>
  </si>
  <si>
    <t>Trace disseminated Py in Qz-Cb-Chl veining.</t>
  </si>
  <si>
    <t>widespread moderate Qz-Ser-Chl.</t>
  </si>
  <si>
    <t xml:space="preserve">Moderate to strong foliation in rhyodacite at ca. 30 degrees to core axis. Qz-vein is subperpendicular to foliation, at ca. 30 degrees to core axis in opposite direction. </t>
  </si>
  <si>
    <t>Intense Qz-Fsp-Ep-Chl+/-Amp alteration (+Kfs/Grt/And??)</t>
  </si>
  <si>
    <t>Widespread moderate Qz-Ser-Chl. Ab/Cb?</t>
  </si>
  <si>
    <t>Weak to moderate foliation and orientation of alteration bands at ca. 45 degrees to core axis.</t>
  </si>
  <si>
    <t>Intense Qz-Fsp-Chl/Amp alteration</t>
  </si>
  <si>
    <t xml:space="preserve">Moderate foliation at ca. 45 degrees to core axis. Oldest Qz-Cb vein subperpendicular to core axis. 2nd cm-scale Qz+/-Chl vein at ca. 30 degrees to core axis, subperpendicular to foliation. 3rd mm-scale Qz-Cb veinlets are ca. 45 degrees to core axis, cutting the foliation at ca. 60 degrees. </t>
  </si>
  <si>
    <t xml:space="preserve">Qz-Ser-Chl background alteration overprinted by Qz-Cb+/-Chl alteration related to veining. </t>
  </si>
  <si>
    <t>Qz-Ser-Chl background alteration overprinted by patchy Qz-Fsp-Cb-Chl/Amp alteration.</t>
  </si>
  <si>
    <t xml:space="preserve">Foliation/bedding and alteration banding at ca. 30 degrees to core axis. </t>
  </si>
  <si>
    <t>Strong Qz-Chl-Amp-(Bt)-sulfide alteration.</t>
  </si>
  <si>
    <t>Ca. 7% disseminated, blebby and lesser veinlike Po+/-Py. Po is pale brownish, but very weakly to non-magnetic.</t>
  </si>
  <si>
    <t xml:space="preserve">Foliation/bedding and Qz-vein at ca. 30 degrees to core axis. </t>
  </si>
  <si>
    <t>Weak Qz-Chl</t>
  </si>
  <si>
    <t>Trace v.f.g. disseminated Py, associated with Qz vein and alteration.</t>
  </si>
  <si>
    <t xml:space="preserve">Foliation/alteration banding at 45-60 degrees to core axis. </t>
  </si>
  <si>
    <t>Intense Qz-Chl-Amp-Fsp-Ep(?)-sulfide alteration. Minor pale pinkish minerals - Kfs/Grt/And?</t>
  </si>
  <si>
    <t>Moderate, pervasive Qz-Chl-Ser.</t>
  </si>
  <si>
    <t>Ca. 1-2% Mag - not visible, but rock is weakly magnetic.</t>
  </si>
  <si>
    <t>Chaotic magmatic foliation in all directions but dominantly from 45 degrees to subperpendicular to core axis.</t>
  </si>
  <si>
    <t>Moderate, pervasive Qz-Chl.</t>
  </si>
  <si>
    <t>Weak foliation at ca. 60 degrees to core axis.</t>
  </si>
  <si>
    <t>Weak foliation and orientation of sulfide-magnetite stringers at ca. 45 degrees to core axis.</t>
  </si>
  <si>
    <t>Strong pervasive Qz-Chl-Amp alteration with sulfide-Mag stringers.</t>
  </si>
  <si>
    <t xml:space="preserve">Ca. 10% Po-(Ccp-Py) and 5% Mag. Both sulfides and Mag occur as blebby grains in massive vein-like stringers and minor f.g. disseminations. </t>
  </si>
  <si>
    <t>Weak foliation and dominant orientation of stringer-like Py-Mag accumulations at ca. 60 degrees to core axis.</t>
  </si>
  <si>
    <t>Intense pervasive Qz-Chl-Py-Mag</t>
  </si>
  <si>
    <t xml:space="preserve">Ca. 20% Py and 5-10% Mag. Both sulfides and Mag occur as blebby grains in semi-massive vein-like stringers and disseminations. </t>
  </si>
  <si>
    <t xml:space="preserve">Weak foliation/lamination and quartzitic veinlike part at ca. 60 degrees to core axis. </t>
  </si>
  <si>
    <t>Weak patchy Chl in quartzitic part</t>
  </si>
  <si>
    <t xml:space="preserve">Ca. 35% Py and 5% Ccp - f.g. massive to weakly stringer like. </t>
  </si>
  <si>
    <t xml:space="preserve">Weak lamination and parallel Qz-Cb veinlets at ca. 45 degrees to core axis. </t>
  </si>
  <si>
    <t xml:space="preserve">Massive Py-(Ccp-Sp) with 2-3% Mag disseminations. </t>
  </si>
  <si>
    <t xml:space="preserve">Moderate foliation at ca. 35 degrees to core axis. </t>
  </si>
  <si>
    <t xml:space="preserve">Weak to moderate, pervasive Qz-Chl alteration. Also Cb according to Hylogger data, but does not fizz. </t>
  </si>
  <si>
    <t>Weak lamination at ca. 45 degrees to core axis.</t>
  </si>
  <si>
    <t>ca. 95% massive Py-(Ccp) and 2% finely disseminated Mag.</t>
  </si>
  <si>
    <t xml:space="preserve">Moderate to strong lamination at 30-45 degrees to core axis. </t>
  </si>
  <si>
    <t xml:space="preserve">Intense pervasive Chl, where not massive sulfide. </t>
  </si>
  <si>
    <t>ca. 85% massive Py-(Ccp) and 5% unevenly distributed but finely disseminated Mag.</t>
  </si>
  <si>
    <t xml:space="preserve">Moderate to strong lamination at 35-55 degrees to core axis. </t>
  </si>
  <si>
    <t>ca. 70% massive Py-(Ccp) and 10% unevenly distributed masses of f.g. Mag.</t>
  </si>
  <si>
    <t xml:space="preserve">Moderate to strong lamination at 45 degrees to core axis. </t>
  </si>
  <si>
    <t xml:space="preserve">Intense pervasive Qz-Chl-Cb, where not massive sulfide. </t>
  </si>
  <si>
    <t>ca. 60% massive Py-(Ccp) and 10% unevenly distributed masses of f.g. Mag.</t>
  </si>
  <si>
    <t>Weak to moderate lamination/banding subparallel to core axis.</t>
  </si>
  <si>
    <t>ca. 93-94% massive Py-(Ccp) and 1-2% finely disseminated Mag.</t>
  </si>
  <si>
    <t>Moderate lamination/banding at ca. 30 degrees to core axis.</t>
  </si>
  <si>
    <t xml:space="preserve">Intense pervasive Qz-Cb-Chl, where not massive sulfide. </t>
  </si>
  <si>
    <t>ca. 80% massive sulfide, of which Py is ca. 70%, and Ccp-Sp is ca. 5% each. Ca. 2-3% unevenly disseminated Mag - not visible, but weakly to moderately magnetic.</t>
  </si>
  <si>
    <t xml:space="preserve">Weak banding at 30-60 degrees to core axis. </t>
  </si>
  <si>
    <t>Very minor intense Qz-Cb-Chl patches.</t>
  </si>
  <si>
    <t>ca. 75% massive Sp (+/-Gn) and 20% massive banded Py.</t>
  </si>
  <si>
    <t xml:space="preserve">Lamination/banding at ca. 20 degrees to core axis. </t>
  </si>
  <si>
    <t>minor intense Qz-Cb-Chl patches.</t>
  </si>
  <si>
    <t xml:space="preserve">ca. 80% massive Sp (+/-Gn) and 15% massive banded Py. 2-3% unevenly distributed, disseminated Mag - not visible, but weakly to moderately magnetic. </t>
  </si>
  <si>
    <t>Moderate to strong, pervasive Qz-Chl-Ser.</t>
  </si>
  <si>
    <t>Weak foliation and parallel Qz-Chl veinlet at ca. 45 degrees to core axis.</t>
  </si>
  <si>
    <t>Weak to moderat, pervasive Qz-Chl-Ser.</t>
  </si>
  <si>
    <t xml:space="preserve">Wispy hairline Qz-Cb veinlets subparallel and subperpendicular to core axis. </t>
  </si>
  <si>
    <t>ca. 1% v.f.g., very finely disseminated Py.</t>
  </si>
  <si>
    <t>Moderate to strong foliation and foliation-parallel Qz-sulfide veins at ca. 45 degrees to core axis.</t>
  </si>
  <si>
    <t>Intense, pervasive Qz-Chl-Ser.</t>
  </si>
  <si>
    <t xml:space="preserve">Ca. 5% &lt;4 mm blebby and fine disseminations of Po-Py, dominantly in veins, minor in Chl-altered groundmass.  </t>
  </si>
  <si>
    <t>Weak foliation at ca. 45 degrees to core axis.</t>
  </si>
  <si>
    <t>Ca. 1% &lt;4 mm blebby to euhedral and finely disseminated Py. Ca. 1-2% finely disseminated Mag - nonvisible, but rock is weakly magnetic.</t>
  </si>
  <si>
    <t>Strong foliation at ca. 50 degrees to core axis.</t>
  </si>
  <si>
    <t>Moderate, pervasive Qz-Chl-Ser+/-Bt</t>
  </si>
  <si>
    <t>Trace v.f.g. finely disseminated Py.</t>
  </si>
  <si>
    <t>Weak foliation and parallel Qz veins at ca. 45 degrees to core axis.</t>
  </si>
  <si>
    <t>Intense, pervasive Chl-Qz alteration.</t>
  </si>
  <si>
    <t>ca. 5% finely disseminated Mag, trace finely disseminated Py.</t>
  </si>
  <si>
    <t>Moderate foliation/bedding and dominant orientation of sulfide stringers at ca. 60 degrees to core axis.</t>
  </si>
  <si>
    <t>Strong, pervasive silicification.</t>
  </si>
  <si>
    <t xml:space="preserve">ca. 10% blebby Py in mm- to cm-scale stringers. Ca. 5% hematite(?), likely after Py. </t>
  </si>
  <si>
    <t>Weak foliation and bedding at ca. 45 degrees to core axis.</t>
  </si>
  <si>
    <t>Weak Qz-Chl-Grt(?) - or just metamorphic assemblage?</t>
  </si>
  <si>
    <t>1-2% mm-scale Py nodules.</t>
  </si>
  <si>
    <t>weak bedding/foliation at ca. 45 degrees to core axis.</t>
  </si>
  <si>
    <t>Moderate, pervasive Qz-Chl-Grt.</t>
  </si>
  <si>
    <t>Ca. 20% v.f.g. Sp (or Hem?), ca. 5% Py and trace Gn, in bedding/foliation parallel bands.</t>
  </si>
  <si>
    <t>Ca. 10% v.f.g. to f.g. to nodular disseminated Py in bedding-parallel bands.</t>
  </si>
  <si>
    <t>Strong foliation, bedding and banding at ca. 60 degrees to core axis.</t>
  </si>
  <si>
    <t>Intense, pervasive silicification and moderate patchy Chl alteration.</t>
  </si>
  <si>
    <t xml:space="preserve">Ca. 10% nodular to f.g. disseminated Py in bedding/banding. 2-3% Mag - non-visible, but Py-dominated darker bands are moderately magnetic. </t>
  </si>
  <si>
    <t>Bedding/foliation at ca. 45 degrees to core axis.</t>
  </si>
  <si>
    <t>Strong, pervasive silicification, moderate pervasive Chl alteration.</t>
  </si>
  <si>
    <t>ca. 60% massive Py+/-Sp and 5% unevenly distributed masses of f.g. Mag.</t>
  </si>
  <si>
    <t>Banding at ca. 45 degrees to core axis.</t>
  </si>
  <si>
    <t>Intense Cb-Qz-sulfide-Mag</t>
  </si>
  <si>
    <t>Ca. 55% Py, 25% Sp, and 15% Mag in massive bands.</t>
  </si>
  <si>
    <t>Massive sulfide banding at ca. 60 degrees to core axis.</t>
  </si>
  <si>
    <t>Ca. 80% Py, 5% Sp, and 5% Mag in massive band.</t>
  </si>
  <si>
    <t>Intense Qz-Chl alteration w. nodular Qz formation.</t>
  </si>
  <si>
    <t>1-2% finely disseminated Py.</t>
  </si>
  <si>
    <t>Intense, banded Qz-Cb-Chl-Ser-Amp alteration</t>
  </si>
  <si>
    <t>2-3% finely disseminated to blebby Py+/-Ccp dominantly in Chl-dominated parts.</t>
  </si>
  <si>
    <t>Strong, pervasive Qz-Chl-Ser alteration.</t>
  </si>
  <si>
    <t>ca. 5-7% nodular, finely disseminated and lensoidal aggregates of Py.</t>
  </si>
  <si>
    <t>weak bedding/foliation and sulfide stringers at ca. 45 degrees to core axis.</t>
  </si>
  <si>
    <t>Strong, pervasive Qz-Ser-Chl alteration.</t>
  </si>
  <si>
    <t xml:space="preserve">ca. 5% Py as mm-scale stringers and lensoidal aggregates. </t>
  </si>
  <si>
    <t xml:space="preserve">Sulfide stringers and fractures from subparallel to ca. 45 degrees to core axis. </t>
  </si>
  <si>
    <t>ca. 10% Py and 10% Sp as mm- to cm-scale stringers and fine disseminations.</t>
  </si>
  <si>
    <t xml:space="preserve">Weak foliation/"bedding" at ca. 45 degrees to core axis. Mm-scale Qz-Py stringers at ca. 60 degrees to core axis. </t>
  </si>
  <si>
    <t>Ca. 2% Py as stringers and fine disseminations.</t>
  </si>
  <si>
    <t>ca. 1% finely disseminated Py.</t>
  </si>
  <si>
    <t xml:space="preserve">Moderate to strong foliation at ca. 45 degrees to core axis. </t>
  </si>
  <si>
    <t>Moderate to strong, pervasive Qz-Chl-Ser-Bt alteration and Strong, blotchy Qz-Fsp-Amp-Chl alteration.</t>
  </si>
  <si>
    <t xml:space="preserve">Trace Mag - nonvisible, but rock is very weakly magnetic. </t>
  </si>
  <si>
    <t xml:space="preserve">Weak foliation and orientation of blotchy alteration at ca. 30 degrees to core axis. </t>
  </si>
  <si>
    <t>Moderate pervasive Qz-Bt-Chl-Ser. Strong patchy Qz-Fsp-Chl-Amp.</t>
  </si>
  <si>
    <t xml:space="preserve">Trace disseminated &lt;4 mm Py grains and aggregates confined to the Qz-Fsp-Chl-Amp alteration, </t>
  </si>
  <si>
    <t xml:space="preserve">Very weak foliation at ca. 30 degrees to core axis. </t>
  </si>
  <si>
    <t>Moderate pervasive Qz-Bt-Chl-Ser.</t>
  </si>
  <si>
    <t>Trace disseminated &lt;2 mm Py grains.</t>
  </si>
  <si>
    <t xml:space="preserve">Moderate to strong foliation and foliation-parallel Qz-Cb vein at ca. 45 degrees to core axis. </t>
  </si>
  <si>
    <t>Strong Qz-Cb-Chl-Bt-Ser+/-Amp alteration.</t>
  </si>
  <si>
    <t>Trace disseminated pale brown Po(?) grains - does not appear to be magnetic.</t>
  </si>
  <si>
    <t>Moderate patchy Amp/Qz-Chl and Fsp(?) alteration.</t>
  </si>
  <si>
    <t>Very weak foliation and foliation-parallel Gn-Ccp+/-Sp vein at ca. 30 degrees to core axis.</t>
  </si>
  <si>
    <t>Moderate pervasive Chl-Qz alteration.</t>
  </si>
  <si>
    <t xml:space="preserve">Ca. 3% Gn, 1% Ccp, and trace Sp(?) - massive in 5 mm thick vein. </t>
  </si>
  <si>
    <t>strong foliation at 30-45 degrees to core axis. Developed in alteration band.</t>
  </si>
  <si>
    <t>Intense, banded Qz-Chl/Amp-Kfs/And(?) alteration</t>
  </si>
  <si>
    <t>Ca. 5% disseminated to blebby aggregates of Py-Po+/-Ccp</t>
  </si>
  <si>
    <t xml:space="preserve">Weak foliation at ca. 45 degrees to core axis. </t>
  </si>
  <si>
    <t xml:space="preserve">Moderate, pervasive Qz-Chl-Bt. </t>
  </si>
  <si>
    <t>Trace finely disseminated Po+/-Py.</t>
  </si>
  <si>
    <t xml:space="preserve">Weak to moderate foliation at ca. 45 degrees to core axis. Thicker Qz-Cb-Amp(?) veins are supparallel to core axis, mm-scale Qz-Cb veinlets are subperpendicular. </t>
  </si>
  <si>
    <t>Strong silicification, moderate Chl alteration and minor Grt overprint.</t>
  </si>
  <si>
    <t xml:space="preserve">Trace disseminated Po(?). Pale brown, but appear non-magnetic. </t>
  </si>
  <si>
    <t>Weak to moderate foliation at ca. 45 degrees to core axis.</t>
  </si>
  <si>
    <t>Strong pervasive Qz-Chl-Bt.</t>
  </si>
  <si>
    <t>weak bedding/layering at ca. 45 degrees to core axis. Mm-scale Qz-Bt-Chl veinlets at ca. 30-45 degrees to core axis. Hairline fractures at ca. 55 degrees to core axis, perpendicular to layering/bedding.</t>
  </si>
  <si>
    <t>Trace v.f.g. finely disseminated Py-Po.</t>
  </si>
  <si>
    <t xml:space="preserve">Weak to moderate foliation at ca. 45 degrees to core axis. Mm-scale Qz-Cb veins from 20 to 60 degrees to core axis. </t>
  </si>
  <si>
    <t>Strong, pervasive Chl-Qz-Cb.</t>
  </si>
  <si>
    <t>Moderate pervasice Qz-Bt-Chl-Cb.</t>
  </si>
  <si>
    <t>Moderate pervasive Bt-Chl and widespread spotty/streaky Cb alteration.</t>
  </si>
  <si>
    <t>Moderate pervasive Bt+/-Chl and widespread spotty/streaky Cb alteration.</t>
  </si>
  <si>
    <t>Trace finely disseminated Po-Ccp.</t>
  </si>
  <si>
    <t xml:space="preserve">Alteration banding at ca. 35 degrees to core axis. </t>
  </si>
  <si>
    <t>Intense, banded Qz-Cb-Amp-Bt-Chl alteration.</t>
  </si>
  <si>
    <t>Ca. 10% banded to finelys disseminated Po-Sp(?)-Ccp-Py.</t>
  </si>
  <si>
    <t>Bedding and hairline to mm-scale bedding-parallel Qz-Chl veins at ca. 30 degrees to core axis.</t>
  </si>
  <si>
    <t>Weak Chl - or just metamorphic?</t>
  </si>
  <si>
    <t>Ca. 5% finely disseminated Py-Ccp. Some more pale brownish grains - Po? Not magnetic.</t>
  </si>
  <si>
    <t>Bedding and mm-scale bedding-parallel Qz-Chl veins at ca. 30 degrees to core axis.</t>
  </si>
  <si>
    <t>Ca. 10% finely disseminated to bedding-parallel laminae of Po-(Py-Ccp). Ca. 2-3% finely disseminated Mag.</t>
  </si>
  <si>
    <t>Hairline Qz-veinlets at 50 degrees to subperpendicular to core axis.</t>
  </si>
  <si>
    <t>Trace finely disseminated Py-Ccp.</t>
  </si>
  <si>
    <t>Weak foliation/bedding at ca. 45 degrees to core axis.</t>
  </si>
  <si>
    <t>Ca. 2-3% finely disseminated and mm- to cm-scale lenses of Py-Po-Ccp.</t>
  </si>
  <si>
    <t>Alteration band and bedding/foliation at ca. 30 degrees to core axis.</t>
  </si>
  <si>
    <t>Intense, banded Qz-Cb-Chl-Amp-Ep-sulfide alteration</t>
  </si>
  <si>
    <t>Ca. 25% disseminated and stringers of Py-Po. Po is not magnetic.</t>
  </si>
  <si>
    <t>Very weak foliation/bedding and sub-parallel sulfide stringers at ca. 45 degrees to core axis. Hairline Qz-veinlets subperpendicular to core axis.</t>
  </si>
  <si>
    <t>Ca. 2-3% finely disseminated and mm-scale stringers of Po-Py+/-Ccp. Po is non-magnetic.</t>
  </si>
  <si>
    <t>Weak to moderate foliation/banding at ca. 30 degrees to core axis.</t>
  </si>
  <si>
    <t>Strong Qz-Cb-Chl veinlike alteration at contact.</t>
  </si>
  <si>
    <t>Mm scale Qz-Cb veins at ca. 45 degrees to core axis. Larger cm-scale breccia vein subparallel to core axis.</t>
  </si>
  <si>
    <t>minor intense Qz-Cb-Chl alteration of clasts in breccia vein.</t>
  </si>
  <si>
    <t>1-2% Mag - not visible, but rock is weakly magnetic. Trace Py in veins.</t>
  </si>
  <si>
    <t>Weak foliation and orientation of sulfide stringers at ca. 45 degrees to core axis.</t>
  </si>
  <si>
    <t>Pervasive moderate Chl</t>
  </si>
  <si>
    <t>Ca 30% mm- to cm-scale irregular stringers and fine disseminations of Po-Py+/-Ccp.</t>
  </si>
  <si>
    <t xml:space="preserve">Dominant orientation of mm- to cm-scale Qz-Cb-Amp/Chl+/-Ep veins at ca. 20 degrees to core axis, minor subperpendicular. </t>
  </si>
  <si>
    <t>Patchy, Strong Qz-Cb-Amp/Chl alteration related to veins. Pervasive weak Chl.</t>
  </si>
  <si>
    <t xml:space="preserve">Ca. 3% disseminated to mm-scale blebby aggregates of Py-Po+/-Ccp associated with veins and related alteration. 2-3% Mag - not visible, but rock is weakly to moderately magnetic. </t>
  </si>
  <si>
    <t xml:space="preserve">Orientation of ca. 5 cm wide Qz-Chl altered breccia zone at ca. 45 degrees to core axis. </t>
  </si>
  <si>
    <t>Patchy, Strong Qz-Chl alteration related to veins. Pervasive weak Chl.</t>
  </si>
  <si>
    <t>Ca. 1-2% finely disseminated Py.</t>
  </si>
  <si>
    <t>Orientation of alteration zone at ca. 45-60 degrees to core axis.</t>
  </si>
  <si>
    <t>Intense cm-scale veinlike Qz-Chl-Amp alteration from 45 to subperpendicular to core axis.</t>
  </si>
  <si>
    <t>Intense Qz-Chl-Amp alteration restricted to cm-scale veins. Pervasive weak to moderate Chl.</t>
  </si>
  <si>
    <t xml:space="preserve">Ca. 5% finely disseminated to blebby Po-Py+/-Ccp both in dacite groundmass and in alteration veins. Ca. 2-3% finely disseminated Mag. Only few grains visible, but rock is weakly to moderately magnetic, not due to Po. </t>
  </si>
  <si>
    <t xml:space="preserve">Mm- to cm-scale irregular Qz-Amp-Chl-Ep-vein at ca. 30 degrees to core axis. </t>
  </si>
  <si>
    <t>Intense Qz-Amp-Chl-Ep alteration restricted to cm-scale veins. Pervasive weak to moderate Chl.</t>
  </si>
  <si>
    <t xml:space="preserve">Ca. 3% disseminated or mm- to cm-scale blebby aggregates of Po-Py+/-Ccp. Larger blebs in the Qz-Amp-Chl-Ep vein, finely disseminated blebs in dacite groundmass. Po is now magnetic, although there could be non-visible Mag as well.  </t>
  </si>
  <si>
    <t>Very weak foliation at ca. 45 degrees to core axis. Hairline Qz-veinlets subperpendicular to core axis.</t>
  </si>
  <si>
    <t>Pervasive weak Chl.</t>
  </si>
  <si>
    <t>Trace finely disseminated blebby Po-Py+/-Ccp.</t>
  </si>
  <si>
    <t xml:space="preserve">Weak foliation and Bt(?) lenses at ca. 45 degrees to core axis. </t>
  </si>
  <si>
    <t>Pervasive weak Chl and trace &lt;1 mm round nodular Qz alteration.</t>
  </si>
  <si>
    <t>Ca. 1% finely disseminated blebby Py-Po+/-Ccp.</t>
  </si>
  <si>
    <t>F.g. to m.g., dark greenish grey, very weakly magnetic, mottled granular textured Amp-Chl-Plg/Qz intrusive dolerite.</t>
  </si>
  <si>
    <t xml:space="preserve">V.f.g. to f.g., medium grey, non-magnetic, massive, aphanitic to very weakly spotty - porphyritic(?), weakly to moderately foliated Qz-Chl-Bt-Fsp-Ser rock. Ghosts of Qz and/or Fsp phenocrysts, elongated along foliation. &lt;1 mm spotty leucoxene. Mm-scale Qz vein parallel to foliation. </t>
  </si>
  <si>
    <t xml:space="preserve">V.f.g. to f.g., medium grey, non-magnetic, massive, aphanitic to weakly spotty - porphyritic(?), moderately foliated Qz-Chl-Bt-Fsp-Ser rock. Homogeneously dispersed ghosts of Qz and/or Fsp phenocrysts, flattened and elongated along foliation. &lt;1 mm spotty leucoxene. Mm-scale Qz-Chl vein cross-cutting the foliation. </t>
  </si>
  <si>
    <t xml:space="preserve">V.f.g. to f.g., medium grey, non-magnetic, massive, moderately porphyritic, moderately foliated Qz-Chl-Bt-Fsp-Ser rock. fairly homogeneously dispersed Fsp (+/-Qz) and less common Bt+/-Amp phenocrysts, flattened and elongated along foliation. Could also be a crystal-bearing volcaniclastic rock. Mm-scale irregular Qz-Chl veins cross-cutting the foliation. </t>
  </si>
  <si>
    <t>V.f.g. to f.g., medium grey, non-magnetic, massive, moderately porphyritic, moderately foliated Qz-Chl-Bt-Fsp-Ser rock. fairly homogeneously dispersed Fsp (+/-Qz), strongly flattened and elongated along foliation. Could also be a crystal-bearing volcaniclastic rock. An &lt;10 cm thick, coarser grained Amp/Chl-Fsp/Qz patch which appear to bleach the dacite. Could be an alteration vein - looks too gradational to the dacite to be a dolerite dyke, although it is mineralogically similar.</t>
  </si>
  <si>
    <t>V.f.g. to f.g., medium grey, non-magnetic, massive, moderately porphyritic, weakly foliated Qz-Fsp-Chl-Bt rock. fairly homogeneously dispersed Fsp (+/-Qz) phenocrysts, weakly flattened and elongated along foliation. Could also be a crystal-bearing volcaniclastic rock. Cm-scale coarser grained irregular Amp-Chl-Qz-Mag-Py veins and blotches. Veins also affected by the strain resuting locally in en-echelon offsets.</t>
  </si>
  <si>
    <t>V.f.g. to f.g., medium grey, non-magnetic, massive, moderately porphyritic, moderately foliated Qz-Fsp-Bt-Chl rock. fairly homogeneously dispersed Fsp(+/-Qz)-Bt/Amp phenocrysts, weakly to moderately flattened and elongated along foliation. Could also be a crystal-bearing volcaniclastic rock.</t>
  </si>
  <si>
    <t>F.g., medium grey, non-magnetic, massive, strongly porphyritic, non-foliated Qz-Fsp-Chl-Bt rock. Homogeneously dispersed Fsp phenocrysts. Weak dusting of &lt;1 mm leucoxene. Diffuse Qz-Bt-Chl veinlets.</t>
  </si>
  <si>
    <t xml:space="preserve">V.f.g. to f.g., medium grey, non-magnetic, massive, apparent aphyric, strongly foliated Qz-Fsp-Chl-Ser rock, gradational to unstrained Fsp-porphyritic dacite, probably same unit. Abundant &lt;4 cm thick, irregular, foliation-parallel Amp-Chl-Qz-Cb+/-Ep veinlets. Dacite appears bleached, silicified +/- sericitised in the area with abundant veinlets. </t>
  </si>
  <si>
    <t>V.f.g., medium grey, non-magnetic, weakly laminated and locally brecciated Qz-Chl-Ser felsic volcanic or volcaniclastic rock. Sparse rounded Qz crystals. Uncertain if flowbanded coherent rock or massive to weakly laminated volcaniclastic siltstone, but no contact to coherent dacite has been observed, to probably the former. mm-scale Qz veinlets subparallel to parallel to lamination.</t>
  </si>
  <si>
    <t>M.g., dark greenish grey, very weakly magnetic, non-foliated, mottled granular textured Amp-Chl-Plg+/-Qz intrusive dolerite.</t>
  </si>
  <si>
    <t xml:space="preserve">F.g., dark greenish grey, weakly magnetic, strongly foliated, weakly mottled textured Chl-Amp+/-Qz intrusive dolerite. Dusted with abundant &lt;1mm leucoxene. </t>
  </si>
  <si>
    <t>M.g., dark greenish grey, non-magnetic, non-foliated, mottled granular textured Amp-Chl-Plg+/-Qz intrusive dolerite cut by massive Qz vein. More than half the sample is Qz-vein.</t>
  </si>
  <si>
    <t>F.g., medium grey to slightly beige, non-magnetic, massive, strongly foliated, likely coherent Qz-Fsp-Chl-Ser-Bt volcanic rock. Homogeneously distributed light grey to white streaks, which could be highly strained relict Fsp-phenocrysts. Trace Amp phenocrysts (?).</t>
  </si>
  <si>
    <t>F.g., medium to light grey, non-magnetic, massive, strongly foliated, Qz-Chl-Ser rock. Sparse Qz-crystals. Uncertain if coherent or volcaniclastic. Common mm- to cm-scale Chl-altered lenses, some of which look like altered phenocyrsts, whereas others are slightly zoned and appear like altered pumice fiamme. Pyroclastic deposit?</t>
  </si>
  <si>
    <t xml:space="preserve">V.f.g., medium grey, non-magnetic, strongly foliated to laminated/banded and locally brecciated Qz-Chl-Ser felsic volcanic (or volcaniclastic?) rock. Sparse rounded Qz crystals. Uncertain if flowbanded coherent to slightly autoclastic dacite or massive to weakly laminated volcaniclastic siltstone. Some of the granule- to pebble sized jigsaw breccia clasts seems to have perlitic fractures under handlens, so probably coherent volcanic rock. Qz-Chl-sulfide filling/alteration in breccia part. </t>
  </si>
  <si>
    <t xml:space="preserve">F.g., medium to light grey, non-magnetic, massive, strongly foliated, Qz-Chl-Ser rhyodacite. Common grey to weakly bluish Qz-crystals and long streaks of sericite - likely relict Fsp phenocrysts. Sparse leucoxene dusting. One cm-scale Qz-Chl-Bt-Ser shear vein, which drags the foliation along the vein walls. Company report describes this as intrusive, but the reported chilled margin is not observed.  </t>
  </si>
  <si>
    <t xml:space="preserve">F.g., medium to light grey, non-magnetic, massive, strongly foliated, Qz-Chl-Ser rhyodacite. Common grey to bluish Qz-crystals and long streaks of sericitised Fsp - likely relict phenocrysts. Sparse leucoxene dusting. Company report describes this as intrusive, but the reported chilled margin is not observed. </t>
  </si>
  <si>
    <t xml:space="preserve">F.g. to m.g., medium grey, non-magnetic, massive, weakly foliated, Fsp-Qz porphyritic Qz-Fsp-Chl-Ser rhyodacite. Qz-phenocrysts are typically sub- to euhedral and bluish, whereas Fsp phenocrysts are moderately to strongly sausseritised and greenish to yellow grey and elongated along the foliation. Company report describes this as intrusive, but the reported chilled margin is not observed. </t>
  </si>
  <si>
    <t xml:space="preserve">F.g. to m.g., medium grey, non-magnetic, massive, very weakly foliated, Fsp-(Qz) porphyritic Qz-Fsp-Chl-Ser dacite. Same as previous rhyodacite, but with much less blue Qz-phenocrysts. Fsp phenocrysts are weakly sausseritised and sub- to euhedral to very weakly elongated along the foliation. Company report describes this as intrusive, but the reported chilled margin is not observed. </t>
  </si>
  <si>
    <t xml:space="preserve">F.g. to m.g., medium grey, non-magnetic, massive, moderately to strongly foliated, Fsp-(Qz) porphyritic Qz-Fsp-Chl-Ser dacite with weak leucoxene dusting. Same as previous dacite. Fsp phenocrysts are strongly sericitised and strecthed along the foliation. Company report describes this as intrusive, but the reported chilled margin is not observed. </t>
  </si>
  <si>
    <t xml:space="preserve">V.f.g. to f.g., medium grey, non-magnetic, massive, moderately to strongly foliated, Fsp-(Qz) porphyritic Qz-Chl-Ser+/-Bt dacite. Fsp phenocrysts are strongly altered, ghostlike, and strecthed along the foliation. Company report describes this as intrusive, but the reported chilled margin is not observed. Foliation parallel Qz-Bt veinlet and Qz-Chl-Amp veinlike blotches. </t>
  </si>
  <si>
    <t>V.f.g. to f.g., light beige grey, non-magnetic, massive, strongly foliated, weakly Qz-porphyritic Qz-Ser-Chl volcanic rock. Highly strained Fsp-(Qz)-porphyritic dacite. No clearly visible relict Fsp phenocrysts, likely completely sericitised and strecthed along the foliation. Foliation parallel Qz-Chl/Amp-Cb veinlike blotches and common hairline fractures.</t>
  </si>
  <si>
    <t>F.g., dark greenish grey, weakly magnetic,, non-foliated, massive to weakly mottled textured Qz-Fsp-Amp-Chl intrusive dolerite. Slight brownish colour, likely due to weak Bt-Ser alteration. Few Wispy irregular, discontinuous Qz veins.</t>
  </si>
  <si>
    <t>F.g. to m.g., medium grey, non-magnetic, massive, moderately foliated, Fsp-(Qz) porphyritic Qz-Chl-Ser-Bt dacite. Fsp phenocrysts are strongly altered and moderately strecthed along the foliation, whereas blue Qz phenocrysts appear to be undeformed and round, euhedral. Dark, mm-scale diamond shapes and lenses of Bt and leucoxene could be relict Amp phenocrysts. Moderately leucoxene dusting, easily mistaken for Py if not observed in handlens. Company report describes this as intrusive, but the reported chilled margin is not observed.</t>
  </si>
  <si>
    <t xml:space="preserve">M.g., dark greenish, moderately magnetic, weakly foliated, massive mottled textured Amp-Chl-Fsp-Qz intrusive dolerite with thick, Qz-Cb-Amp-Ep fibrous vein. Most of the sample is the Qz-Cb-Amp-Ep vein. </t>
  </si>
  <si>
    <t xml:space="preserve">M.g., dark greenish, moderately magnetic, non-foliated, massive mottled textured Amp-Chl-Fsp-Mag intrusive dolerite. </t>
  </si>
  <si>
    <t>F.g., dark greenish, very weakly magnetic, strongly foliated, weakly mottled textured Amp-Chl-Fsp intrusive dolerite. Minor leucoxene dusting, flattened along the foliation. Mm- to cm-scale as well as hairline wispy irregular Qz-Cb veins.</t>
  </si>
  <si>
    <t>F.g. to m.g., medium to light yellowish grey, non-magnetic, massive, strongly foliated, Fsp-Qz porphyritic Qz-Chl-Ser rhyodacite with common leucoxene dusting. Qz-phenocrysts are eu- to subhedral, bluish and somewhat flattened along the foliation. Fsp phenocrysts appear to be slightly rounded, only little altered and mostly cut by Ser-Chl filled brittle fractures. Locally the fragmented Fsp grains are arranged en-echelon along the foliation. The slightly ductile Qz and brittle Fsp phenocryst behavior is consistent with greenschist facies temperature conditions. Foliation parallel &lt;1 cm thick Qz vein. This rock seems identical to what company has described as "Post dacite", but this sample is classified as Scuddles Formation member 2.</t>
  </si>
  <si>
    <t xml:space="preserve">V.f.g to f.g., medium greenish grey, aphyric massive to slightly spotty appearing Qz-Chl-Ser volcanic rock. The spots are mm-scale dark lenses, potentially Bt or Chl altered relict phenocrysts, which are stretched along the foliation. </t>
  </si>
  <si>
    <t xml:space="preserve">V.f.g to f.g., medium greenish grey, aphyric massive to slightly spotty appearing Qz-Chl-Ser-Bt volcanic rock. The spots are mm-scale dark lenses, potentially Bt or Chl altered relict phenocrysts, which are stretched along the foliation. </t>
  </si>
  <si>
    <t xml:space="preserve">V.f.g, medium greenish grey, moderately foliated, non-magnetic, aphyric massive Qz-Chl-Ser+/-Bt volcanic, likely dacitic rock. Traces of &lt;1 mm black, prismatic to diamond shaped grains, likely Hbl phenocrysts. &lt;5 mm thick irregular Qz or Qz-Chl veins.  </t>
  </si>
  <si>
    <t xml:space="preserve">F.g to m.g., light beige to white, massive Qz and granular textured Cb vein with minor greenish anhedral masses to locally spherulitic probably Amp, and very minor Ep. The vein cuts Qz-porphyritic rhyodacite with vein walls subparallel to foliation. Qz dominates the uphole half of the sample, Cb dominates the downhole half.   </t>
  </si>
  <si>
    <t>F.g., medium grey, non-magnetic, massive, moderately foliated, Qz porphyritic Qz-Chl-Ser-Bt rhyodacite. Bluish grey Qz-phenocrysts are eu- to subhedral, and slightly flattened along the foliation.</t>
  </si>
  <si>
    <t xml:space="preserve">F.g., medium brownish grey, Fsp-Qz-Amp crystal-poor to absent, dominantly massive to very weakly bedded Qz-Chl-Ser-Bt+/-Amp sandstone. Likely volcaniclastic. Baked at contacts to rhyodacite, which also appear to "delaminate" the sandstone, revealing the very weakly developed bedding. up to 10 cm thick blotchy and bleached zones of Qz-Fsp-Amp/Chl-Ep-sulfide alteration with both sharp and diffuse contacts to unaltered sandstone.   </t>
  </si>
  <si>
    <t xml:space="preserve">F.g. to m.g., moderately foliated, intense Qz-Fsp-Amp/Chl-Ep-sulfide alteration likely in volcaniclastic sandstone. Probably also Cb, but Fe or Mg rich, as it does not fizz. Looks like altered dolerite, but diffuse, non-baked contacts, and absence of chilled margins suggests it's alteration instead.   </t>
  </si>
  <si>
    <t>V.f.g., dark greenish, weakly magnetic, non-foliated, massive Chl-Amp-Qz-Fsp intrusive dolerite.</t>
  </si>
  <si>
    <t xml:space="preserve">F.g., medium grey, non-magnetic, massive, moderately foliated, Qz porphyritic Qz-Chl-Ser-Bt rhyodacite. Bluish grey Qz-phenocrysts are eu- to subhedral, and very slightly flattened along the foliation. Cm-scale bands of strong Qz-Fsp-Amp/Chl-Ep and minor very pale pink anhedral mineral - Kfs? Grt? </t>
  </si>
  <si>
    <t xml:space="preserve">V.f.g., medium brownish grey, non-magnetic, massive, weakly to moderately foliated, aphyric Qz-Bt-Ser dacite(?). F.g. light grey to white spotting of sub- to anhedral stubby mineral - either Ab or Dol (doesn't fizz). The locally slightly nodular to diffuse occurrence of Ab/Dol indicates it to be an alteration feature. </t>
  </si>
  <si>
    <t xml:space="preserve">V.f.g., medium brownish grey, non-magnetic, massive, weakly foliated, aphyric Qz-Bt-Ser dacite(?). Weak f.g. light grey to white Ab or Dol (doesn't fizz) spotting. Cm-scale blobs of Qz-Fsp-Amp/Chl-Ep+/-Cb alteration. Massive green centre with light yellow to white rims. Hylogger does not detect Amp, but seems too hard to be Chl. </t>
  </si>
  <si>
    <t>F.g., medium grey, non-magnetic, massive, moderately foliated, Qz porphyritic Qz-Bt-Ser-Chl rhyodacite. Grey Qz-phenocrysts are eu- to subhedral, and only slightly flattened along the foliation. mm-scale lighter streaks along the foliation could be relict, but intensely Ser altered Fsp-phenocrysts(?) or just metamorphic banding. Few streaks have a pale beige-white appearance similar to Ab/Dol alteration described for sample 275305.</t>
  </si>
  <si>
    <t xml:space="preserve">F.g., medium grey, non-magnetic, massive, moderately to strongly foliated, Qz porphyritic Qz-Ser-Bt-Chl rhyodacite. Grey Qz-phenocrysts are eu- to subhedral, and slightly flattened along the foliation. Mm-scale lighter streaks along the foliation could be relict, but intensely Ser altered Fsp-phenocrysts(?). Common pale beige-white spots ands streaks appearance similar to Ab/Dol alteration described for sample 275305. A slight yellowish brown tint suggests maybe Ankerite? Cm-scale Qz-Cb-Chl blotches with Bt rims oriented along the foliation. </t>
  </si>
  <si>
    <t xml:space="preserve">F.g., light beige and dark grey, non-magnetic, strongly foliated and banded, Qz porphyritic Qz-Ser-Chl rhyodacite. Grey Qz-phenocrysts are eu- to subhedral, and slightly flattened along the foliation. Intense pervasive Qz-Ser-Chl alteration. Banding formed by alternating Ser- and Chl-dominated domains. </t>
  </si>
  <si>
    <t>F.g., light beige and dark grey, non-magnetic, strongly foliated and banded, Qz porphyritic Qz-Ser-Chl rhyodacite. Intense pervasive Qz-Ser-Chl alteration overprinted by cm-scale veinlike Qz-Cb-Chl-Bt alteration.</t>
  </si>
  <si>
    <t xml:space="preserve">F.g. to m.g., medium grey, non-magnetic, moderately foliated Qz-Fsp porphyritic Qz-Ser-Chl-Bt rhyodacite. Bluish-grey Qz phenocrysts are eu- to subhedral and only slightly flattened along foliation, whereas Fsp phenocrysts are moderately to strongly elongated along the foliation. </t>
  </si>
  <si>
    <t xml:space="preserve">Patch of intense Qz-Fsp-Ep-Chl+/-Amp alteration and pinkish mineral again - Kfs/Grt? Andalusite? Associated with Qz vein in deformed rhyodacite. Bleaching from alteration bleeds into to foliation in the rhyodacite. </t>
  </si>
  <si>
    <t xml:space="preserve">F.g., medium grey, non-magnetic, massive, moderately foliated, Qz porphyritic Qz-Bt-Ser-Chl rhyodacite. Bluish-grey Qz-phenocrysts are eu- to subhedral, and only slightly flattened along the foliation. mm-scale lighterpale beige streaks along the foliation could be relict, but intensely altered Fsp-phenocrysts(?) or just metamorphic banding. The streaks have a similar appearance to Ab/Dol alteration described for sample 275305. Too hard to be Ser alteration. </t>
  </si>
  <si>
    <t xml:space="preserve">Patch of intense Qz-Fsp-Chl/Amp alteration in deformed rhyodacite. Bleaching from alteration bleeds into to foliation in the rhyodacite. </t>
  </si>
  <si>
    <t xml:space="preserve">F.g., light grey, non-magnetic, massive, moderately foliated, Qz porphyritic Qz-Ser-Chl rhyodacite. Bluish-grey Qz-phenocrysts are eu- to subhedral, and only slightly flattened along the foliation. Three apparent vein generations. Oldest is a &lt;1 cm thick Qz-Cb vein, with Cb-bleading into the rhyodacite foliation. Second is a cm-scale massive Qz+/-Chl vein which cross-cuts both foliation and Qz-Cb vein + Cb-alteration halo. Third are several &lt;3 mm thick Qz-Cb veinlets crosscutting all other features. </t>
  </si>
  <si>
    <t>F.g., light grey, non-magnetic, massive, moderately foliated, Qz porphyritic Qz-Ser-Chl-Bt rhyodacite. Bluish-grey Qz-phenocrysts are eu- to subhedral, and do not appear to be flattened along the foliation. Patchy veinlike Qz-Fsp-Cb-Chl/Amp alteration along the foliation.</t>
  </si>
  <si>
    <t>V.f.g., medium green, massive to weakly bedded, strongly altered Qz-Chl-Amp siltstone, likely volcaniclastic. Strong Qz-Chl-Amp-(Bt)-sulfide alteration. Colour mainly from alteration, otherwise pale grey to beige grey. Only very weakly magnetic.</t>
  </si>
  <si>
    <t xml:space="preserve">V.f.g. to f.g., light to medium grey, cm-scale weakly graded bedded, very crystal poor to absent Qz-Chl-Ser+/-Amp siltstone - f.g. sandstone. Weak graded bedding shown by graded colour changes from light to medium grey. Mm-scale bedding parallel Qz-vein. </t>
  </si>
  <si>
    <t>V.f.g., dark to light green and grey, strongly banded and Qz-Chl-Amp-Fsp-Ep(?)-sulfide altered, likely volcaniclastic siltstone - f.g. sandstone. Colour mainly from alteration. Very weakly to non-magnetic.</t>
  </si>
  <si>
    <t>F.g. to m.g., medium grey, weakly magnetic, massive, moderately foliated, Fsp-(Qz) porphyritic Qz-Fsp-Chl-Ser dacite. Fsp phenocrysts are subhedral, weakly altered, commonly with diffuse grain boundaries, but locally with obvious magmatic embayments. Moderate foliation deveolped in groundmass, but phenocrysts do not appear to be affected.</t>
  </si>
  <si>
    <t xml:space="preserve">F.g. to m.g., medium grey, very weakly magnetic, massive Fsp-Qz porphyritic Qz-Fsp-Chl-Bt-Amp dacite. More common round Qz phenocrysts than previous sample. Fsp phenocrysts are dominantly sub- to anhedral, acicular, and seem to follow a locally quite chaotic magmatic foliation. </t>
  </si>
  <si>
    <t xml:space="preserve">M.g. to c.g., dark greenish to brownish grey, weakly magnetic, weakly foliated, mottled granular textured Px-Chl-Plg intrusive dolerite. Larger stubby grains of pale greenish grey Cpx gives the rock a prophyritic look easily mistaken for Plg, but on fresh surfaces these are more green. </t>
  </si>
  <si>
    <t>V.f.g., medium greenish grey, massive to weakly bedded, strongly altered Qz-Chl-Amp Qz-crystal bearing siltstone, likely volcaniclastic. Strong Qz-Chl-Amp-sulfide-Mag alteration. Colour mainly from alteration. Strongly magnetic.</t>
  </si>
  <si>
    <t>V.f.g., dark greenish grey, massive, weakly foliated, strongly Qz-Chl-Py-Mag altered Qz-crystal bearing siltstone, likely volcaniclastic. Colour mainly from alteration. Strongly magnetic.</t>
  </si>
  <si>
    <t xml:space="preserve">F.g., pale yellow, laminated massive Py-(Ccp) sulfide with f.g., milky white, granular textured massive quartzitic veinlike parts, likely after chert or recrystallised Qz-veins. Sample is taken from quartzitic veinlike dominated part.  </t>
  </si>
  <si>
    <t>F.g., brazzy yellow, weakly laminated massive sulfide. Consists dominantly of Py with very minor Ccp and potentially Sp (reddish patches, uncertain). Minor disseminated Mag and mm-scale nodular Chl. Mm-scale lamination-parallel Qz-Cb veinlets.</t>
  </si>
  <si>
    <t xml:space="preserve">F.g., medium to light grey, moderately foliated, non-magnetic, weakly to moderately Fsp-porphyritic dacite. Fsp phenocrysts are flattened along the foliation. </t>
  </si>
  <si>
    <t>F.g., brazzy yellow, weakly laminated massive sulfide consisting dominantly of Py with very minor Ccp. Minor brownish Cb - probably Ank - in laminations. Dispersed finely disseminated &lt;2 mm sub- to euhedral grains of Mag.</t>
  </si>
  <si>
    <t xml:space="preserve">F.g., brazzy yellow, moderately to strongly magnetic, moderately to strongly laminated semi-massive to massive sulfide consisting dominantly of Py with minor Ccp and unevenly distributed Mag disseminations. Minor Qz-crystal bearing Chl-dominated laminae. Protolith was likely a crystal bearing volcaniclastic sandstone-siltstone. </t>
  </si>
  <si>
    <t xml:space="preserve">F.g., brazzy yellow, strongly magnetic, moderately to strongly laminated semi-massive to massive sulfide consisting dominantly of Py with minor Ccp and unevenly distributed f.g. masses of Mag. Cm-scale lensoidal, completely chloritised ductile clasts. </t>
  </si>
  <si>
    <t>F.g., brazzy yellow, strongly magnetic, moderately to strongly laminated semi-massive Py-(Ccp) with unevenly distributed v.f.g. masses of Mag in intensely Qz-Chl-Cb altered sparsely lithic and pumiceous, crystal-bearing volcaniclastic silstone-sandstone.</t>
  </si>
  <si>
    <t>F.g. to m.g., brazzy yellow, weakly magnetic, weakly to moderately laminated/banded massive Py with minor laminae of pervasively Qz-Chl-Cb altered rock. Some of the Py appear as coarser nodules set in a v.f.g. Py matrix.</t>
  </si>
  <si>
    <t xml:space="preserve">F.g. to m.g., brazzy yellow to brown, weakly to moderately magnetic, moderately laminated to banded massive Py with minor Ccp-Sp, and minor laminae/bands of pervasively Qz-Cb-Chl altered rock. Some of the Py appear as coarser nodular masses. Ccp-Sp is more common in v.f.g. Py parts rather than nodular masses. </t>
  </si>
  <si>
    <t>F.g. to m.g., purple-brown to pale brazzy yellow, massive to slightly banded Sp (+/-Gn) with minor Py. Slightly chaotic ductile folding revealed by Py-dominated bands.</t>
  </si>
  <si>
    <t>F.g. to m.g., purple-brown to pale brazzy yellow, massive to slightly laminated/banded Sp (+/-Gn) with minor Py. Weakly to moderately magnetic.</t>
  </si>
  <si>
    <t>F.g. to m.g., medium to light greenish grey, non-magnetic, massive Qz-Fsp porphyritic Qz-Chl-Ser rhyodacite. Common grey to bluish, sub- to euhedral Qz-phenocrysts. Fsp phenocrysts observed in other parts, but absent here, likely due to alteration.</t>
  </si>
  <si>
    <t>F.g. to m.g., medium to light grey, non-magnetic, massive, weakly foliated Fsp-Qz porphyritic Qz-Chl-Ser rhyodacite. Common grey to bluish, sub- to euhedral Qz-phenocrysts. Fsp phenocrysts are sub- to euhedral and moderately sausseritised. A mm-scale Qz-Chl veinlet parallel to foliation.</t>
  </si>
  <si>
    <t>F.g., dark greenish, non-magnetic, non-foliated, weakly mottled textured Amp-Chl-Fsp intrusive dolerite. Few hairline wispy irregular Qz-Cb veins.</t>
  </si>
  <si>
    <t>F.g. to m.g., medium to light grey, non-magnetic, massive, moderately foliated Fsp-Qz porphyritic Qz-Chl-Ser rhyodacite. Common grey to bluish, sub- to euhedral Qz-phenocrysts. Fsp phenocrysts are sub- to euhedral, moderately sausseritised, and stretched along the foliation. Sparse, v.f.g. leucoxene dusting.</t>
  </si>
  <si>
    <t>F.g. to m.g., medium to dark green, non-magnetic, massive, moderately to strongly foliated Fsp-Qz porphyritic Qz-Chl-Ser rhyodacite. Common grey to bluish, sub- to euhedral Qz-phenocrysts. Fsp phenocrysts are dominantly subhedral, intensely Chl-altered, and stretched along the foliation. mm- to cm-scale foliation-parallel, slightly diffuse Qz-sulfide veins.</t>
  </si>
  <si>
    <t xml:space="preserve">F.g. to m.g., locally v.c.g., medium to light greenish grey, weakly magnetic, massive, weakly foliated Fsp-Qz porphyritic Qz-Chl-Ser rhyodacite. Common grey to bluish, sub- to euhedral Qz-phenocrysts. Fsp phenocrysts are sub- to euhedral, moderately to strongly sausseritised, and commonly stretched along the foliation. </t>
  </si>
  <si>
    <t xml:space="preserve">F.g. to m.g., medium to light grey, non-magnetic, massive, strongly foliated Fsp-Qz porphyritic Qz-Chl-Ser+/-Bt rhyodacite. Sparse grey to bluish, sub- to euhedral Qz-phenocrysts. Fsp phenocrysts are sub- to euhedral, moderately sausseritised, and moderately to strongly stretched along the foliation. </t>
  </si>
  <si>
    <t>V.f.g., medium to dark green, massive to weakly bedded,weakly foliated, strongly Chl-Qz altered siltstone, likely volcaniclastic. Moderately magnetic. Colour mainly from alteration. &lt;1 cm thick Qz-veins parallel to bedding/foliation.</t>
  </si>
  <si>
    <t xml:space="preserve">V.f.g., light reddish to greenish grey, massive to weakly bedded, locally laminated, moderately foliated, strongly silicified crystal-bearing siltstone, likely volcaniclastic. Cut by abundant Py stringers with reddish rusty parts, probably hematite overprint. </t>
  </si>
  <si>
    <t xml:space="preserve">f.g., medium to dark grey, massive to weakly bedded, weakly foliated, moderately Chl-Qz-Grt(?) altered siltstone, likely volcaniclastic. Or maybe just metamorphic assemblage? Grts(?) occur as &lt;2 mm very pale pink to grey, round grains in darker, probably originally more clay-rich parts. Very pale to be Grt, could maybe also be v.f. Qz nodules. Stretched mm-scale Py nodules. </t>
  </si>
  <si>
    <t xml:space="preserve">V.f.g., medium grey green, weakly bedded, moderately magnetic, weakly foliated, Qz-Chl-Grt altered sparse crystal-bearing silstone, likely volcaniclastic. Slight banded appearance from uneven distribution of mm-scale, slightly stretched Grts.  </t>
  </si>
  <si>
    <t xml:space="preserve">F.g., reddish grey, massive to weakly bedded, weakly foliated, strongly silicified crystal-bearing, sparsely lithic sandstone, likely volcaniclastic. Bedding/foliation parallel bands of Sp-Py mineraliation. Sp looks quite red and rusty - logged as Sp, but maybe more Hem? Trace Gn. </t>
  </si>
  <si>
    <t xml:space="preserve">F.g., medium grey, massive to weakly bedded to laminated, weakly foliated, strongly silicified, sparse crystal-bearing sandstone, likely volcaniclastic. Bedding parallel bands of nodular to disseminated Py. </t>
  </si>
  <si>
    <t xml:space="preserve">V.f.g., light grey to white, bedded to banded, weakly to moderately magnetic, strongly foliated, intensely silicified - locally cherty, moderately Chl-altered sandstone, likely volcaniclastic. Bedding/foliation parallel bands of nodular to disseminated Py. </t>
  </si>
  <si>
    <t>Semi-massive Py in v.f.g., greenish grey weakly bedded, moderately magnetic, moderately foliated, strongly silicified, moderately Chl-altered crystal-bearing polymict granule to pebble breccia, likely volcaniclastic.</t>
  </si>
  <si>
    <t xml:space="preserve">Massive banded Py-Sp-Mag with minor Cb. Hylogger also detect sulphate, but not clearly distinguishable. </t>
  </si>
  <si>
    <t xml:space="preserve">Massive to weakly banded, dominantly nodular Py(+/-Sp-Mag) with minor Cb. Sp-Mag is more common at edges of massive Py band. Hylogger also detect sulphate, but not clearly distinguishable. Few silicate crystals can be discerned in the massive sulfides, so likely a crystal-bearing volcaniclastic siltstone host rock. </t>
  </si>
  <si>
    <t xml:space="preserve">F.g., massive to weakly bedded and foliated, intensely Qz-Chl altered pumiceous volcaniclastic sandstone. Abundant mm-scale nodular Qz (alteration).  </t>
  </si>
  <si>
    <t xml:space="preserve">Band of intense f.g. to m.g., highly strained Qz-Cb-Chl-Ser-Amp alteration in volcaniclastic sandstone. Protolith unrecognisable here. </t>
  </si>
  <si>
    <t xml:space="preserve">F.g., medium to light grey, massive to weakly bedded, moderately foliated, strongly Qz-Chl-Ser altered crystal-bearing pumiceous volcaniclastic sandstone. </t>
  </si>
  <si>
    <t xml:space="preserve">F.g., medium to light grey, massive, weakly foliated, strongly Qz-Chl-Ser altered volcaniclastic sandstone(?) or coherent rhyodacite?. Lighter, more Ser-dominated part have mm-scale Chl-Sulfide lenses - relict altered pumice? Lighter part could also be coherent aphyric rhyodacite with Chl-Sulfide replaced amygdales? These are preferentially Py altered. Few mm-scale bedding parallel Py stringers.   </t>
  </si>
  <si>
    <t xml:space="preserve">V.f.g., light yellowish grey, massive, aphyric, weakly amygdaloidal, strongly Qz-Chl-Ser altered rhyodacite in-situ breccia, likely hyaloclastite. Chl-dominated parts are constrained to fractures and amygdales. Py-Sp(?) stringers in fractures. Described by company as massive volcaniclastic sandstone/siltstone, but this unit seems to be gradational to amygdaloidal Qz-Fsp porphyritic rhyodacite - together with the in-situ breccia appearance a coherent origin seems more likely.   </t>
  </si>
  <si>
    <t>V.f.g., medium grey, massive, strongly Qz-Chl-Ser altered aphyric to very weakly Qz-porphyritic rhyodacite. Could also be massive sparsely crystal-bearing sandstone - has a weakly bedded appearance, although this could be a poorly developed foliation. Described by company as massive volcaniclastic sandstone/siltstone, but seems to be gradational to amygdaloidal Qz-Fsp porphyritic rhyodacite. "Bedding"/foliation cutting Qz-Py stringers and finely disseminated Py.</t>
  </si>
  <si>
    <t xml:space="preserve">V.f.g., medium greenish grey, massive, weakly foliated, strongly Qz-Chl-Ser altered aphyric, amydgaloidal rhyodacite, alternatively granule-bearing sandstone. Described by company as massive volcaniclastic sandstone/siltstone. Qz-granules have been reported close to this part. The granules/amygdales are all of quite similar size and spherical, whereby interpretation as amygdales is preferred. Similarly, contacts to strongly porphyritic rhyodacite lack sharpness and baking as would be expected of a sediment intruded by lava, therefore the interpretation as coherent rhyodacite is preferred.  </t>
  </si>
  <si>
    <t>F.g. to m.g., medium grey with white and black streaks, very weakly magnetic, massive, moderately to strongly foliated, moderately to strongly Qz-Chl-Ser-Bt altered Qz porphyritic rhyodacite. Common grey to bluish, sub- to euhedral Qz-phenocrysts. Uncertain if white and black streaks are relict Fsp and Bt phenocrysts or part of the alteration. Cm-scale blotches of Qz-Fsp-Amp-Chl alteration.</t>
  </si>
  <si>
    <t xml:space="preserve">V.f.g., medium greenish grey, massive, weakly foliated, Qz-Bt-Chl-Ser altered aphyric to sparsely Qz-porphyritic, amydgaloidal rhyodacite. Described by company as massive Qz-granule-bearing volcaniclastic sandstone/siltstone - suspect the Qz-granules described by the company are the amygdales IDed here. Some contacts to strongly porphyritic rhyodacite appear to be gradational, hence the interpretation as coherent. However, some contacts appear sharper, so could potentially be volcaniclastic. Blotchy Qz-Fsp-Chl-Amp alteration. </t>
  </si>
  <si>
    <t>V.f.g., medium greenish grey, massive, weakly foliated, Qz-Bt-Chl-Ser altered aphyric to sparsely Qz-porphyritic or crystal-bering rhyodacitic rock. Uncertain if coherent or volcaniclastic. Described by company as massive volcaniclastic sandstone/siltstone.</t>
  </si>
  <si>
    <t xml:space="preserve">F.g. to m.g., light yellow-brown, moderately to strongly foliated, strongly Qz-Cb-Chl-Bt-Ser+/-Amp altered Qz-porphyritic rhyodacite. A 5 mm thick foliation-parallel Qz-Cb vein - light brownish Cb, could be Ank. Rusty mm-scale patches from altered pale brown sulfide - likely Po. </t>
  </si>
  <si>
    <t xml:space="preserve">V.f.g., medium grey to green, massive, moderately foliated, Qz-Chl-Bt-Ser altered aphyric to sparsely Qz-porphyritic or crystal-bering rhyodacitic rock. Uncertain if coherent or volcaniclastic. Described by company as massive volcaniclastic sandstone/siltstone. Abundant nodular Amp or Qz-Chl (too hard to be Chl only) and light grey to milky white streaks - Qz or Fsp? Dol? Seems to be part of an alteration overprint. Some of the Amp/Qz-Chl nodular patches have blue Qz grains in the centre. </t>
  </si>
  <si>
    <t xml:space="preserve">V.f.g., medium grey to green, massive, very weakly foliated, Qz-Chl-Bt-Ser altered aphyric to sparsely Qz-porphyritic or crystal-bering dacitic or rhyodacitic rock. Uncertain if coherent or volcaniclastic. Described by company as massive volcaniclastic sandstone/siltstone. Very fine light grey &lt;1 mm subround patches - Qz-nolues? A &lt;5 mm thick Gn-Ccp+/-Sp vein parallel to foliation. </t>
  </si>
  <si>
    <t>V.f.g., medium grey to green, massive, strongly foliated, Qz-Chl-Bt-Ser altered aphyric to sparsely Qz-porphyritic or crystal-bering dacitic or rhyodacitic rock. Uncertain if coherent or volcaniclastic. Described by company as massive volcaniclastic sandstone/siltstone. Most of the sample is a band of intense Qz-Chl/Amp alteration with minor pink Kfs/And(?) and sulfides.</t>
  </si>
  <si>
    <t xml:space="preserve">F.g., dark greenish grey, weakly foliated, abundant crystal bearing, pumice fiamme bearing, weakly amygdaloidal Qz-Chl-Bt altered volcaniclastic. Sparse blue Qz crystals and abundant dark grey to black, subequant grains - uncertain about mineralogy, but does not seem to be Amp or Bt. Amygdales are commonly a few mm, not very stretched along foliation/layering, and some are very beautifully zoned with Qz cores and green (Chl?) rims. Pumice fiamme are up to a few long.  </t>
  </si>
  <si>
    <t xml:space="preserve">V.f.g. to m.g., light greenish grey, weakly to moderately foliated, strongly silicified, Chl-altered, and minor pink Grt-overprinted Fsp-Qz porphyritic dacitic granule to pebble breccia. Looks in-situ brecciated in places - hyaloclastite? Matrix is darker, more Chl-rich, but with abundant Fsp-Qz grains - uncertain if just alteration giving a pseudoclastic appearance or if true clastic. Cut by mm- to cm-scale Qz-Cb veins with pale greenish brown, acicular to slightly feathery minerals suspected to be Amp. </t>
  </si>
  <si>
    <t xml:space="preserve">V.f.g., dark greenish grey, weakly to moderately foliated, sparsely Qz crystal bearing (or phenocrysts?), massive Qz-Chl-Bt rock. Uncertain if coherent volcanic or just massive, unbedded v.f.g. volcaniclastic sandstone? Common mm-scale darker lenses - pumice fiamme, or intensely altered Fsp-phenocrysts? Or just patchy alteration?   </t>
  </si>
  <si>
    <t>V.f.g., dark grey to greenish grey, weakly bedded(?) or foliated, sparse Qz crystal bearing (or phenocrysts?), very massive Qz-Chl-Bt rock. Uncertain if coherent volcanic or just massive v.f.g. volcaniclastic sandstone-siltstone? Some "beds" look chilled. Few mm-scale Qz-Bt-Chl veinlets or alteration bands and common thin hairline fractures perpendicular to "bedding"/layering.</t>
  </si>
  <si>
    <t xml:space="preserve">V.f.g., dark grey to greenish grey with abundant light grey to white spots, weakly to moderately foliated, aphyric/crystal-absent, massive Qz-Chl-Bt rock. Pervasive Chl and widespread nodular Qz-Cb alteration. Still uncertain if coherent volcanic or just massive v.f.g. volcaniclastic sandstone-siltstone? </t>
  </si>
  <si>
    <t xml:space="preserve">f.g, dark to medium grey, weakly foliated, moderately Fsp-Qz porphyritic, amygdaloidal dacite. Fsp-phenocrysts are widespread and evenly distributed, sub- to euhedral, sparse Qz-phenocrysts. Amygdales are up to several cms, elongated to moderately flattened, forming the foliation, and filled by Qz-Cb-Chl masses. </t>
  </si>
  <si>
    <t xml:space="preserve">f.g, dark to medium grey, weakly to moderately foliated, moderately Qz porphyritic Qz-Bt-Chl rhyodacite. Widespread, evenly distributed &lt;2 mm round, sub- to euhedral Qz-phenocrysts, diffucult to notice. Widespread, spotty to streaky light grey to white Cb alteration, highlighting the foliation. </t>
  </si>
  <si>
    <t xml:space="preserve">f.g, dark to medium grey, weakly to moderately foliated, abundantly Qz-Fsp porphyritic, weakly amydaloidal Qz-Bt+/-Chl rhyodacite. Widespread, evenly distributed &lt;3 mm round, sub- to euhedral Qz-phenocrysts, less common &lt;2 mm long subhedral Fsp-phenocrysts. Widespread, spotty to streaky light grey to slightly brownish Cb (Ank?) alteration, highlighting the foliation. </t>
  </si>
  <si>
    <t xml:space="preserve">F.g. to m.g., strongly banded, intensely Qz-Cb-Amp-Bt-Chl altered, likely volcaniclastic rock. Masses of Po-Sp(?)-Ccp in alteration bands and finely disseminated needle-like Py/Po in less altered part. </t>
  </si>
  <si>
    <t>V.f.g. to f.g., dark grey, non-magnetic, massive to weakly bedded, sulfidic Qz-Chl-Bt siltstone to v.f.g. sandstone(?). No clear contact to the coherent rocks observed. Mm-scale euhedral grains and randomly oriented acicular lenses of sulfides. Few hairline to mm-scale bedding-parallel Qz-Chl veins.</t>
  </si>
  <si>
    <t>V.f.g. to f.g., dark grey, weakly to moderately magnetic, weakly to moderately laminated to bedded, sulfidic Qz-Chl-Bt siltstone to v.f.g. sandstone(?). Sulfide laminae and mm-scale euhedral grains and acicular lenses of sulfides. Mm-scale bedding-parallel Qz/Cb-Chl-sulfide veins.</t>
  </si>
  <si>
    <t>V.f.g. to f.g., dark grey, non-magnetic, massive, weakly sulfidic, very sparsely crystal-bearing Qz-Chl-Bt siltstone to v.f.g. sandstone(?). Few hairline Qz-veinlets.</t>
  </si>
  <si>
    <t>V.f.g. to f.g., dark grey, non-magnetic, massive, weakly foliated/bedded, weakly sulfidic, sparsely Qz-crystal-bearing Qz-Chl-Bt siltstone to v.f.g. sandstone(?). Finely disseminated and mm- to cm-scale lenses of sulfides.</t>
  </si>
  <si>
    <t xml:space="preserve">Band of intense Qz-Cb-Chl-Amp-Ep-sulfide alteration with mm-scale Qz-Cb veins in the v.f.g. to f.g., dark grey siltstone-sandstone.   </t>
  </si>
  <si>
    <t>V.f.g. to f.g., dark grey, non-magnetic, massive, very weakly foliated/bedded, weakly sulfidic, sparsely Qz-crystal-bearing Qz-Chl-Bt siltstone to v.f.g. sandstone(?). Finely disseminated and mm-scale stringer sulfides. Bedding/foliation cut by hairline Qz-veinlets.</t>
  </si>
  <si>
    <t>F.g., dark greenish, non-magnetic, weakly to modertely foliated, weakly mottled textured Amp-Chl-Fsp intrusive dolerite. Strong Qz-Cb-Chl vein-like band at contact to siltstone-sandstone. Sample taken at contact.</t>
  </si>
  <si>
    <t xml:space="preserve">F.g. to m.g., dark green, massive mottled-textured, non-magnetic Amp-Chl-Plg intrusive dolerite. </t>
  </si>
  <si>
    <t xml:space="preserve">M.g., dark green, massive mottled-textured, weakly magnetic Amp-Chl-Plg intrusive dolerite with fine leucoxene dusting. Cut by mm-cm-scale, irregular Qz-Cb massive to breccia veins. Breccia veins contain mm- to cm-scale angular clasts of dolerite varying from unaltered to strongly silicified. Cb does not fizz and is slightly brown, so likely dolomite. </t>
  </si>
  <si>
    <t>V.f.g. to f.g., dark grey, weakly-magnetic, massive, very weakly foliated, sparsely Qz-porphyritic Qz-Chl-Bt dacite. Under handlens abundant mm-scale circular structures are visible - potentially relict perlite or spherulitic devitrification textures? Finely disseminated and mm- to cm-scale irregular stringer sulfides.</t>
  </si>
  <si>
    <t xml:space="preserve">F.g., medium grey, massive, weakly to moderately magnetic, Qz-Chl-Amp dacite. Mm-scale spherical texture visible under handlens - relict perlite or spherulitic devitrification textures? Cut by mm- to cm-scale irregular Qz-Cb-Amp/Chl+/-Ep-veins. </t>
  </si>
  <si>
    <t xml:space="preserve">F.g., medium grey, massive to weakly in-situ brecciated, non-magnetic, Qz-Chl+/-Bt dacite. Mm-scale spherical texture visible under handlens - relict perlite or spherulitic devitrification textures? Qz-Chl alteration dominant along breccia fractures. Cm-scale clast-like intensely Qz+/-Chl altered patches. Looks like lithic clasts, but contacts are gradational. </t>
  </si>
  <si>
    <t xml:space="preserve">Intense, fracture-controlled Qz-Chl-Amp-Ep alteration in massive dacite. </t>
  </si>
  <si>
    <t>F.g., medium grey, massive to weakly in-situ brecciated, weakly- to moderately magnetic, Qz-Chl-Bt dacite. Intense Qz-Chl-Amp alteration in cm-scale veins.</t>
  </si>
  <si>
    <t xml:space="preserve">F.g., medium grey, massive, weakly magnetic, very sparsely Plg- and trace Amp-porphyritic Qz-Chl-Amp dacite. Phenocrysts are &lt;2 mm, and commonly &lt;1 mm. Cut by mm- to cm-scale irregular Qz-Amp-Chl-Ep-vein. </t>
  </si>
  <si>
    <t>F.g., medium grey, massive, very weakly foliated, non-magnetic, weakly Plg-porphyritic Qz-Chl-Bt dacite. Phenocrysts are commonly &lt;1 mm. Hairline Qz-veinlets.</t>
  </si>
  <si>
    <t xml:space="preserve">F.g., medium greenish grey, massive, weakly foliated, non-magnetic, weakly Plg-porphyritic Qz-Chl-Bt dacite. Phenocrysts are commonly &lt;1 mm. Common &lt;2 cm long lenses of darker material - potentially more Bt dominated - stretched along the foliation. The lenses have diffuse contacts to medium grey-green dacite, so unlikely to be clasts. Relict altered Amp-phenocrysts? </t>
  </si>
  <si>
    <t>24TR1299</t>
  </si>
  <si>
    <t>24TR1300</t>
  </si>
  <si>
    <t>24TR1301</t>
  </si>
  <si>
    <t>24TR1302</t>
  </si>
  <si>
    <t>24TR1304</t>
  </si>
  <si>
    <t>24TR1305</t>
  </si>
  <si>
    <t>24TR1306</t>
  </si>
  <si>
    <t>24TR1307</t>
  </si>
  <si>
    <t>24TR1308</t>
  </si>
  <si>
    <t>24TR1309</t>
  </si>
  <si>
    <t>24TR1310</t>
  </si>
  <si>
    <t>24TR1311</t>
  </si>
  <si>
    <t>24TR1312</t>
  </si>
  <si>
    <t>24TR1313</t>
  </si>
  <si>
    <t>24TR1314</t>
  </si>
  <si>
    <t>24TR1315</t>
  </si>
  <si>
    <t>24TR1316</t>
  </si>
  <si>
    <t>24TR1317</t>
  </si>
  <si>
    <t>24TR1318</t>
  </si>
  <si>
    <t>24TR1319</t>
  </si>
  <si>
    <t>24TR1320</t>
  </si>
  <si>
    <t>24TR1321</t>
  </si>
  <si>
    <t>24TR1322</t>
  </si>
  <si>
    <t>24TR1323</t>
  </si>
  <si>
    <t>24TR1324</t>
  </si>
  <si>
    <t>24TR1325</t>
  </si>
  <si>
    <t>24TR1326</t>
  </si>
  <si>
    <t>24TR1327</t>
  </si>
  <si>
    <t>24TR1328</t>
  </si>
  <si>
    <t>24TR1329</t>
  </si>
  <si>
    <t>24TR1330</t>
  </si>
  <si>
    <t>24TR1331</t>
  </si>
  <si>
    <t>24TR1332</t>
  </si>
  <si>
    <t>24TR1333</t>
  </si>
  <si>
    <t>24TR1334</t>
  </si>
  <si>
    <t>24TR1335</t>
  </si>
  <si>
    <t>24TR1336</t>
  </si>
  <si>
    <t>24TR1337</t>
  </si>
  <si>
    <t>24TR1338</t>
  </si>
  <si>
    <t>24TR1339</t>
  </si>
  <si>
    <t>24TR1340</t>
  </si>
  <si>
    <t>24TR1341</t>
  </si>
  <si>
    <t>24TR1342</t>
  </si>
  <si>
    <t>24TR1343</t>
  </si>
  <si>
    <t>24TR1344</t>
  </si>
  <si>
    <t>24TR1345</t>
  </si>
  <si>
    <t>24TR1346</t>
  </si>
  <si>
    <t>24TR1347</t>
  </si>
  <si>
    <t>24TR1348</t>
  </si>
  <si>
    <t>24TR1349</t>
  </si>
  <si>
    <t>24TR1350</t>
  </si>
  <si>
    <t>24TR1351</t>
  </si>
  <si>
    <t>24TR1352</t>
  </si>
  <si>
    <t>24TR1353</t>
  </si>
  <si>
    <t>24TR1354</t>
  </si>
  <si>
    <t>24TR1355</t>
  </si>
  <si>
    <t>24TR1356</t>
  </si>
  <si>
    <t>24TR1357</t>
  </si>
  <si>
    <t>24TR1358</t>
  </si>
  <si>
    <t>24TR1359</t>
  </si>
  <si>
    <t>24TR1360</t>
  </si>
  <si>
    <t>24TR1361</t>
  </si>
  <si>
    <t>24TR1362</t>
  </si>
  <si>
    <t>24TR1363</t>
  </si>
  <si>
    <t>24TR1364</t>
  </si>
  <si>
    <t>24TR1365</t>
  </si>
  <si>
    <t>24TR1366</t>
  </si>
  <si>
    <t>24TR1367</t>
  </si>
  <si>
    <t>24TR1368</t>
  </si>
  <si>
    <t>24TR1369</t>
  </si>
  <si>
    <t>24TR1370</t>
  </si>
  <si>
    <t>24TR1371</t>
  </si>
  <si>
    <t>24TR1372</t>
  </si>
  <si>
    <t>24TR1373</t>
  </si>
  <si>
    <t>24TR1374</t>
  </si>
  <si>
    <t>24TR1375</t>
  </si>
  <si>
    <t>24TR1376</t>
  </si>
  <si>
    <t>24TR1377</t>
  </si>
  <si>
    <t>24TR1378</t>
  </si>
  <si>
    <t>24TR1379</t>
  </si>
  <si>
    <t>24TR1380</t>
  </si>
  <si>
    <t>24TR1381</t>
  </si>
  <si>
    <t>24TR1382</t>
  </si>
  <si>
    <t>24TR1383</t>
  </si>
  <si>
    <t>24TR1384</t>
  </si>
  <si>
    <t>24TR1385</t>
  </si>
  <si>
    <t>24TR1386</t>
  </si>
  <si>
    <t>24TR1387</t>
  </si>
  <si>
    <t>24TR1388</t>
  </si>
  <si>
    <t>24TR1389</t>
  </si>
  <si>
    <t>24TR1390</t>
  </si>
  <si>
    <t>24TR1391</t>
  </si>
  <si>
    <t>24TR1392</t>
  </si>
  <si>
    <t>24TR1393</t>
  </si>
  <si>
    <t>24TR1394</t>
  </si>
  <si>
    <t>24TR1395</t>
  </si>
  <si>
    <t>24TR1396</t>
  </si>
  <si>
    <t>24TR1397</t>
  </si>
  <si>
    <t>24TR1398</t>
  </si>
  <si>
    <t>24TR1399</t>
  </si>
  <si>
    <t>24TR1400</t>
  </si>
  <si>
    <t>24TR1401</t>
  </si>
  <si>
    <t>24TR1402</t>
  </si>
  <si>
    <t>24TR1403</t>
  </si>
  <si>
    <t>24TR1404</t>
  </si>
  <si>
    <t>24TR1405</t>
  </si>
  <si>
    <t>24TR1406</t>
  </si>
  <si>
    <t>24TR1407</t>
  </si>
  <si>
    <t>24TR1408</t>
  </si>
  <si>
    <t>24TR1409</t>
  </si>
  <si>
    <t>24TR1410</t>
  </si>
  <si>
    <t>24TR1411</t>
  </si>
  <si>
    <t>24TR1412</t>
  </si>
  <si>
    <t>24TR1413</t>
  </si>
  <si>
    <t>24TR1414</t>
  </si>
  <si>
    <t>24TR1415</t>
  </si>
  <si>
    <t>24TR1416</t>
  </si>
  <si>
    <t>24TR1417</t>
  </si>
  <si>
    <t>24TR1418</t>
  </si>
  <si>
    <t>24TR1419</t>
  </si>
  <si>
    <t>24TR1420</t>
  </si>
  <si>
    <t>24TR1421</t>
  </si>
  <si>
    <t>24TR1422</t>
  </si>
  <si>
    <t>24TR1423</t>
  </si>
  <si>
    <t>24TR1424</t>
  </si>
  <si>
    <t>24TR1425</t>
  </si>
  <si>
    <t>N/A</t>
  </si>
  <si>
    <t xml:space="preserve"> &lt;  0.00000 </t>
  </si>
  <si>
    <t xml:space="preserve"> </t>
  </si>
  <si>
    <t>------</t>
  </si>
  <si>
    <t>Datum</t>
  </si>
  <si>
    <t>GDA94</t>
  </si>
  <si>
    <t>GDA95</t>
  </si>
  <si>
    <t>GDA96</t>
  </si>
  <si>
    <t>GDA97</t>
  </si>
  <si>
    <t>GDA98</t>
  </si>
  <si>
    <t>GDA99</t>
  </si>
  <si>
    <t>GDA100</t>
  </si>
  <si>
    <t>GDA101</t>
  </si>
  <si>
    <t>GDA102</t>
  </si>
  <si>
    <t>GDA103</t>
  </si>
  <si>
    <t>GDA104</t>
  </si>
  <si>
    <t>GDA105</t>
  </si>
  <si>
    <t>GDA106</t>
  </si>
  <si>
    <t>GDA107</t>
  </si>
  <si>
    <t>GDA108</t>
  </si>
  <si>
    <t>GDA109</t>
  </si>
  <si>
    <t>GDA110</t>
  </si>
  <si>
    <t>GDA111</t>
  </si>
  <si>
    <t>GDA112</t>
  </si>
  <si>
    <t>GDA113</t>
  </si>
  <si>
    <t>GDA114</t>
  </si>
  <si>
    <t>GDA115</t>
  </si>
  <si>
    <t>GDA116</t>
  </si>
  <si>
    <t>GDA117</t>
  </si>
  <si>
    <t>GDA118</t>
  </si>
  <si>
    <t>GDA119</t>
  </si>
  <si>
    <t>GDA120</t>
  </si>
  <si>
    <t>GDA121</t>
  </si>
  <si>
    <t>GDA122</t>
  </si>
  <si>
    <t>GDA123</t>
  </si>
  <si>
    <t>GDA124</t>
  </si>
  <si>
    <t>GDA125</t>
  </si>
  <si>
    <t>GDA126</t>
  </si>
  <si>
    <t>GDA127</t>
  </si>
  <si>
    <t>GDA128</t>
  </si>
  <si>
    <t>GDA129</t>
  </si>
  <si>
    <t>GDA130</t>
  </si>
  <si>
    <t>GDA131</t>
  </si>
  <si>
    <t>GDA132</t>
  </si>
  <si>
    <t>GDA133</t>
  </si>
  <si>
    <t>GDA134</t>
  </si>
  <si>
    <t>GDA135</t>
  </si>
  <si>
    <t>GDA136</t>
  </si>
  <si>
    <t>GDA137</t>
  </si>
  <si>
    <t>GDA138</t>
  </si>
  <si>
    <t>GDA139</t>
  </si>
  <si>
    <t>GDA140</t>
  </si>
  <si>
    <t>GDA141</t>
  </si>
  <si>
    <t>GDA142</t>
  </si>
  <si>
    <t>GDA143</t>
  </si>
  <si>
    <t>GDA144</t>
  </si>
  <si>
    <t>GDA145</t>
  </si>
  <si>
    <t>GDA146</t>
  </si>
  <si>
    <t>GDA147</t>
  </si>
  <si>
    <t>GDA148</t>
  </si>
  <si>
    <t>GDA149</t>
  </si>
  <si>
    <t>GDA150</t>
  </si>
  <si>
    <t>GDA151</t>
  </si>
  <si>
    <t>GDA152</t>
  </si>
  <si>
    <t>GDA153</t>
  </si>
  <si>
    <t>GDA154</t>
  </si>
  <si>
    <t>GDA155</t>
  </si>
  <si>
    <t>GDA156</t>
  </si>
  <si>
    <t>GDA157</t>
  </si>
  <si>
    <t>GDA158</t>
  </si>
  <si>
    <t>GDA159</t>
  </si>
  <si>
    <t>GDA160</t>
  </si>
  <si>
    <t>GDA161</t>
  </si>
  <si>
    <t>GDA162</t>
  </si>
  <si>
    <t>GDA163</t>
  </si>
  <si>
    <t>GDA164</t>
  </si>
  <si>
    <t>GDA165</t>
  </si>
  <si>
    <t>GDA166</t>
  </si>
  <si>
    <t>GDA167</t>
  </si>
  <si>
    <t>GDA168</t>
  </si>
  <si>
    <t>GDA169</t>
  </si>
  <si>
    <t>GDA170</t>
  </si>
  <si>
    <t>GDA171</t>
  </si>
  <si>
    <t>GDA172</t>
  </si>
  <si>
    <t>GDA173</t>
  </si>
  <si>
    <t>GDA174</t>
  </si>
  <si>
    <t>GDA175</t>
  </si>
  <si>
    <t>GDA176</t>
  </si>
  <si>
    <t>GDA177</t>
  </si>
  <si>
    <t>GDA178</t>
  </si>
  <si>
    <t>GDA179</t>
  </si>
  <si>
    <t>GDA180</t>
  </si>
  <si>
    <t>GDA181</t>
  </si>
  <si>
    <t>GDA182</t>
  </si>
  <si>
    <t>GDA183</t>
  </si>
  <si>
    <t>GDA184</t>
  </si>
  <si>
    <t>GDA185</t>
  </si>
  <si>
    <t>GDA186</t>
  </si>
  <si>
    <t>GDA187</t>
  </si>
  <si>
    <t>GDA188</t>
  </si>
  <si>
    <t>GDA189</t>
  </si>
  <si>
    <t>GDA190</t>
  </si>
  <si>
    <t>GDA191</t>
  </si>
  <si>
    <t>GDA192</t>
  </si>
  <si>
    <t>GDA193</t>
  </si>
  <si>
    <t>GDA194</t>
  </si>
  <si>
    <t>GDA195</t>
  </si>
  <si>
    <t>GDA196</t>
  </si>
  <si>
    <t>GDA197</t>
  </si>
  <si>
    <t>GDA198</t>
  </si>
  <si>
    <t>GDA199</t>
  </si>
  <si>
    <t>GDA200</t>
  </si>
  <si>
    <t>GDA201</t>
  </si>
  <si>
    <t>GDA202</t>
  </si>
  <si>
    <t>GDA203</t>
  </si>
  <si>
    <t>GDA204</t>
  </si>
  <si>
    <t>GDA205</t>
  </si>
  <si>
    <t>GDA206</t>
  </si>
  <si>
    <t>GDA207</t>
  </si>
  <si>
    <t>GDA208</t>
  </si>
  <si>
    <t>GDA209</t>
  </si>
  <si>
    <t>GDA210</t>
  </si>
  <si>
    <t>GDA211</t>
  </si>
  <si>
    <t>GDA212</t>
  </si>
  <si>
    <t>GDA213</t>
  </si>
  <si>
    <t>GDA214</t>
  </si>
  <si>
    <t>GDA215</t>
  </si>
  <si>
    <t>GDA216</t>
  </si>
  <si>
    <t>GDA217</t>
  </si>
  <si>
    <t>GDA218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</si>
</sst>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29" x14ac:knownFonts="1">
    <font>
      <sz val="11"/>
      <color theme="1"/>
      <name val="Calibri"/>
      <family val="2"/>
      <scheme val="minor"/>
    </font>
    <font>
      <b/>
      <sz val="11"/>
      <color theme="1"/>
      <name val="Calibri"/>
      <family val="2"/>
      <scheme val="minor"/>
    </font>
    <font>
      <b/>
      <sz val="10"/>
      <color theme="1"/>
      <name val="Tahoma"/>
      <family val="2"/>
    </font>
    <font>
      <b/>
      <sz val="10"/>
      <color rgb="FF000000"/>
      <name val="Tahoma"/>
      <family val="2"/>
    </font>
    <font>
      <sz val="10"/>
      <color indexed="8"/>
      <name val="Arial"/>
      <family val="2"/>
    </font>
    <font>
      <sz val="11"/>
      <color rgb="FF9C0006"/>
      <name val="Calibri"/>
      <family val="2"/>
      <scheme val="minor"/>
    </font>
    <font>
      <sz val="12"/>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11"/>
      <color rgb="FF9C6500"/>
      <name val="Calibri"/>
      <family val="2"/>
      <scheme val="minor"/>
    </font>
    <font>
      <b/>
      <sz val="12"/>
      <color theme="1"/>
      <name val="Calibri"/>
      <family val="2"/>
      <scheme val="minor"/>
    </font>
    <font>
      <b/>
      <sz val="14"/>
      <color theme="1"/>
      <name val="Calibri"/>
      <family val="2"/>
      <scheme val="minor"/>
    </font>
    <font>
      <b/>
      <sz val="14"/>
      <color theme="0"/>
      <name val="Calibri"/>
      <family val="2"/>
      <scheme val="minor"/>
    </font>
    <font>
      <sz val="10"/>
      <color indexed="8"/>
      <name val="Calibri"/>
      <family val="2"/>
    </font>
    <font>
      <sz val="12"/>
      <color theme="1"/>
      <name val="Calibri"/>
      <family val="2"/>
    </font>
    <font>
      <sz val="8"/>
      <name val="Calibri"/>
      <family val="2"/>
      <scheme val="minor"/>
    </font>
    <font>
      <sz val="10"/>
      <color theme="1"/>
      <name val="Arial"/>
      <family val="2"/>
    </font>
  </fonts>
  <fills count="40">
    <fill>
      <patternFill patternType="none"/>
    </fill>
    <fill>
      <patternFill patternType="gray125"/>
    </fill>
    <fill>
      <patternFill patternType="solid">
        <fgColor theme="0"/>
        <bgColor indexed="64"/>
      </patternFill>
    </fill>
    <fill>
      <patternFill patternType="solid">
        <fgColor rgb="FFFFC7CE"/>
      </patternFill>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7C80"/>
        <bgColor indexed="64"/>
      </patternFill>
    </fill>
    <fill>
      <patternFill patternType="solid">
        <fgColor rgb="FFC00000"/>
        <bgColor indexed="64"/>
      </patternFill>
    </fill>
    <fill>
      <patternFill patternType="solid">
        <fgColor rgb="FF9900FF"/>
        <bgColor indexed="64"/>
      </patternFill>
    </fill>
    <fill>
      <patternFill patternType="solid">
        <fgColor rgb="FFCC99FF"/>
        <bgColor indexed="64"/>
      </patternFill>
    </fill>
    <fill>
      <patternFill patternType="solid">
        <fgColor rgb="FFEEDDFF"/>
        <bgColor indexed="64"/>
      </patternFill>
    </fill>
    <fill>
      <patternFill patternType="solid">
        <fgColor theme="4" tint="0.7999816888943144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medium">
        <color indexed="64"/>
      </bottom>
      <diagonal/>
    </border>
  </borders>
  <cellStyleXfs count="43">
    <xf numFmtId="0" fontId="0" fillId="0" borderId="0"/>
    <xf numFmtId="0" fontId="5" fillId="3"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6" borderId="6" applyNumberFormat="0" applyAlignment="0" applyProtection="0"/>
    <xf numFmtId="0" fontId="13" fillId="7" borderId="7" applyNumberFormat="0" applyAlignment="0" applyProtection="0"/>
    <xf numFmtId="0" fontId="14" fillId="7" borderId="6" applyNumberFormat="0" applyAlignment="0" applyProtection="0"/>
    <xf numFmtId="0" fontId="15" fillId="0" borderId="8" applyNumberFormat="0" applyFill="0" applyAlignment="0" applyProtection="0"/>
    <xf numFmtId="0" fontId="16" fillId="8" borderId="9" applyNumberFormat="0" applyAlignment="0" applyProtection="0"/>
    <xf numFmtId="0" fontId="17" fillId="0" borderId="0" applyNumberFormat="0" applyFill="0" applyBorder="0" applyAlignment="0" applyProtection="0"/>
    <xf numFmtId="0" fontId="7" fillId="9" borderId="10" applyNumberFormat="0" applyFont="0" applyAlignment="0" applyProtection="0"/>
    <xf numFmtId="0" fontId="18" fillId="0" borderId="0" applyNumberFormat="0" applyFill="0" applyBorder="0" applyAlignment="0" applyProtection="0"/>
    <xf numFmtId="0" fontId="1" fillId="0" borderId="11" applyNumberFormat="0" applyFill="0" applyAlignment="0" applyProtection="0"/>
    <xf numFmtId="0" fontId="19"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19"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19"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19"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19"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19"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20" fillId="0" borderId="0" applyNumberFormat="0" applyFill="0" applyBorder="0" applyAlignment="0" applyProtection="0"/>
    <xf numFmtId="0" fontId="21" fillId="5" borderId="0" applyNumberFormat="0" applyBorder="0" applyAlignment="0" applyProtection="0"/>
    <xf numFmtId="0" fontId="19" fillId="13" borderId="0" applyNumberFormat="0" applyBorder="0" applyAlignment="0" applyProtection="0"/>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28" fillId="0" borderId="0"/>
  </cellStyleXfs>
  <cellXfs count="269">
    <xf numFmtId="0" fontId="0" fillId="0" borderId="0" xfId="0"/>
    <xf numFmtId="0" fontId="0" fillId="0" borderId="1" xfId="0" applyBorder="1"/>
    <xf numFmtId="2" fontId="0" fillId="0" borderId="1" xfId="0" applyNumberFormat="1" applyBorder="1"/>
    <xf numFmtId="10" fontId="0" fillId="0" borderId="1" xfId="0" applyNumberFormat="1" applyBorder="1"/>
    <xf numFmtId="0" fontId="2" fillId="0" borderId="0" xfId="0" applyFont="1" applyAlignment="1">
      <alignment horizontal="left" vertical="center"/>
    </xf>
    <xf numFmtId="0" fontId="1" fillId="0" borderId="0" xfId="0" applyFont="1"/>
    <xf numFmtId="0" fontId="1" fillId="2" borderId="0" xfId="0" applyFont="1" applyFill="1"/>
    <xf numFmtId="0" fontId="0" fillId="0" borderId="0" xfId="0" applyAlignment="1">
      <alignment vertical="center"/>
    </xf>
    <xf numFmtId="0" fontId="0" fillId="0" borderId="1" xfId="0"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0" fontId="22" fillId="0" borderId="0" xfId="0" applyFont="1" applyAlignment="1">
      <alignment horizontal="center" vertical="center"/>
    </xf>
    <xf numFmtId="0" fontId="23" fillId="0" borderId="0" xfId="0" applyFont="1" applyAlignment="1">
      <alignment horizontal="center" vertical="center"/>
    </xf>
    <xf numFmtId="0" fontId="7" fillId="11" borderId="1" xfId="17" applyBorder="1" applyAlignment="1">
      <alignment horizontal="center" vertical="center"/>
    </xf>
    <xf numFmtId="0" fontId="6" fillId="20" borderId="19" xfId="24" applyFont="1" applyBorder="1" applyAlignment="1">
      <alignment horizontal="center" vertical="center"/>
    </xf>
    <xf numFmtId="0" fontId="6" fillId="20" borderId="20" xfId="24" applyFont="1" applyBorder="1" applyAlignment="1">
      <alignment horizontal="center" vertical="center"/>
    </xf>
    <xf numFmtId="0" fontId="6" fillId="32" borderId="20" xfId="33" applyFont="1" applyBorder="1" applyAlignment="1">
      <alignment horizontal="center" vertical="center"/>
    </xf>
    <xf numFmtId="0" fontId="6" fillId="16" borderId="20" xfId="21" applyFont="1"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22" fillId="20" borderId="23" xfId="24" applyFont="1" applyBorder="1" applyAlignment="1">
      <alignment horizontal="center" vertical="center"/>
    </xf>
    <xf numFmtId="0" fontId="22" fillId="20" borderId="15" xfId="24" applyFont="1" applyBorder="1" applyAlignment="1">
      <alignment horizontal="center" vertical="center"/>
    </xf>
    <xf numFmtId="0" fontId="22" fillId="12" borderId="15" xfId="18" applyFont="1" applyBorder="1" applyAlignment="1">
      <alignment horizontal="center" vertical="center"/>
    </xf>
    <xf numFmtId="2" fontId="22" fillId="12" borderId="15" xfId="18" applyNumberFormat="1" applyFont="1" applyBorder="1" applyAlignment="1">
      <alignment horizontal="center" vertical="center"/>
    </xf>
    <xf numFmtId="0" fontId="22" fillId="32" borderId="15" xfId="33" applyFont="1" applyBorder="1" applyAlignment="1">
      <alignment horizontal="center" vertical="center"/>
    </xf>
    <xf numFmtId="0" fontId="22" fillId="16" borderId="15" xfId="21" applyFont="1" applyBorder="1" applyAlignment="1">
      <alignment horizontal="center" vertical="center"/>
    </xf>
    <xf numFmtId="0" fontId="22" fillId="20" borderId="24" xfId="24" applyFont="1" applyBorder="1" applyAlignment="1">
      <alignment horizontal="center" vertical="center"/>
    </xf>
    <xf numFmtId="0" fontId="6" fillId="20" borderId="22" xfId="24" applyFont="1" applyBorder="1" applyAlignment="1">
      <alignment horizontal="center" vertical="center"/>
    </xf>
    <xf numFmtId="0" fontId="0" fillId="0" borderId="18" xfId="0" applyBorder="1" applyAlignment="1">
      <alignment horizontal="center" vertical="center"/>
    </xf>
    <xf numFmtId="2" fontId="22" fillId="12" borderId="24" xfId="18" applyNumberFormat="1" applyFont="1" applyBorder="1" applyAlignment="1">
      <alignment horizontal="center" vertical="center"/>
    </xf>
    <xf numFmtId="2" fontId="6" fillId="12" borderId="22" xfId="18" applyNumberFormat="1" applyFont="1" applyBorder="1" applyAlignment="1">
      <alignment horizontal="center" vertical="center"/>
    </xf>
    <xf numFmtId="0" fontId="22" fillId="32" borderId="23" xfId="33" applyFont="1" applyBorder="1" applyAlignment="1">
      <alignment horizontal="center" vertical="center"/>
    </xf>
    <xf numFmtId="0" fontId="22" fillId="32" borderId="24" xfId="33" applyFont="1" applyBorder="1" applyAlignment="1">
      <alignment horizontal="center" vertical="center"/>
    </xf>
    <xf numFmtId="0" fontId="6" fillId="32" borderId="19" xfId="33" applyFont="1" applyBorder="1" applyAlignment="1">
      <alignment horizontal="center" vertical="center"/>
    </xf>
    <xf numFmtId="0" fontId="6" fillId="32" borderId="22" xfId="33" applyFont="1" applyBorder="1" applyAlignment="1">
      <alignment horizontal="center" vertical="center"/>
    </xf>
    <xf numFmtId="0" fontId="22" fillId="24" borderId="23" xfId="27" applyFont="1" applyBorder="1" applyAlignment="1">
      <alignment horizontal="center" vertical="center"/>
    </xf>
    <xf numFmtId="0" fontId="22" fillId="24" borderId="24" xfId="27" applyFont="1" applyBorder="1" applyAlignment="1">
      <alignment horizontal="center" vertical="center"/>
    </xf>
    <xf numFmtId="0" fontId="6" fillId="24" borderId="19" xfId="27" applyFont="1" applyBorder="1" applyAlignment="1">
      <alignment horizontal="center" vertical="center"/>
    </xf>
    <xf numFmtId="0" fontId="6" fillId="24" borderId="22" xfId="27" applyFont="1" applyBorder="1" applyAlignment="1">
      <alignment horizontal="center" vertical="center"/>
    </xf>
    <xf numFmtId="0" fontId="7" fillId="23" borderId="17" xfId="26" applyBorder="1" applyAlignment="1">
      <alignment horizontal="center" vertical="center"/>
    </xf>
    <xf numFmtId="0" fontId="7" fillId="23" borderId="19" xfId="26" applyBorder="1" applyAlignment="1">
      <alignment horizontal="center" vertical="center"/>
    </xf>
    <xf numFmtId="0" fontId="22" fillId="16" borderId="23" xfId="21" applyFont="1" applyBorder="1" applyAlignment="1">
      <alignment horizontal="center" vertical="center"/>
    </xf>
    <xf numFmtId="0" fontId="6" fillId="16" borderId="19" xfId="21" applyFont="1" applyBorder="1" applyAlignment="1">
      <alignment horizontal="center" vertical="center"/>
    </xf>
    <xf numFmtId="0" fontId="6" fillId="20" borderId="29" xfId="24" applyFont="1" applyBorder="1" applyAlignment="1">
      <alignment horizontal="center" vertical="center"/>
    </xf>
    <xf numFmtId="0" fontId="6" fillId="20" borderId="30" xfId="24" applyFont="1" applyBorder="1" applyAlignment="1">
      <alignment horizontal="center" vertical="center"/>
    </xf>
    <xf numFmtId="0" fontId="6" fillId="20" borderId="31" xfId="24" applyFont="1" applyBorder="1" applyAlignment="1">
      <alignment horizontal="center" vertical="center"/>
    </xf>
    <xf numFmtId="0" fontId="6" fillId="12" borderId="30" xfId="18" applyFont="1" applyBorder="1" applyAlignment="1">
      <alignment horizontal="center" vertical="center"/>
    </xf>
    <xf numFmtId="2" fontId="6" fillId="12" borderId="30" xfId="18" applyNumberFormat="1" applyFont="1" applyBorder="1" applyAlignment="1">
      <alignment horizontal="center" vertical="center"/>
    </xf>
    <xf numFmtId="0" fontId="6" fillId="12" borderId="31" xfId="18" applyFont="1" applyBorder="1" applyAlignment="1">
      <alignment horizontal="center" vertical="center"/>
    </xf>
    <xf numFmtId="0" fontId="6" fillId="32" borderId="29" xfId="33" applyFont="1" applyBorder="1" applyAlignment="1">
      <alignment horizontal="center" vertical="center"/>
    </xf>
    <xf numFmtId="0" fontId="6" fillId="32" borderId="30" xfId="33" applyFont="1" applyBorder="1" applyAlignment="1">
      <alignment horizontal="center" vertical="center"/>
    </xf>
    <xf numFmtId="0" fontId="6" fillId="32" borderId="31" xfId="33" applyFont="1" applyBorder="1" applyAlignment="1">
      <alignment horizontal="center" vertical="center"/>
    </xf>
    <xf numFmtId="0" fontId="6" fillId="16" borderId="30" xfId="21" applyFont="1" applyBorder="1" applyAlignment="1">
      <alignment horizontal="center" vertical="center"/>
    </xf>
    <xf numFmtId="0" fontId="0" fillId="0" borderId="36" xfId="0" applyBorder="1" applyAlignment="1">
      <alignment horizontal="center" vertical="center"/>
    </xf>
    <xf numFmtId="0" fontId="0" fillId="0" borderId="37" xfId="0" applyBorder="1" applyAlignment="1">
      <alignment horizontal="center" vertical="center"/>
    </xf>
    <xf numFmtId="0" fontId="0" fillId="0" borderId="38" xfId="0" applyBorder="1" applyAlignment="1">
      <alignment horizontal="center" vertical="center"/>
    </xf>
    <xf numFmtId="0" fontId="7" fillId="11" borderId="37" xfId="17" applyBorder="1" applyAlignment="1">
      <alignment horizontal="center" vertical="center"/>
    </xf>
    <xf numFmtId="0" fontId="7" fillId="23" borderId="36" xfId="26" applyBorder="1" applyAlignment="1">
      <alignment horizontal="center" vertical="center"/>
    </xf>
    <xf numFmtId="0" fontId="0" fillId="0" borderId="15" xfId="0" applyBorder="1"/>
    <xf numFmtId="0" fontId="22" fillId="20" borderId="36" xfId="24" applyFont="1" applyBorder="1" applyAlignment="1">
      <alignment horizontal="center" vertical="center"/>
    </xf>
    <xf numFmtId="0" fontId="22" fillId="20" borderId="37" xfId="24" applyFont="1" applyBorder="1" applyAlignment="1">
      <alignment horizontal="center" vertical="center"/>
    </xf>
    <xf numFmtId="0" fontId="22" fillId="20" borderId="38" xfId="24" applyFont="1" applyBorder="1" applyAlignment="1">
      <alignment horizontal="center" vertical="center"/>
    </xf>
    <xf numFmtId="0" fontId="0" fillId="0" borderId="23" xfId="0" applyBorder="1"/>
    <xf numFmtId="0" fontId="0" fillId="0" borderId="17" xfId="0" applyBorder="1"/>
    <xf numFmtId="0" fontId="22" fillId="20" borderId="16" xfId="24" applyFont="1" applyBorder="1" applyAlignment="1">
      <alignment horizontal="center" vertical="center"/>
    </xf>
    <xf numFmtId="0" fontId="6" fillId="20" borderId="21" xfId="24" applyFont="1" applyBorder="1" applyAlignment="1">
      <alignment horizontal="center" vertical="center"/>
    </xf>
    <xf numFmtId="0" fontId="0" fillId="0" borderId="12" xfId="0" applyBorder="1"/>
    <xf numFmtId="0" fontId="0" fillId="0" borderId="2" xfId="0" applyBorder="1"/>
    <xf numFmtId="0" fontId="22" fillId="20" borderId="12" xfId="24" applyFont="1" applyBorder="1" applyAlignment="1">
      <alignment horizontal="center" vertical="center"/>
    </xf>
    <xf numFmtId="0" fontId="0" fillId="0" borderId="16" xfId="0" applyBorder="1" applyAlignment="1">
      <alignment horizontal="center" vertical="center"/>
    </xf>
    <xf numFmtId="0" fontId="0" fillId="0" borderId="2" xfId="0" applyBorder="1" applyAlignment="1">
      <alignment horizontal="center" vertical="center"/>
    </xf>
    <xf numFmtId="0" fontId="0" fillId="0" borderId="21" xfId="0" applyBorder="1" applyAlignment="1">
      <alignment horizontal="center" vertical="center"/>
    </xf>
    <xf numFmtId="0" fontId="0" fillId="0" borderId="15" xfId="0" applyBorder="1" applyAlignment="1">
      <alignment horizontal="center" vertical="center"/>
    </xf>
    <xf numFmtId="14" fontId="0" fillId="0" borderId="1" xfId="0" applyNumberFormat="1" applyBorder="1" applyAlignment="1">
      <alignment horizontal="center" vertical="center"/>
    </xf>
    <xf numFmtId="10" fontId="7" fillId="31" borderId="1" xfId="32" applyNumberFormat="1" applyBorder="1" applyAlignment="1">
      <alignment horizontal="center" vertical="center"/>
    </xf>
    <xf numFmtId="164" fontId="0" fillId="0" borderId="1" xfId="0" applyNumberFormat="1" applyBorder="1"/>
    <xf numFmtId="164" fontId="0" fillId="0" borderId="17" xfId="0" applyNumberFormat="1" applyBorder="1"/>
    <xf numFmtId="164" fontId="0" fillId="0" borderId="18" xfId="0" applyNumberFormat="1" applyBorder="1"/>
    <xf numFmtId="10" fontId="7" fillId="31" borderId="20" xfId="32" applyNumberFormat="1" applyBorder="1" applyAlignment="1">
      <alignment horizontal="center" vertical="center"/>
    </xf>
    <xf numFmtId="10" fontId="7" fillId="31" borderId="37" xfId="32" applyNumberFormat="1" applyBorder="1" applyAlignment="1">
      <alignment horizontal="center" vertical="center"/>
    </xf>
    <xf numFmtId="164" fontId="0" fillId="0" borderId="37" xfId="0" applyNumberFormat="1" applyBorder="1" applyAlignment="1">
      <alignment horizontal="center" vertical="center"/>
    </xf>
    <xf numFmtId="164" fontId="0" fillId="0" borderId="1" xfId="0" applyNumberFormat="1" applyBorder="1" applyAlignment="1">
      <alignment horizontal="center" vertical="center"/>
    </xf>
    <xf numFmtId="2" fontId="0" fillId="0" borderId="37" xfId="0" applyNumberFormat="1" applyBorder="1" applyAlignment="1">
      <alignment horizontal="center" vertical="center"/>
    </xf>
    <xf numFmtId="2" fontId="0" fillId="0" borderId="1" xfId="0" applyNumberFormat="1" applyBorder="1" applyAlignment="1">
      <alignment horizontal="center" vertical="center"/>
    </xf>
    <xf numFmtId="2" fontId="0" fillId="0" borderId="20" xfId="0" applyNumberFormat="1" applyBorder="1" applyAlignment="1">
      <alignment horizontal="center" vertical="center"/>
    </xf>
    <xf numFmtId="165" fontId="0" fillId="0" borderId="37" xfId="0" applyNumberFormat="1" applyBorder="1" applyAlignment="1">
      <alignment horizontal="center" vertical="center"/>
    </xf>
    <xf numFmtId="165" fontId="0" fillId="0" borderId="1" xfId="0" applyNumberFormat="1" applyBorder="1" applyAlignment="1">
      <alignment horizontal="center" vertical="center"/>
    </xf>
    <xf numFmtId="165" fontId="7" fillId="23" borderId="18" xfId="26" applyNumberFormat="1" applyBorder="1" applyAlignment="1">
      <alignment horizontal="center" vertical="center"/>
    </xf>
    <xf numFmtId="165" fontId="7" fillId="23" borderId="22" xfId="26" applyNumberFormat="1" applyBorder="1" applyAlignment="1">
      <alignment horizontal="center" vertical="center"/>
    </xf>
    <xf numFmtId="2" fontId="7" fillId="31" borderId="37" xfId="32" applyNumberFormat="1" applyBorder="1" applyAlignment="1">
      <alignment horizontal="center" vertical="center"/>
    </xf>
    <xf numFmtId="2" fontId="7" fillId="31" borderId="1" xfId="32" applyNumberFormat="1" applyBorder="1" applyAlignment="1">
      <alignment horizontal="center" vertical="center"/>
    </xf>
    <xf numFmtId="2" fontId="7" fillId="31" borderId="38" xfId="32" applyNumberFormat="1" applyBorder="1" applyAlignment="1">
      <alignment horizontal="center" vertical="center"/>
    </xf>
    <xf numFmtId="2" fontId="7" fillId="31" borderId="18" xfId="32" applyNumberFormat="1" applyBorder="1" applyAlignment="1">
      <alignment horizontal="center" vertical="center"/>
    </xf>
    <xf numFmtId="2" fontId="7" fillId="31" borderId="22" xfId="32" applyNumberFormat="1" applyBorder="1" applyAlignment="1">
      <alignment horizontal="center" vertical="center"/>
    </xf>
    <xf numFmtId="14" fontId="0" fillId="0" borderId="15" xfId="0" applyNumberFormat="1" applyBorder="1" applyAlignment="1">
      <alignment horizontal="center" vertical="center"/>
    </xf>
    <xf numFmtId="2" fontId="7" fillId="31" borderId="36" xfId="32" applyNumberFormat="1" applyBorder="1" applyAlignment="1">
      <alignment horizontal="center" vertical="center"/>
    </xf>
    <xf numFmtId="2" fontId="7" fillId="31" borderId="17" xfId="32" applyNumberFormat="1" applyBorder="1" applyAlignment="1">
      <alignment horizontal="center" vertical="center"/>
    </xf>
    <xf numFmtId="2" fontId="7" fillId="31" borderId="19" xfId="32" applyNumberFormat="1" applyBorder="1" applyAlignment="1">
      <alignment horizontal="center" vertical="center"/>
    </xf>
    <xf numFmtId="0" fontId="0" fillId="0" borderId="19" xfId="0" applyBorder="1"/>
    <xf numFmtId="0" fontId="0" fillId="0" borderId="20" xfId="0" applyBorder="1"/>
    <xf numFmtId="164" fontId="0" fillId="0" borderId="20" xfId="0" applyNumberFormat="1" applyBorder="1"/>
    <xf numFmtId="0" fontId="0" fillId="0" borderId="21" xfId="0" applyBorder="1"/>
    <xf numFmtId="164" fontId="0" fillId="0" borderId="19" xfId="0" applyNumberFormat="1" applyBorder="1"/>
    <xf numFmtId="164" fontId="0" fillId="0" borderId="22" xfId="0" applyNumberFormat="1" applyBorder="1"/>
    <xf numFmtId="164" fontId="0" fillId="0" borderId="15" xfId="0" applyNumberFormat="1" applyBorder="1"/>
    <xf numFmtId="164" fontId="0" fillId="0" borderId="23" xfId="0" applyNumberFormat="1" applyBorder="1"/>
    <xf numFmtId="164" fontId="0" fillId="0" borderId="24" xfId="0" applyNumberFormat="1" applyBorder="1"/>
    <xf numFmtId="165" fontId="7" fillId="15" borderId="37" xfId="20" applyNumberFormat="1" applyBorder="1" applyAlignment="1">
      <alignment horizontal="center" vertical="center"/>
    </xf>
    <xf numFmtId="165" fontId="7" fillId="15" borderId="1" xfId="20" applyNumberFormat="1" applyBorder="1" applyAlignment="1">
      <alignment horizontal="center" vertical="center"/>
    </xf>
    <xf numFmtId="165" fontId="7" fillId="15" borderId="20" xfId="20" applyNumberFormat="1" applyBorder="1" applyAlignment="1">
      <alignment horizontal="center" vertical="center"/>
    </xf>
    <xf numFmtId="1" fontId="0" fillId="0" borderId="36" xfId="0" applyNumberFormat="1" applyBorder="1" applyAlignment="1">
      <alignment horizontal="center" vertical="center"/>
    </xf>
    <xf numFmtId="1" fontId="0" fillId="0" borderId="37" xfId="0" applyNumberFormat="1" applyBorder="1" applyAlignment="1">
      <alignment horizontal="center" vertical="center"/>
    </xf>
    <xf numFmtId="1" fontId="7" fillId="15" borderId="37" xfId="20" applyNumberFormat="1" applyBorder="1" applyAlignment="1">
      <alignment horizontal="center" vertical="center"/>
    </xf>
    <xf numFmtId="1" fontId="0" fillId="0" borderId="17" xfId="0" applyNumberFormat="1" applyBorder="1" applyAlignment="1">
      <alignment horizontal="center" vertical="center"/>
    </xf>
    <xf numFmtId="1" fontId="0" fillId="0" borderId="1" xfId="0" applyNumberFormat="1" applyBorder="1" applyAlignment="1">
      <alignment horizontal="center" vertical="center"/>
    </xf>
    <xf numFmtId="1" fontId="7" fillId="15" borderId="1" xfId="20" applyNumberFormat="1" applyBorder="1" applyAlignment="1">
      <alignment horizontal="center" vertical="center"/>
    </xf>
    <xf numFmtId="1" fontId="7" fillId="15" borderId="20" xfId="20" applyNumberFormat="1" applyBorder="1" applyAlignment="1">
      <alignment horizontal="center" vertical="center"/>
    </xf>
    <xf numFmtId="2" fontId="7" fillId="11" borderId="1" xfId="17" applyNumberFormat="1" applyBorder="1" applyAlignment="1">
      <alignment horizontal="center"/>
    </xf>
    <xf numFmtId="164" fontId="0" fillId="0" borderId="18" xfId="0" applyNumberFormat="1" applyBorder="1" applyAlignment="1">
      <alignment horizontal="center" vertical="center"/>
    </xf>
    <xf numFmtId="164" fontId="7" fillId="11" borderId="37" xfId="17" applyNumberFormat="1" applyBorder="1" applyAlignment="1">
      <alignment horizontal="center" vertical="center"/>
    </xf>
    <xf numFmtId="164" fontId="7" fillId="11" borderId="1" xfId="17" applyNumberFormat="1" applyBorder="1" applyAlignment="1">
      <alignment horizontal="center" vertical="center"/>
    </xf>
    <xf numFmtId="164" fontId="7" fillId="11" borderId="38" xfId="17" applyNumberFormat="1" applyBorder="1" applyAlignment="1">
      <alignment horizontal="center" vertical="center"/>
    </xf>
    <xf numFmtId="164" fontId="7" fillId="11" borderId="18" xfId="17" applyNumberFormat="1" applyBorder="1" applyAlignment="1">
      <alignment horizontal="center" vertical="center"/>
    </xf>
    <xf numFmtId="164" fontId="7" fillId="11" borderId="22" xfId="17" applyNumberFormat="1" applyBorder="1" applyAlignment="1">
      <alignment horizontal="center" vertical="center"/>
    </xf>
    <xf numFmtId="0" fontId="22" fillId="16" borderId="12" xfId="21" applyFont="1" applyBorder="1" applyAlignment="1">
      <alignment horizontal="center" vertical="center"/>
    </xf>
    <xf numFmtId="165" fontId="7" fillId="15" borderId="16" xfId="20" applyNumberFormat="1" applyBorder="1" applyAlignment="1">
      <alignment horizontal="center" vertical="center"/>
    </xf>
    <xf numFmtId="165" fontId="7" fillId="15" borderId="2" xfId="20" applyNumberFormat="1" applyBorder="1" applyAlignment="1">
      <alignment horizontal="center" vertical="center"/>
    </xf>
    <xf numFmtId="165" fontId="7" fillId="15" borderId="21" xfId="20" applyNumberFormat="1" applyBorder="1" applyAlignment="1">
      <alignment horizontal="center" vertical="center"/>
    </xf>
    <xf numFmtId="0" fontId="6" fillId="16" borderId="21" xfId="21" applyFont="1" applyBorder="1" applyAlignment="1">
      <alignment horizontal="center" vertical="center"/>
    </xf>
    <xf numFmtId="0" fontId="22" fillId="34" borderId="36" xfId="24" applyFont="1" applyFill="1" applyBorder="1" applyAlignment="1">
      <alignment horizontal="center" vertical="center"/>
    </xf>
    <xf numFmtId="0" fontId="22" fillId="34" borderId="37" xfId="24" applyFont="1" applyFill="1" applyBorder="1" applyAlignment="1">
      <alignment horizontal="center" vertical="center"/>
    </xf>
    <xf numFmtId="0" fontId="22" fillId="34" borderId="29" xfId="24" applyFont="1" applyFill="1" applyBorder="1" applyAlignment="1">
      <alignment horizontal="center" vertical="center"/>
    </xf>
    <xf numFmtId="0" fontId="22" fillId="34" borderId="30" xfId="24" applyFont="1" applyFill="1" applyBorder="1" applyAlignment="1">
      <alignment horizontal="center" vertical="center"/>
    </xf>
    <xf numFmtId="0" fontId="0" fillId="0" borderId="37" xfId="0" applyBorder="1" applyAlignment="1">
      <alignment horizontal="left" vertical="center"/>
    </xf>
    <xf numFmtId="0" fontId="0" fillId="0" borderId="1" xfId="0" applyBorder="1" applyAlignment="1">
      <alignment horizontal="left" vertical="center"/>
    </xf>
    <xf numFmtId="0" fontId="22" fillId="37" borderId="36" xfId="0" applyFont="1" applyFill="1" applyBorder="1" applyAlignment="1">
      <alignment horizontal="center" vertical="center"/>
    </xf>
    <xf numFmtId="0" fontId="22" fillId="37" borderId="37" xfId="0" applyFont="1" applyFill="1" applyBorder="1" applyAlignment="1">
      <alignment horizontal="center" vertical="center"/>
    </xf>
    <xf numFmtId="0" fontId="22" fillId="37" borderId="38" xfId="0" applyFont="1" applyFill="1" applyBorder="1" applyAlignment="1">
      <alignment horizontal="center" vertical="center"/>
    </xf>
    <xf numFmtId="0" fontId="6" fillId="37" borderId="19" xfId="0" applyFont="1" applyFill="1" applyBorder="1" applyAlignment="1">
      <alignment horizontal="center" vertical="center"/>
    </xf>
    <xf numFmtId="0" fontId="6" fillId="37" borderId="20" xfId="0" applyFont="1" applyFill="1" applyBorder="1" applyAlignment="1">
      <alignment horizontal="center" vertical="center"/>
    </xf>
    <xf numFmtId="0" fontId="6" fillId="37" borderId="22" xfId="0" applyFont="1" applyFill="1" applyBorder="1" applyAlignment="1">
      <alignment horizontal="center" vertical="center"/>
    </xf>
    <xf numFmtId="2" fontId="0" fillId="0" borderId="2" xfId="0" applyNumberFormat="1" applyBorder="1" applyAlignment="1">
      <alignment horizontal="center" vertical="center"/>
    </xf>
    <xf numFmtId="2" fontId="0" fillId="0" borderId="21" xfId="0" applyNumberFormat="1" applyBorder="1" applyAlignment="1">
      <alignment horizontal="center" vertical="center"/>
    </xf>
    <xf numFmtId="164" fontId="7" fillId="11" borderId="41" xfId="17" applyNumberFormat="1" applyBorder="1" applyAlignment="1">
      <alignment horizontal="center" vertical="center"/>
    </xf>
    <xf numFmtId="164" fontId="7" fillId="11" borderId="42" xfId="17" applyNumberFormat="1" applyBorder="1" applyAlignment="1">
      <alignment horizontal="center" vertical="center"/>
    </xf>
    <xf numFmtId="2" fontId="0" fillId="0" borderId="16" xfId="0" applyNumberFormat="1" applyBorder="1" applyAlignment="1">
      <alignment horizontal="center" vertical="center"/>
    </xf>
    <xf numFmtId="164" fontId="7" fillId="11" borderId="43" xfId="17" applyNumberFormat="1" applyBorder="1" applyAlignment="1">
      <alignment horizontal="center" vertical="center"/>
    </xf>
    <xf numFmtId="2" fontId="7" fillId="11" borderId="1" xfId="17" applyNumberFormat="1" applyBorder="1" applyAlignment="1">
      <alignment horizontal="center" vertical="center"/>
    </xf>
    <xf numFmtId="0" fontId="0" fillId="0" borderId="1" xfId="0" applyBorder="1" applyAlignment="1">
      <alignment horizontal="center"/>
    </xf>
    <xf numFmtId="0" fontId="0" fillId="0" borderId="30" xfId="0" applyBorder="1" applyAlignment="1">
      <alignment horizontal="center"/>
    </xf>
    <xf numFmtId="0" fontId="0" fillId="0" borderId="1" xfId="0" applyBorder="1" applyAlignment="1">
      <alignment horizontal="left"/>
    </xf>
    <xf numFmtId="164" fontId="0" fillId="0" borderId="1" xfId="0" applyNumberFormat="1" applyBorder="1" applyAlignment="1">
      <alignment horizontal="center"/>
    </xf>
    <xf numFmtId="164" fontId="0" fillId="0" borderId="30" xfId="0" applyNumberFormat="1" applyBorder="1" applyAlignment="1">
      <alignment horizontal="center"/>
    </xf>
    <xf numFmtId="0" fontId="0" fillId="0" borderId="17" xfId="0" applyBorder="1" applyAlignment="1">
      <alignment horizontal="center"/>
    </xf>
    <xf numFmtId="164" fontId="0" fillId="0" borderId="18" xfId="0" applyNumberFormat="1" applyBorder="1" applyAlignment="1">
      <alignment horizontal="center"/>
    </xf>
    <xf numFmtId="0" fontId="0" fillId="0" borderId="29" xfId="0" applyBorder="1" applyAlignment="1">
      <alignment horizontal="center"/>
    </xf>
    <xf numFmtId="164" fontId="0" fillId="0" borderId="31" xfId="0" applyNumberFormat="1" applyBorder="1" applyAlignment="1">
      <alignment horizontal="center"/>
    </xf>
    <xf numFmtId="164" fontId="0" fillId="0" borderId="41" xfId="0" applyNumberFormat="1" applyBorder="1" applyAlignment="1">
      <alignment horizontal="center"/>
    </xf>
    <xf numFmtId="164" fontId="0" fillId="0" borderId="34" xfId="0" applyNumberFormat="1" applyBorder="1" applyAlignment="1">
      <alignment horizontal="center"/>
    </xf>
    <xf numFmtId="0" fontId="0" fillId="0" borderId="23" xfId="0" applyBorder="1" applyAlignment="1">
      <alignment horizontal="center"/>
    </xf>
    <xf numFmtId="0" fontId="0" fillId="0" borderId="15" xfId="0" applyBorder="1" applyAlignment="1">
      <alignment horizontal="center"/>
    </xf>
    <xf numFmtId="164" fontId="0" fillId="0" borderId="15" xfId="0" applyNumberFormat="1" applyBorder="1" applyAlignment="1">
      <alignment horizontal="center"/>
    </xf>
    <xf numFmtId="164" fontId="0" fillId="0" borderId="24" xfId="0" applyNumberFormat="1" applyBorder="1" applyAlignment="1">
      <alignment horizontal="center"/>
    </xf>
    <xf numFmtId="1" fontId="0" fillId="0" borderId="14" xfId="0" applyNumberFormat="1" applyBorder="1" applyAlignment="1">
      <alignment horizontal="center"/>
    </xf>
    <xf numFmtId="0" fontId="6" fillId="20" borderId="42" xfId="24" applyFont="1" applyBorder="1" applyAlignment="1">
      <alignment horizontal="center" vertical="center"/>
    </xf>
    <xf numFmtId="164" fontId="0" fillId="0" borderId="0" xfId="0" applyNumberFormat="1"/>
    <xf numFmtId="1" fontId="0" fillId="0" borderId="44" xfId="0" applyNumberFormat="1" applyBorder="1" applyAlignment="1">
      <alignment horizontal="center"/>
    </xf>
    <xf numFmtId="0" fontId="22" fillId="20" borderId="43" xfId="24" applyFont="1" applyBorder="1" applyAlignment="1">
      <alignment horizontal="center" vertical="center"/>
    </xf>
    <xf numFmtId="0" fontId="0" fillId="0" borderId="14" xfId="0" applyBorder="1" applyAlignment="1">
      <alignment horizontal="center"/>
    </xf>
    <xf numFmtId="0" fontId="0" fillId="0" borderId="41" xfId="0" applyBorder="1" applyAlignment="1">
      <alignment horizontal="center"/>
    </xf>
    <xf numFmtId="0" fontId="0" fillId="0" borderId="34" xfId="0" applyBorder="1" applyAlignment="1">
      <alignment horizontal="center"/>
    </xf>
    <xf numFmtId="0" fontId="0" fillId="0" borderId="15" xfId="0" applyBorder="1" applyAlignment="1">
      <alignment horizontal="left"/>
    </xf>
    <xf numFmtId="0" fontId="0" fillId="0" borderId="20" xfId="0" applyBorder="1" applyAlignment="1">
      <alignment horizontal="left"/>
    </xf>
    <xf numFmtId="164" fontId="0" fillId="0" borderId="45" xfId="0" applyNumberFormat="1" applyBorder="1" applyAlignment="1">
      <alignment horizontal="center" vertical="center"/>
    </xf>
    <xf numFmtId="164" fontId="0" fillId="0" borderId="36" xfId="0" applyNumberFormat="1" applyBorder="1" applyAlignment="1">
      <alignment horizontal="center" vertical="center"/>
    </xf>
    <xf numFmtId="164" fontId="0" fillId="0" borderId="17" xfId="0" applyNumberFormat="1" applyBorder="1" applyAlignment="1">
      <alignment horizontal="center" vertical="center"/>
    </xf>
    <xf numFmtId="0" fontId="7" fillId="23" borderId="23" xfId="26" applyBorder="1" applyAlignment="1">
      <alignment horizontal="center" vertical="center"/>
    </xf>
    <xf numFmtId="165" fontId="7" fillId="23" borderId="24" xfId="26" applyNumberFormat="1" applyBorder="1" applyAlignment="1">
      <alignment horizontal="center" vertical="center"/>
    </xf>
    <xf numFmtId="165" fontId="7" fillId="15" borderId="12" xfId="20" applyNumberFormat="1" applyBorder="1" applyAlignment="1">
      <alignment horizontal="center" vertical="center"/>
    </xf>
    <xf numFmtId="0" fontId="6" fillId="16" borderId="22" xfId="21" applyFont="1" applyBorder="1" applyAlignment="1">
      <alignment horizontal="center" vertical="center"/>
    </xf>
    <xf numFmtId="0" fontId="2" fillId="0" borderId="0" xfId="0" applyFont="1"/>
    <xf numFmtId="2" fontId="0" fillId="38" borderId="36" xfId="0" applyNumberFormat="1" applyFill="1" applyBorder="1" applyAlignment="1">
      <alignment horizontal="center" vertical="center"/>
    </xf>
    <xf numFmtId="2" fontId="0" fillId="38" borderId="37" xfId="0" applyNumberFormat="1" applyFill="1" applyBorder="1" applyAlignment="1">
      <alignment horizontal="center" vertical="center"/>
    </xf>
    <xf numFmtId="2" fontId="0" fillId="38" borderId="38" xfId="0" applyNumberFormat="1" applyFill="1" applyBorder="1" applyAlignment="1">
      <alignment horizontal="center" vertical="center"/>
    </xf>
    <xf numFmtId="2" fontId="0" fillId="38" borderId="17" xfId="0" applyNumberFormat="1" applyFill="1" applyBorder="1" applyAlignment="1">
      <alignment horizontal="center" vertical="center"/>
    </xf>
    <xf numFmtId="2" fontId="0" fillId="38" borderId="1" xfId="0" applyNumberFormat="1" applyFill="1" applyBorder="1" applyAlignment="1">
      <alignment horizontal="center" vertical="center"/>
    </xf>
    <xf numFmtId="2" fontId="0" fillId="38" borderId="18" xfId="0" applyNumberFormat="1" applyFill="1" applyBorder="1" applyAlignment="1">
      <alignment horizontal="center" vertical="center"/>
    </xf>
    <xf numFmtId="12" fontId="0" fillId="0" borderId="37" xfId="0" applyNumberFormat="1" applyBorder="1" applyAlignment="1">
      <alignment horizontal="center" vertical="center"/>
    </xf>
    <xf numFmtId="12" fontId="22" fillId="20" borderId="15" xfId="24" applyNumberFormat="1" applyFont="1" applyBorder="1" applyAlignment="1">
      <alignment horizontal="center" vertical="center"/>
    </xf>
    <xf numFmtId="12" fontId="6" fillId="20" borderId="30" xfId="24" applyNumberFormat="1" applyFont="1" applyBorder="1" applyAlignment="1">
      <alignment horizontal="center" vertical="center"/>
    </xf>
    <xf numFmtId="12" fontId="0" fillId="0" borderId="1" xfId="0" applyNumberFormat="1" applyBorder="1" applyAlignment="1">
      <alignment horizontal="center" vertical="center"/>
    </xf>
    <xf numFmtId="12" fontId="0" fillId="0" borderId="0" xfId="0" applyNumberFormat="1" applyAlignment="1">
      <alignment horizontal="center" vertical="center"/>
    </xf>
    <xf numFmtId="2" fontId="0" fillId="39" borderId="1" xfId="0" applyNumberFormat="1" applyFill="1" applyBorder="1" applyAlignment="1">
      <alignment horizontal="center"/>
    </xf>
    <xf numFmtId="2" fontId="0" fillId="0" borderId="15" xfId="0" applyNumberFormat="1" applyBorder="1" applyAlignment="1">
      <alignment horizontal="center" vertical="center"/>
    </xf>
    <xf numFmtId="164" fontId="0" fillId="0" borderId="15" xfId="0" applyNumberFormat="1" applyBorder="1" applyAlignment="1">
      <alignment horizontal="center" vertical="center"/>
    </xf>
    <xf numFmtId="2" fontId="0" fillId="0" borderId="12" xfId="0" applyNumberFormat="1" applyBorder="1" applyAlignment="1">
      <alignment horizontal="center" vertical="center"/>
    </xf>
    <xf numFmtId="0" fontId="0" fillId="0" borderId="24" xfId="0" applyBorder="1" applyAlignment="1">
      <alignment horizontal="center" vertical="center"/>
    </xf>
    <xf numFmtId="0" fontId="6" fillId="20" borderId="20" xfId="24" applyFont="1" applyBorder="1" applyAlignment="1">
      <alignment horizontal="center" vertical="center" wrapText="1"/>
    </xf>
    <xf numFmtId="0" fontId="6" fillId="20" borderId="21" xfId="24" applyFont="1" applyBorder="1" applyAlignment="1">
      <alignment horizontal="center" vertical="center" wrapText="1"/>
    </xf>
    <xf numFmtId="0" fontId="6" fillId="20" borderId="22" xfId="24" applyFont="1" applyBorder="1" applyAlignment="1">
      <alignment horizontal="center" vertical="center" wrapText="1"/>
    </xf>
    <xf numFmtId="2" fontId="0" fillId="0" borderId="43" xfId="0" applyNumberFormat="1" applyBorder="1" applyAlignment="1">
      <alignment horizontal="center" vertical="center"/>
    </xf>
    <xf numFmtId="2" fontId="0" fillId="0" borderId="41" xfId="0" applyNumberFormat="1" applyBorder="1" applyAlignment="1">
      <alignment horizontal="center" vertical="center"/>
    </xf>
    <xf numFmtId="165" fontId="7" fillId="23" borderId="38" xfId="26" applyNumberFormat="1" applyBorder="1" applyAlignment="1">
      <alignment horizontal="center" vertical="center"/>
    </xf>
    <xf numFmtId="2" fontId="0" fillId="38" borderId="19" xfId="0" applyNumberFormat="1" applyFill="1" applyBorder="1" applyAlignment="1">
      <alignment horizontal="center" vertical="center"/>
    </xf>
    <xf numFmtId="2" fontId="0" fillId="38" borderId="20" xfId="0" applyNumberFormat="1" applyFill="1" applyBorder="1" applyAlignment="1">
      <alignment horizontal="center" vertical="center"/>
    </xf>
    <xf numFmtId="2" fontId="0" fillId="38" borderId="22" xfId="0" applyNumberFormat="1" applyFill="1" applyBorder="1" applyAlignment="1">
      <alignment horizontal="center" vertical="center"/>
    </xf>
    <xf numFmtId="0" fontId="22" fillId="12" borderId="14" xfId="18" applyFont="1" applyBorder="1" applyAlignment="1">
      <alignment horizontal="center" vertical="center"/>
    </xf>
    <xf numFmtId="0" fontId="0" fillId="0" borderId="19" xfId="0" applyBorder="1" applyAlignment="1">
      <alignment horizontal="center"/>
    </xf>
    <xf numFmtId="0" fontId="0" fillId="0" borderId="42" xfId="0" applyBorder="1" applyAlignment="1">
      <alignment horizontal="center"/>
    </xf>
    <xf numFmtId="0" fontId="0" fillId="0" borderId="20" xfId="0" applyBorder="1" applyAlignment="1">
      <alignment horizontal="center"/>
    </xf>
    <xf numFmtId="164" fontId="0" fillId="0" borderId="20" xfId="0" applyNumberFormat="1" applyBorder="1" applyAlignment="1">
      <alignment horizontal="center"/>
    </xf>
    <xf numFmtId="164" fontId="0" fillId="0" borderId="22" xfId="0" applyNumberFormat="1" applyBorder="1" applyAlignment="1">
      <alignment horizontal="center"/>
    </xf>
    <xf numFmtId="164" fontId="0" fillId="0" borderId="42" xfId="0" applyNumberFormat="1" applyBorder="1" applyAlignment="1">
      <alignment horizontal="center"/>
    </xf>
    <xf numFmtId="0" fontId="6" fillId="12" borderId="42" xfId="18" applyFont="1" applyBorder="1" applyAlignment="1">
      <alignment horizontal="center" vertical="center"/>
    </xf>
    <xf numFmtId="0" fontId="24" fillId="35" borderId="46" xfId="22" applyFont="1" applyFill="1" applyBorder="1" applyAlignment="1">
      <alignment horizontal="center" vertical="center"/>
    </xf>
    <xf numFmtId="0" fontId="22" fillId="34" borderId="47" xfId="24" applyFont="1" applyFill="1" applyBorder="1" applyAlignment="1">
      <alignment horizontal="center" vertical="center"/>
    </xf>
    <xf numFmtId="0" fontId="22" fillId="34" borderId="48" xfId="24" applyFont="1" applyFill="1" applyBorder="1" applyAlignment="1">
      <alignment horizontal="center" vertical="center"/>
    </xf>
    <xf numFmtId="2" fontId="0" fillId="0" borderId="47" xfId="0" applyNumberFormat="1" applyBorder="1" applyAlignment="1">
      <alignment horizontal="center" vertical="center"/>
    </xf>
    <xf numFmtId="2" fontId="0" fillId="0" borderId="49" xfId="0" applyNumberFormat="1" applyBorder="1" applyAlignment="1">
      <alignment horizontal="center" vertical="center"/>
    </xf>
    <xf numFmtId="2" fontId="0" fillId="0" borderId="50" xfId="0" applyNumberFormat="1"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2" fontId="0" fillId="0" borderId="0" xfId="0" applyNumberFormat="1" applyAlignment="1">
      <alignment horizontal="center" vertical="center"/>
    </xf>
    <xf numFmtId="0" fontId="0" fillId="0" borderId="20" xfId="0" applyBorder="1" applyAlignment="1">
      <alignment horizontal="center" vertical="center"/>
    </xf>
    <xf numFmtId="12" fontId="0" fillId="0" borderId="20" xfId="0" applyNumberFormat="1" applyBorder="1" applyAlignment="1">
      <alignment horizontal="center" vertical="center"/>
    </xf>
    <xf numFmtId="14" fontId="0" fillId="0" borderId="20" xfId="0" applyNumberFormat="1" applyBorder="1" applyAlignment="1">
      <alignment horizontal="center" vertical="center"/>
    </xf>
    <xf numFmtId="164" fontId="0" fillId="0" borderId="20" xfId="0" applyNumberFormat="1" applyBorder="1" applyAlignment="1">
      <alignment horizontal="center" vertical="center"/>
    </xf>
    <xf numFmtId="0" fontId="0" fillId="0" borderId="20" xfId="0" applyBorder="1" applyAlignment="1">
      <alignment horizontal="left" vertical="center"/>
    </xf>
    <xf numFmtId="164" fontId="0" fillId="0" borderId="19" xfId="0" applyNumberFormat="1" applyBorder="1" applyAlignment="1">
      <alignment horizontal="center" vertical="center"/>
    </xf>
    <xf numFmtId="164" fontId="7" fillId="11" borderId="20" xfId="17" applyNumberFormat="1" applyBorder="1" applyAlignment="1">
      <alignment horizontal="center" vertical="center"/>
    </xf>
    <xf numFmtId="2" fontId="7" fillId="11" borderId="20" xfId="17" applyNumberFormat="1" applyBorder="1" applyAlignment="1">
      <alignment horizontal="center"/>
    </xf>
    <xf numFmtId="164" fontId="0" fillId="0" borderId="22" xfId="0" applyNumberFormat="1" applyBorder="1" applyAlignment="1">
      <alignment horizontal="center" vertical="center"/>
    </xf>
    <xf numFmtId="2" fontId="0" fillId="0" borderId="42" xfId="0" applyNumberFormat="1" applyBorder="1" applyAlignment="1">
      <alignment horizontal="center" vertical="center"/>
    </xf>
    <xf numFmtId="2" fontId="7" fillId="31" borderId="20" xfId="32" applyNumberFormat="1" applyBorder="1" applyAlignment="1">
      <alignment horizontal="center" vertical="center"/>
    </xf>
    <xf numFmtId="1" fontId="0" fillId="0" borderId="19" xfId="0" applyNumberFormat="1" applyBorder="1" applyAlignment="1">
      <alignment horizontal="center" vertical="center"/>
    </xf>
    <xf numFmtId="1" fontId="0" fillId="0" borderId="20" xfId="0" applyNumberFormat="1" applyBorder="1" applyAlignment="1">
      <alignment horizontal="center" vertical="center"/>
    </xf>
    <xf numFmtId="165" fontId="0" fillId="0" borderId="20" xfId="0" applyNumberFormat="1" applyBorder="1" applyAlignment="1">
      <alignment horizontal="center" vertical="center"/>
    </xf>
    <xf numFmtId="165" fontId="7" fillId="15" borderId="51" xfId="20" applyNumberFormat="1" applyBorder="1" applyAlignment="1">
      <alignment horizontal="center" vertical="center"/>
    </xf>
    <xf numFmtId="0" fontId="24" fillId="36" borderId="25" xfId="0" applyFont="1" applyFill="1" applyBorder="1" applyAlignment="1">
      <alignment horizontal="center" vertical="center"/>
    </xf>
    <xf numFmtId="0" fontId="24" fillId="36" borderId="26" xfId="0" applyFont="1" applyFill="1" applyBorder="1" applyAlignment="1">
      <alignment horizontal="center" vertical="center"/>
    </xf>
    <xf numFmtId="0" fontId="24" fillId="36" borderId="27" xfId="0" applyFont="1" applyFill="1" applyBorder="1" applyAlignment="1">
      <alignment horizontal="center" vertical="center"/>
    </xf>
    <xf numFmtId="0" fontId="24" fillId="22" borderId="25" xfId="25" applyFont="1" applyBorder="1" applyAlignment="1">
      <alignment horizontal="center" vertical="center"/>
    </xf>
    <xf numFmtId="0" fontId="24" fillId="22" borderId="27" xfId="25" applyFont="1" applyBorder="1" applyAlignment="1">
      <alignment horizontal="center" vertical="center"/>
    </xf>
    <xf numFmtId="0" fontId="24" fillId="18" borderId="25" xfId="22" applyFont="1" applyBorder="1" applyAlignment="1">
      <alignment horizontal="center" vertical="center"/>
    </xf>
    <xf numFmtId="0" fontId="24" fillId="18" borderId="26" xfId="22" applyFont="1" applyBorder="1" applyAlignment="1">
      <alignment horizontal="center" vertical="center"/>
    </xf>
    <xf numFmtId="0" fontId="24" fillId="18" borderId="27" xfId="22" applyFont="1" applyBorder="1" applyAlignment="1">
      <alignment horizontal="center" vertical="center"/>
    </xf>
    <xf numFmtId="0" fontId="24" fillId="10" borderId="26" xfId="16" applyFont="1" applyBorder="1" applyAlignment="1">
      <alignment horizontal="center" vertical="center"/>
    </xf>
    <xf numFmtId="0" fontId="24" fillId="10" borderId="27" xfId="16" applyFont="1" applyBorder="1" applyAlignment="1">
      <alignment horizontal="center" vertical="center"/>
    </xf>
    <xf numFmtId="0" fontId="24" fillId="30" borderId="25" xfId="31" applyFont="1" applyBorder="1" applyAlignment="1">
      <alignment horizontal="center" vertical="center"/>
    </xf>
    <xf numFmtId="0" fontId="24" fillId="30" borderId="26" xfId="31" applyFont="1" applyBorder="1" applyAlignment="1">
      <alignment horizontal="center" vertical="center"/>
    </xf>
    <xf numFmtId="0" fontId="24" fillId="30" borderId="27" xfId="31" applyFont="1" applyBorder="1" applyAlignment="1">
      <alignment horizontal="center" vertical="center"/>
    </xf>
    <xf numFmtId="0" fontId="24" fillId="14" borderId="25" xfId="19" applyFont="1" applyBorder="1" applyAlignment="1">
      <alignment horizontal="center" vertical="center"/>
    </xf>
    <xf numFmtId="0" fontId="24" fillId="14" borderId="26" xfId="19" applyFont="1" applyBorder="1" applyAlignment="1">
      <alignment horizontal="center" vertical="center"/>
    </xf>
    <xf numFmtId="0" fontId="24" fillId="14" borderId="27" xfId="19" applyFont="1" applyBorder="1" applyAlignment="1">
      <alignment horizontal="center" vertical="center"/>
    </xf>
    <xf numFmtId="0" fontId="24" fillId="35" borderId="39" xfId="22" applyFont="1" applyFill="1" applyBorder="1" applyAlignment="1">
      <alignment horizontal="center" vertical="center"/>
    </xf>
    <xf numFmtId="0" fontId="24" fillId="35" borderId="40" xfId="22" applyFont="1" applyFill="1" applyBorder="1" applyAlignment="1">
      <alignment horizontal="center" vertical="center"/>
    </xf>
    <xf numFmtId="0" fontId="6" fillId="16" borderId="35" xfId="21" applyFont="1" applyBorder="1" applyAlignment="1">
      <alignment horizontal="center" vertical="center"/>
    </xf>
    <xf numFmtId="0" fontId="6" fillId="16" borderId="33" xfId="21" applyFont="1" applyBorder="1" applyAlignment="1">
      <alignment horizontal="center" vertical="center"/>
    </xf>
    <xf numFmtId="0" fontId="6" fillId="16" borderId="34" xfId="21" applyFont="1" applyBorder="1" applyAlignment="1">
      <alignment horizontal="center" vertical="center"/>
    </xf>
    <xf numFmtId="0" fontId="6" fillId="16" borderId="32" xfId="21" applyFont="1" applyBorder="1" applyAlignment="1">
      <alignment horizontal="center" vertical="center"/>
    </xf>
    <xf numFmtId="0" fontId="6" fillId="12" borderId="32" xfId="18" applyFont="1" applyBorder="1" applyAlignment="1">
      <alignment horizontal="center" vertical="center"/>
    </xf>
    <xf numFmtId="0" fontId="6" fillId="12" borderId="33" xfId="18" applyFont="1" applyBorder="1" applyAlignment="1">
      <alignment horizontal="center" vertical="center"/>
    </xf>
    <xf numFmtId="0" fontId="6" fillId="12" borderId="34" xfId="18" applyFont="1" applyBorder="1" applyAlignment="1">
      <alignment horizontal="center" vertical="center"/>
    </xf>
    <xf numFmtId="0" fontId="24" fillId="10" borderId="25" xfId="16" applyFont="1" applyBorder="1" applyAlignment="1">
      <alignment horizontal="center" vertical="center"/>
    </xf>
    <xf numFmtId="0" fontId="22" fillId="12" borderId="28" xfId="18" applyFont="1" applyBorder="1" applyAlignment="1">
      <alignment horizontal="center" vertical="center"/>
    </xf>
    <xf numFmtId="0" fontId="22" fillId="12" borderId="13" xfId="18" applyFont="1" applyBorder="1" applyAlignment="1">
      <alignment horizontal="center" vertical="center"/>
    </xf>
    <xf numFmtId="0" fontId="22" fillId="12" borderId="14" xfId="18" applyFont="1" applyBorder="1" applyAlignment="1">
      <alignment horizontal="center" vertical="center"/>
    </xf>
    <xf numFmtId="0" fontId="22" fillId="16" borderId="15" xfId="21" applyFont="1" applyBorder="1" applyAlignment="1">
      <alignment horizontal="center" vertical="center"/>
    </xf>
    <xf numFmtId="0" fontId="22" fillId="16" borderId="23" xfId="21" applyFont="1" applyBorder="1" applyAlignment="1">
      <alignment horizontal="center" vertical="center"/>
    </xf>
  </cellXfs>
  <cellStyles count="43">
    <cellStyle name="20% - Accent1" xfId="17" builtinId="30" customBuiltin="1"/>
    <cellStyle name="20% - Accent2" xfId="20" builtinId="34" customBuiltin="1"/>
    <cellStyle name="20% - Accent3" xfId="23" builtinId="38" customBuiltin="1"/>
    <cellStyle name="20% - Accent4" xfId="26" builtinId="42" customBuiltin="1"/>
    <cellStyle name="20% - Accent5" xfId="29" builtinId="46" customBuiltin="1"/>
    <cellStyle name="20% - Accent6" xfId="32" builtinId="50" customBuiltin="1"/>
    <cellStyle name="40% - Accent1" xfId="18" builtinId="31" customBuiltin="1"/>
    <cellStyle name="40% - Accent2" xfId="21" builtinId="35" customBuiltin="1"/>
    <cellStyle name="40% - Accent3" xfId="24" builtinId="39" customBuiltin="1"/>
    <cellStyle name="40% - Accent4" xfId="27" builtinId="43" customBuiltin="1"/>
    <cellStyle name="40% - Accent5" xfId="30" builtinId="47" customBuiltin="1"/>
    <cellStyle name="40% - Accent6" xfId="33" builtinId="51" customBuiltin="1"/>
    <cellStyle name="60% - Accent1 2" xfId="36" xr:uid="{00000000-0005-0000-0000-00000C000000}"/>
    <cellStyle name="60% - Accent2 2" xfId="37" xr:uid="{00000000-0005-0000-0000-00000D000000}"/>
    <cellStyle name="60% - Accent3 2" xfId="38" xr:uid="{00000000-0005-0000-0000-00000E000000}"/>
    <cellStyle name="60% - Accent4 2" xfId="39" xr:uid="{00000000-0005-0000-0000-00000F000000}"/>
    <cellStyle name="60% - Accent5 2" xfId="40" xr:uid="{00000000-0005-0000-0000-000010000000}"/>
    <cellStyle name="60% - Accent6 2" xfId="41" xr:uid="{00000000-0005-0000-0000-000011000000}"/>
    <cellStyle name="Accent1" xfId="16" builtinId="29" customBuiltin="1"/>
    <cellStyle name="Accent2" xfId="19" builtinId="33" customBuiltin="1"/>
    <cellStyle name="Accent3" xfId="22" builtinId="37" customBuiltin="1"/>
    <cellStyle name="Accent4" xfId="25" builtinId="41" customBuiltin="1"/>
    <cellStyle name="Accent5" xfId="28" builtinId="45" customBuiltin="1"/>
    <cellStyle name="Accent6" xfId="31" builtinId="49" customBuiltin="1"/>
    <cellStyle name="Bad" xfId="1" builtinId="27" customBuiltin="1"/>
    <cellStyle name="Calculation" xfId="9" builtinId="22" customBuiltin="1"/>
    <cellStyle name="Check Cell" xfId="11" builtinId="23" customBuiltin="1"/>
    <cellStyle name="Explanatory Text" xfId="14"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7" builtinId="20" customBuiltin="1"/>
    <cellStyle name="Linked Cell" xfId="10" builtinId="24" customBuiltin="1"/>
    <cellStyle name="Neutral 2" xfId="35" xr:uid="{00000000-0005-0000-0000-000023000000}"/>
    <cellStyle name="Normal" xfId="0" builtinId="0"/>
    <cellStyle name="Normal 2" xfId="42" xr:uid="{E2287E0F-A2C4-47B9-9218-0BB40038CB2E}"/>
    <cellStyle name="Note" xfId="13" builtinId="10" customBuiltin="1"/>
    <cellStyle name="Output" xfId="8" builtinId="21" customBuiltin="1"/>
    <cellStyle name="Title 2" xfId="34" xr:uid="{00000000-0005-0000-0000-000027000000}"/>
    <cellStyle name="Total" xfId="15" builtinId="25" customBuiltin="1"/>
    <cellStyle name="Warning Text" xfId="12" builtinId="11" customBuiltin="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EEDDFF"/>
      <color rgb="FFF5EBFF"/>
      <color rgb="FFECD9FF"/>
      <color rgb="FFE0C1FF"/>
      <color rgb="FFCCECFF"/>
      <color rgb="FFCC99FF"/>
      <color rgb="FFCCCCFF"/>
      <color rgb="FFCC66FF"/>
      <color rgb="FF99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001159230096239"/>
          <c:y val="5.0925925925925923E-2"/>
          <c:w val="0.80916907261592297"/>
          <c:h val="0.74350320793234181"/>
        </c:manualLayout>
      </c:layout>
      <c:scatterChart>
        <c:scatterStyle val="lineMarker"/>
        <c:varyColors val="0"/>
        <c:ser>
          <c:idx val="0"/>
          <c:order val="0"/>
          <c:tx>
            <c:v>Alk Feld</c:v>
          </c:tx>
          <c:marker>
            <c:symbol val="none"/>
          </c:marker>
          <c:xVal>
            <c:numRef>
              <c:f>References!$I$7:$I$8</c:f>
              <c:numCache>
                <c:formatCode>0.00</c:formatCode>
                <c:ptCount val="2"/>
                <c:pt idx="0">
                  <c:v>2.5499999999999998</c:v>
                </c:pt>
                <c:pt idx="1">
                  <c:v>2.0145</c:v>
                </c:pt>
              </c:numCache>
            </c:numRef>
          </c:xVal>
          <c:yVal>
            <c:numRef>
              <c:f>References!$J$7:$J$8</c:f>
              <c:numCache>
                <c:formatCode>0.00%</c:formatCode>
                <c:ptCount val="2"/>
                <c:pt idx="0">
                  <c:v>0</c:v>
                </c:pt>
                <c:pt idx="1">
                  <c:v>0.21</c:v>
                </c:pt>
              </c:numCache>
            </c:numRef>
          </c:yVal>
          <c:smooth val="0"/>
          <c:extLst>
            <c:ext xmlns:c16="http://schemas.microsoft.com/office/drawing/2014/chart" uri="{C3380CC4-5D6E-409C-BE32-E72D297353CC}">
              <c16:uniqueId val="{00000000-06CC-4BAC-9E47-5D221A04A6C5}"/>
            </c:ext>
          </c:extLst>
        </c:ser>
        <c:ser>
          <c:idx val="9"/>
          <c:order val="1"/>
          <c:tx>
            <c:v>Qtz</c:v>
          </c:tx>
          <c:marker>
            <c:symbol val="none"/>
          </c:marker>
          <c:xVal>
            <c:numRef>
              <c:f>References!$K$7:$K$8</c:f>
              <c:numCache>
                <c:formatCode>0.00</c:formatCode>
                <c:ptCount val="2"/>
                <c:pt idx="0">
                  <c:v>2.67</c:v>
                </c:pt>
                <c:pt idx="1">
                  <c:v>2.0139999999999998</c:v>
                </c:pt>
              </c:numCache>
            </c:numRef>
          </c:xVal>
          <c:yVal>
            <c:numRef>
              <c:f>References!$L$7:$L$8</c:f>
              <c:numCache>
                <c:formatCode>0.00%</c:formatCode>
                <c:ptCount val="2"/>
                <c:pt idx="0">
                  <c:v>2E-3</c:v>
                </c:pt>
                <c:pt idx="1">
                  <c:v>0.24</c:v>
                </c:pt>
              </c:numCache>
            </c:numRef>
          </c:yVal>
          <c:smooth val="0"/>
          <c:extLst>
            <c:ext xmlns:c16="http://schemas.microsoft.com/office/drawing/2014/chart" uri="{C3380CC4-5D6E-409C-BE32-E72D297353CC}">
              <c16:uniqueId val="{00000001-06CC-4BAC-9E47-5D221A04A6C5}"/>
            </c:ext>
          </c:extLst>
        </c:ser>
        <c:ser>
          <c:idx val="10"/>
          <c:order val="2"/>
          <c:tx>
            <c:v>Carbonate</c:v>
          </c:tx>
          <c:marker>
            <c:symbol val="none"/>
          </c:marker>
          <c:xVal>
            <c:numRef>
              <c:f>References!$M$7:$M$8</c:f>
              <c:numCache>
                <c:formatCode>0.00</c:formatCode>
                <c:ptCount val="2"/>
                <c:pt idx="0">
                  <c:v>2.09</c:v>
                </c:pt>
                <c:pt idx="1">
                  <c:v>2.78</c:v>
                </c:pt>
              </c:numCache>
            </c:numRef>
          </c:xVal>
          <c:yVal>
            <c:numRef>
              <c:f>References!$N$7:$N$8</c:f>
              <c:numCache>
                <c:formatCode>0.00%</c:formatCode>
                <c:ptCount val="2"/>
                <c:pt idx="0">
                  <c:v>0.24</c:v>
                </c:pt>
                <c:pt idx="1">
                  <c:v>0</c:v>
                </c:pt>
              </c:numCache>
            </c:numRef>
          </c:yVal>
          <c:smooth val="0"/>
          <c:extLst>
            <c:ext xmlns:c16="http://schemas.microsoft.com/office/drawing/2014/chart" uri="{C3380CC4-5D6E-409C-BE32-E72D297353CC}">
              <c16:uniqueId val="{00000002-06CC-4BAC-9E47-5D221A04A6C5}"/>
            </c:ext>
          </c:extLst>
        </c:ser>
        <c:ser>
          <c:idx val="11"/>
          <c:order val="3"/>
          <c:tx>
            <c:v>Mafic</c:v>
          </c:tx>
          <c:marker>
            <c:symbol val="none"/>
          </c:marker>
          <c:xVal>
            <c:numRef>
              <c:f>References!$O$7:$O$8</c:f>
              <c:numCache>
                <c:formatCode>0.00</c:formatCode>
                <c:ptCount val="2"/>
                <c:pt idx="0">
                  <c:v>3.1680000000000001</c:v>
                </c:pt>
                <c:pt idx="1">
                  <c:v>2.4319999999999999</c:v>
                </c:pt>
              </c:numCache>
            </c:numRef>
          </c:xVal>
          <c:yVal>
            <c:numRef>
              <c:f>References!$P$7:$P$8</c:f>
              <c:numCache>
                <c:formatCode>0.00%</c:formatCode>
                <c:ptCount val="2"/>
                <c:pt idx="0">
                  <c:v>0.01</c:v>
                </c:pt>
                <c:pt idx="1">
                  <c:v>0.24</c:v>
                </c:pt>
              </c:numCache>
            </c:numRef>
          </c:yVal>
          <c:smooth val="0"/>
          <c:extLst>
            <c:ext xmlns:c16="http://schemas.microsoft.com/office/drawing/2014/chart" uri="{C3380CC4-5D6E-409C-BE32-E72D297353CC}">
              <c16:uniqueId val="{00000003-06CC-4BAC-9E47-5D221A04A6C5}"/>
            </c:ext>
          </c:extLst>
        </c:ser>
        <c:ser>
          <c:idx val="12"/>
          <c:order val="4"/>
          <c:tx>
            <c:v>cpy</c:v>
          </c:tx>
          <c:marker>
            <c:symbol val="none"/>
          </c:marker>
          <c:xVal>
            <c:numRef>
              <c:f>References!$Q$7:$Q$8</c:f>
              <c:numCache>
                <c:formatCode>0.00</c:formatCode>
                <c:ptCount val="2"/>
                <c:pt idx="0">
                  <c:v>4.2</c:v>
                </c:pt>
                <c:pt idx="1">
                  <c:v>3.1920000000000002</c:v>
                </c:pt>
              </c:numCache>
            </c:numRef>
          </c:xVal>
          <c:yVal>
            <c:numRef>
              <c:f>References!$R$7:$R$8</c:f>
              <c:numCache>
                <c:formatCode>0.00%</c:formatCode>
                <c:ptCount val="2"/>
                <c:pt idx="0">
                  <c:v>0</c:v>
                </c:pt>
                <c:pt idx="1">
                  <c:v>0.24</c:v>
                </c:pt>
              </c:numCache>
            </c:numRef>
          </c:yVal>
          <c:smooth val="0"/>
          <c:extLst>
            <c:ext xmlns:c16="http://schemas.microsoft.com/office/drawing/2014/chart" uri="{C3380CC4-5D6E-409C-BE32-E72D297353CC}">
              <c16:uniqueId val="{00000004-06CC-4BAC-9E47-5D221A04A6C5}"/>
            </c:ext>
          </c:extLst>
        </c:ser>
        <c:ser>
          <c:idx val="13"/>
          <c:order val="5"/>
          <c:tx>
            <c:v>po</c:v>
          </c:tx>
          <c:marker>
            <c:symbol val="none"/>
          </c:marker>
          <c:xVal>
            <c:numRef>
              <c:f>References!$S$7:$S$8</c:f>
              <c:numCache>
                <c:formatCode>0.00</c:formatCode>
                <c:ptCount val="2"/>
                <c:pt idx="0">
                  <c:v>3.496</c:v>
                </c:pt>
                <c:pt idx="1">
                  <c:v>4.5999999999999996</c:v>
                </c:pt>
              </c:numCache>
            </c:numRef>
          </c:xVal>
          <c:yVal>
            <c:numRef>
              <c:f>References!$T$7:$T$8</c:f>
              <c:numCache>
                <c:formatCode>0.00%</c:formatCode>
                <c:ptCount val="2"/>
                <c:pt idx="0">
                  <c:v>0.24</c:v>
                </c:pt>
                <c:pt idx="1">
                  <c:v>0</c:v>
                </c:pt>
              </c:numCache>
            </c:numRef>
          </c:yVal>
          <c:smooth val="0"/>
          <c:extLst>
            <c:ext xmlns:c16="http://schemas.microsoft.com/office/drawing/2014/chart" uri="{C3380CC4-5D6E-409C-BE32-E72D297353CC}">
              <c16:uniqueId val="{00000005-06CC-4BAC-9E47-5D221A04A6C5}"/>
            </c:ext>
          </c:extLst>
        </c:ser>
        <c:ser>
          <c:idx val="14"/>
          <c:order val="6"/>
          <c:tx>
            <c:v>py</c:v>
          </c:tx>
          <c:marker>
            <c:symbol val="none"/>
          </c:marker>
          <c:xVal>
            <c:numRef>
              <c:f>References!$U$7:$U$8</c:f>
              <c:numCache>
                <c:formatCode>0.00</c:formatCode>
                <c:ptCount val="2"/>
                <c:pt idx="0">
                  <c:v>5</c:v>
                </c:pt>
                <c:pt idx="1">
                  <c:v>3.8</c:v>
                </c:pt>
              </c:numCache>
            </c:numRef>
          </c:xVal>
          <c:yVal>
            <c:numRef>
              <c:f>References!$V$7:$V$8</c:f>
              <c:numCache>
                <c:formatCode>0.00%</c:formatCode>
                <c:ptCount val="2"/>
                <c:pt idx="0">
                  <c:v>0</c:v>
                </c:pt>
                <c:pt idx="1">
                  <c:v>0.24</c:v>
                </c:pt>
              </c:numCache>
            </c:numRef>
          </c:yVal>
          <c:smooth val="0"/>
          <c:extLst>
            <c:ext xmlns:c16="http://schemas.microsoft.com/office/drawing/2014/chart" uri="{C3380CC4-5D6E-409C-BE32-E72D297353CC}">
              <c16:uniqueId val="{00000006-06CC-4BAC-9E47-5D221A04A6C5}"/>
            </c:ext>
          </c:extLst>
        </c:ser>
        <c:ser>
          <c:idx val="15"/>
          <c:order val="7"/>
          <c:tx>
            <c:v>mtt</c:v>
          </c:tx>
          <c:marker>
            <c:symbol val="none"/>
          </c:marker>
          <c:xVal>
            <c:numRef>
              <c:f>References!$W$7:$W$8</c:f>
              <c:numCache>
                <c:formatCode>0.00</c:formatCode>
                <c:ptCount val="2"/>
                <c:pt idx="0">
                  <c:v>3.8849999999999998</c:v>
                </c:pt>
                <c:pt idx="1">
                  <c:v>4.9728000000000003</c:v>
                </c:pt>
              </c:numCache>
            </c:numRef>
          </c:xVal>
          <c:yVal>
            <c:numRef>
              <c:f>References!$X$7:$X$8</c:f>
              <c:numCache>
                <c:formatCode>0.00%</c:formatCode>
                <c:ptCount val="2"/>
                <c:pt idx="0">
                  <c:v>0.24</c:v>
                </c:pt>
                <c:pt idx="1">
                  <c:v>0.04</c:v>
                </c:pt>
              </c:numCache>
            </c:numRef>
          </c:yVal>
          <c:smooth val="0"/>
          <c:extLst>
            <c:ext xmlns:c16="http://schemas.microsoft.com/office/drawing/2014/chart" uri="{C3380CC4-5D6E-409C-BE32-E72D297353CC}">
              <c16:uniqueId val="{00000007-06CC-4BAC-9E47-5D221A04A6C5}"/>
            </c:ext>
          </c:extLst>
        </c:ser>
        <c:ser>
          <c:idx val="1"/>
          <c:order val="8"/>
          <c:tx>
            <c:v>Alk Feld</c:v>
          </c:tx>
          <c:marker>
            <c:symbol val="none"/>
          </c:marker>
          <c:xVal>
            <c:numLit>
              <c:formatCode>General</c:formatCode>
              <c:ptCount val="2"/>
              <c:pt idx="0">
                <c:v>2.5499999999999998</c:v>
              </c:pt>
              <c:pt idx="1">
                <c:v>2.0145</c:v>
              </c:pt>
            </c:numLit>
          </c:xVal>
          <c:yVal>
            <c:numLit>
              <c:formatCode>General</c:formatCode>
              <c:ptCount val="2"/>
              <c:pt idx="0">
                <c:v>0</c:v>
              </c:pt>
              <c:pt idx="1">
                <c:v>0.21</c:v>
              </c:pt>
            </c:numLit>
          </c:yVal>
          <c:smooth val="0"/>
          <c:extLst>
            <c:ext xmlns:c16="http://schemas.microsoft.com/office/drawing/2014/chart" uri="{C3380CC4-5D6E-409C-BE32-E72D297353CC}">
              <c16:uniqueId val="{00000008-06CC-4BAC-9E47-5D221A04A6C5}"/>
            </c:ext>
          </c:extLst>
        </c:ser>
        <c:ser>
          <c:idx val="2"/>
          <c:order val="9"/>
          <c:tx>
            <c:v>Qtz</c:v>
          </c:tx>
          <c:marker>
            <c:symbol val="none"/>
          </c:marker>
          <c:xVal>
            <c:numLit>
              <c:formatCode>General</c:formatCode>
              <c:ptCount val="2"/>
              <c:pt idx="0">
                <c:v>2.67</c:v>
              </c:pt>
              <c:pt idx="1">
                <c:v>2.0139999999999998</c:v>
              </c:pt>
            </c:numLit>
          </c:xVal>
          <c:yVal>
            <c:numLit>
              <c:formatCode>General</c:formatCode>
              <c:ptCount val="2"/>
              <c:pt idx="0">
                <c:v>2E-3</c:v>
              </c:pt>
              <c:pt idx="1">
                <c:v>0.24</c:v>
              </c:pt>
            </c:numLit>
          </c:yVal>
          <c:smooth val="0"/>
          <c:extLst>
            <c:ext xmlns:c16="http://schemas.microsoft.com/office/drawing/2014/chart" uri="{C3380CC4-5D6E-409C-BE32-E72D297353CC}">
              <c16:uniqueId val="{00000009-06CC-4BAC-9E47-5D221A04A6C5}"/>
            </c:ext>
          </c:extLst>
        </c:ser>
        <c:ser>
          <c:idx val="3"/>
          <c:order val="10"/>
          <c:tx>
            <c:v>Carbonate</c:v>
          </c:tx>
          <c:spPr>
            <a:ln w="19050" cap="rnd">
              <a:solidFill>
                <a:schemeClr val="accent4"/>
              </a:solidFill>
              <a:round/>
            </a:ln>
            <a:effectLst/>
          </c:spPr>
          <c:marker>
            <c:symbol val="none"/>
          </c:marker>
          <c:xVal>
            <c:numLit>
              <c:formatCode>General</c:formatCode>
              <c:ptCount val="2"/>
              <c:pt idx="0">
                <c:v>2.09</c:v>
              </c:pt>
              <c:pt idx="1">
                <c:v>2.78</c:v>
              </c:pt>
            </c:numLit>
          </c:xVal>
          <c:yVal>
            <c:numLit>
              <c:formatCode>General</c:formatCode>
              <c:ptCount val="2"/>
              <c:pt idx="0">
                <c:v>0.24</c:v>
              </c:pt>
              <c:pt idx="1">
                <c:v>0</c:v>
              </c:pt>
            </c:numLit>
          </c:yVal>
          <c:smooth val="0"/>
          <c:extLst>
            <c:ext xmlns:c16="http://schemas.microsoft.com/office/drawing/2014/chart" uri="{C3380CC4-5D6E-409C-BE32-E72D297353CC}">
              <c16:uniqueId val="{0000000A-06CC-4BAC-9E47-5D221A04A6C5}"/>
            </c:ext>
          </c:extLst>
        </c:ser>
        <c:ser>
          <c:idx val="4"/>
          <c:order val="11"/>
          <c:tx>
            <c:v>Mafic</c:v>
          </c:tx>
          <c:spPr>
            <a:ln w="19050" cap="rnd">
              <a:solidFill>
                <a:schemeClr val="accent5"/>
              </a:solidFill>
              <a:round/>
            </a:ln>
            <a:effectLst/>
          </c:spPr>
          <c:marker>
            <c:symbol val="none"/>
          </c:marker>
          <c:xVal>
            <c:numLit>
              <c:formatCode>General</c:formatCode>
              <c:ptCount val="2"/>
              <c:pt idx="0">
                <c:v>3.1680000000000001</c:v>
              </c:pt>
              <c:pt idx="1">
                <c:v>2.4319999999999999</c:v>
              </c:pt>
            </c:numLit>
          </c:xVal>
          <c:yVal>
            <c:numLit>
              <c:formatCode>General</c:formatCode>
              <c:ptCount val="2"/>
              <c:pt idx="0">
                <c:v>0.01</c:v>
              </c:pt>
              <c:pt idx="1">
                <c:v>0.24</c:v>
              </c:pt>
            </c:numLit>
          </c:yVal>
          <c:smooth val="0"/>
          <c:extLst>
            <c:ext xmlns:c16="http://schemas.microsoft.com/office/drawing/2014/chart" uri="{C3380CC4-5D6E-409C-BE32-E72D297353CC}">
              <c16:uniqueId val="{0000000B-06CC-4BAC-9E47-5D221A04A6C5}"/>
            </c:ext>
          </c:extLst>
        </c:ser>
        <c:ser>
          <c:idx val="5"/>
          <c:order val="12"/>
          <c:tx>
            <c:v>cpy</c:v>
          </c:tx>
          <c:spPr>
            <a:ln w="19050" cap="rnd">
              <a:solidFill>
                <a:schemeClr val="accent6"/>
              </a:solidFill>
              <a:round/>
            </a:ln>
            <a:effectLst/>
          </c:spPr>
          <c:marker>
            <c:symbol val="none"/>
          </c:marker>
          <c:trendline>
            <c:spPr>
              <a:ln w="19050" cap="rnd">
                <a:solidFill>
                  <a:schemeClr val="accent6"/>
                </a:solidFill>
                <a:prstDash val="sysDot"/>
              </a:ln>
              <a:effectLst/>
            </c:spPr>
            <c:trendlineType val="linear"/>
            <c:dispRSqr val="0"/>
            <c:dispEq val="0"/>
          </c:trendline>
          <c:xVal>
            <c:numLit>
              <c:formatCode>General</c:formatCode>
              <c:ptCount val="2"/>
              <c:pt idx="0">
                <c:v>4.2</c:v>
              </c:pt>
              <c:pt idx="1">
                <c:v>3.1920000000000002</c:v>
              </c:pt>
            </c:numLit>
          </c:xVal>
          <c:yVal>
            <c:numLit>
              <c:formatCode>General</c:formatCode>
              <c:ptCount val="2"/>
              <c:pt idx="0">
                <c:v>0</c:v>
              </c:pt>
              <c:pt idx="1">
                <c:v>0.24</c:v>
              </c:pt>
            </c:numLit>
          </c:yVal>
          <c:smooth val="0"/>
          <c:extLst>
            <c:ext xmlns:c16="http://schemas.microsoft.com/office/drawing/2014/chart" uri="{C3380CC4-5D6E-409C-BE32-E72D297353CC}">
              <c16:uniqueId val="{0000000D-06CC-4BAC-9E47-5D221A04A6C5}"/>
            </c:ext>
          </c:extLst>
        </c:ser>
        <c:ser>
          <c:idx val="6"/>
          <c:order val="13"/>
          <c:tx>
            <c:v>po</c:v>
          </c:tx>
          <c:spPr>
            <a:ln w="19050" cap="rnd">
              <a:solidFill>
                <a:schemeClr val="accent1">
                  <a:lumMod val="60000"/>
                </a:schemeClr>
              </a:solidFill>
              <a:round/>
            </a:ln>
            <a:effectLst/>
          </c:spPr>
          <c:marker>
            <c:symbol val="none"/>
          </c:marker>
          <c:xVal>
            <c:numLit>
              <c:formatCode>General</c:formatCode>
              <c:ptCount val="2"/>
              <c:pt idx="0">
                <c:v>3.496</c:v>
              </c:pt>
              <c:pt idx="1">
                <c:v>4.5999999999999996</c:v>
              </c:pt>
            </c:numLit>
          </c:xVal>
          <c:yVal>
            <c:numLit>
              <c:formatCode>General</c:formatCode>
              <c:ptCount val="2"/>
              <c:pt idx="0">
                <c:v>0.24</c:v>
              </c:pt>
              <c:pt idx="1">
                <c:v>0</c:v>
              </c:pt>
            </c:numLit>
          </c:yVal>
          <c:smooth val="0"/>
          <c:extLst>
            <c:ext xmlns:c16="http://schemas.microsoft.com/office/drawing/2014/chart" uri="{C3380CC4-5D6E-409C-BE32-E72D297353CC}">
              <c16:uniqueId val="{0000000E-06CC-4BAC-9E47-5D221A04A6C5}"/>
            </c:ext>
          </c:extLst>
        </c:ser>
        <c:ser>
          <c:idx val="7"/>
          <c:order val="14"/>
          <c:tx>
            <c:v>py</c:v>
          </c:tx>
          <c:spPr>
            <a:ln w="19050" cap="rnd">
              <a:solidFill>
                <a:schemeClr val="accent2">
                  <a:lumMod val="60000"/>
                </a:schemeClr>
              </a:solidFill>
              <a:round/>
            </a:ln>
            <a:effectLst/>
          </c:spPr>
          <c:marker>
            <c:symbol val="none"/>
          </c:marker>
          <c:xVal>
            <c:numLit>
              <c:formatCode>General</c:formatCode>
              <c:ptCount val="2"/>
              <c:pt idx="0">
                <c:v>5</c:v>
              </c:pt>
              <c:pt idx="1">
                <c:v>3.8</c:v>
              </c:pt>
            </c:numLit>
          </c:xVal>
          <c:yVal>
            <c:numLit>
              <c:formatCode>General</c:formatCode>
              <c:ptCount val="2"/>
              <c:pt idx="0">
                <c:v>0</c:v>
              </c:pt>
              <c:pt idx="1">
                <c:v>0.24</c:v>
              </c:pt>
            </c:numLit>
          </c:yVal>
          <c:smooth val="0"/>
          <c:extLst>
            <c:ext xmlns:c16="http://schemas.microsoft.com/office/drawing/2014/chart" uri="{C3380CC4-5D6E-409C-BE32-E72D297353CC}">
              <c16:uniqueId val="{0000000F-06CC-4BAC-9E47-5D221A04A6C5}"/>
            </c:ext>
          </c:extLst>
        </c:ser>
        <c:ser>
          <c:idx val="8"/>
          <c:order val="15"/>
          <c:tx>
            <c:v>mtt</c:v>
          </c:tx>
          <c:spPr>
            <a:ln w="19050" cap="rnd">
              <a:solidFill>
                <a:schemeClr val="accent3">
                  <a:lumMod val="60000"/>
                </a:schemeClr>
              </a:solidFill>
              <a:round/>
            </a:ln>
            <a:effectLst/>
          </c:spPr>
          <c:marker>
            <c:symbol val="none"/>
          </c:marker>
          <c:xVal>
            <c:numLit>
              <c:formatCode>General</c:formatCode>
              <c:ptCount val="2"/>
              <c:pt idx="0">
                <c:v>3.8849999999999998</c:v>
              </c:pt>
              <c:pt idx="1">
                <c:v>4.9728000000000003</c:v>
              </c:pt>
            </c:numLit>
          </c:xVal>
          <c:yVal>
            <c:numLit>
              <c:formatCode>General</c:formatCode>
              <c:ptCount val="2"/>
              <c:pt idx="0">
                <c:v>0.24</c:v>
              </c:pt>
              <c:pt idx="1">
                <c:v>0.04</c:v>
              </c:pt>
            </c:numLit>
          </c:yVal>
          <c:smooth val="0"/>
          <c:extLst>
            <c:ext xmlns:c16="http://schemas.microsoft.com/office/drawing/2014/chart" uri="{C3380CC4-5D6E-409C-BE32-E72D297353CC}">
              <c16:uniqueId val="{00000010-06CC-4BAC-9E47-5D221A04A6C5}"/>
            </c:ext>
          </c:extLst>
        </c:ser>
        <c:dLbls>
          <c:showLegendKey val="0"/>
          <c:showVal val="0"/>
          <c:showCatName val="0"/>
          <c:showSerName val="0"/>
          <c:showPercent val="0"/>
          <c:showBubbleSize val="0"/>
        </c:dLbls>
        <c:axId val="2077928640"/>
        <c:axId val="2077924832"/>
      </c:scatterChart>
      <c:valAx>
        <c:axId val="2077928640"/>
        <c:scaling>
          <c:orientation val="minMax"/>
          <c:max val="5"/>
          <c:min val="2"/>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t>DBD,</a:t>
                </a:r>
                <a:r>
                  <a:rPr lang="en-US" b="1" baseline="0"/>
                  <a:t> g/cc</a:t>
                </a:r>
                <a:endParaRPr lang="en-US" b="1"/>
              </a:p>
            </c:rich>
          </c:tx>
          <c:overlay val="0"/>
          <c:spPr>
            <a:noFill/>
            <a:ln w="25400">
              <a:noFill/>
            </a:ln>
          </c:sp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0" vert="horz"/>
          <a:lstStyle/>
          <a:p>
            <a:pPr>
              <a:defRPr sz="900" b="0" i="0" u="none" strike="noStrike" baseline="0">
                <a:solidFill>
                  <a:srgbClr val="333333"/>
                </a:solidFill>
                <a:latin typeface="Calibri"/>
                <a:ea typeface="Calibri"/>
                <a:cs typeface="Calibri"/>
              </a:defRPr>
            </a:pPr>
            <a:endParaRPr lang="en-US"/>
          </a:p>
        </c:txPr>
        <c:crossAx val="2077924832"/>
        <c:crosses val="autoZero"/>
        <c:crossBetween val="midCat"/>
      </c:valAx>
      <c:valAx>
        <c:axId val="2077924832"/>
        <c:scaling>
          <c:orientation val="minMax"/>
          <c:max val="0.25"/>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a:t>
                </a:r>
                <a:r>
                  <a:rPr lang="en-US" sz="700"/>
                  <a:t>A</a:t>
                </a:r>
                <a:r>
                  <a:rPr lang="en-US"/>
                  <a:t> %</a:t>
                </a:r>
              </a:p>
            </c:rich>
          </c:tx>
          <c:overlay val="0"/>
          <c:spPr>
            <a:noFill/>
            <a:ln w="25400">
              <a:noFill/>
            </a:ln>
          </c:sp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7928640"/>
        <c:crosses val="autoZero"/>
        <c:crossBetween val="midCat"/>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image" Target="cid:image001.png@01D8F50C.8C63E800" TargetMode="External"/><Relationship Id="rId3" Type="http://schemas.openxmlformats.org/officeDocument/2006/relationships/image" Target="../media/image2.png"/><Relationship Id="rId7" Type="http://schemas.openxmlformats.org/officeDocument/2006/relationships/image" Target="../media/image6.png"/><Relationship Id="rId2" Type="http://schemas.openxmlformats.org/officeDocument/2006/relationships/image" Target="../media/image1.png"/><Relationship Id="rId1" Type="http://schemas.openxmlformats.org/officeDocument/2006/relationships/chart" Target="../charts/chart1.xml"/><Relationship Id="rId6" Type="http://schemas.openxmlformats.org/officeDocument/2006/relationships/image" Target="../media/image5.png"/><Relationship Id="rId5" Type="http://schemas.openxmlformats.org/officeDocument/2006/relationships/image" Target="../media/image4.png"/><Relationship Id="rId4"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7</xdr:col>
      <xdr:colOff>304800</xdr:colOff>
      <xdr:row>16</xdr:row>
      <xdr:rowOff>76200</xdr:rowOff>
    </xdr:to>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257175</xdr:colOff>
      <xdr:row>9</xdr:row>
      <xdr:rowOff>76200</xdr:rowOff>
    </xdr:from>
    <xdr:to>
      <xdr:col>2</xdr:col>
      <xdr:colOff>133350</xdr:colOff>
      <xdr:row>10</xdr:row>
      <xdr:rowOff>133350</xdr:rowOff>
    </xdr:to>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866775" y="1790700"/>
          <a:ext cx="485775" cy="247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t>Felsic</a:t>
          </a:r>
        </a:p>
      </xdr:txBody>
    </xdr:sp>
    <xdr:clientData/>
  </xdr:twoCellAnchor>
  <xdr:twoCellAnchor editAs="oneCell">
    <xdr:from>
      <xdr:col>0</xdr:col>
      <xdr:colOff>0</xdr:colOff>
      <xdr:row>20</xdr:row>
      <xdr:rowOff>0</xdr:rowOff>
    </xdr:from>
    <xdr:to>
      <xdr:col>10</xdr:col>
      <xdr:colOff>161925</xdr:colOff>
      <xdr:row>47</xdr:row>
      <xdr:rowOff>9525</xdr:rowOff>
    </xdr:to>
    <xdr:pic>
      <xdr:nvPicPr>
        <xdr:cNvPr id="4" name="Picture 1">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810000"/>
          <a:ext cx="6257925" cy="5153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70</xdr:row>
      <xdr:rowOff>0</xdr:rowOff>
    </xdr:from>
    <xdr:to>
      <xdr:col>5</xdr:col>
      <xdr:colOff>476250</xdr:colOff>
      <xdr:row>83</xdr:row>
      <xdr:rowOff>95250</xdr:rowOff>
    </xdr:to>
    <xdr:pic>
      <xdr:nvPicPr>
        <xdr:cNvPr id="6" name="Picture 9">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3335000"/>
          <a:ext cx="3524250" cy="257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85</xdr:row>
      <xdr:rowOff>133350</xdr:rowOff>
    </xdr:from>
    <xdr:to>
      <xdr:col>8</xdr:col>
      <xdr:colOff>438150</xdr:colOff>
      <xdr:row>101</xdr:row>
      <xdr:rowOff>28575</xdr:rowOff>
    </xdr:to>
    <xdr:pic>
      <xdr:nvPicPr>
        <xdr:cNvPr id="7" name="Picture 6" descr="res-range-clr">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6200" y="16325850"/>
          <a:ext cx="5238750" cy="2943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50</xdr:row>
      <xdr:rowOff>123824</xdr:rowOff>
    </xdr:from>
    <xdr:to>
      <xdr:col>7</xdr:col>
      <xdr:colOff>371475</xdr:colOff>
      <xdr:row>66</xdr:row>
      <xdr:rowOff>70500</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5"/>
        <a:srcRect l="1474" t="2869" r="2435" b="2513"/>
        <a:stretch/>
      </xdr:blipFill>
      <xdr:spPr>
        <a:xfrm>
          <a:off x="152400" y="9648824"/>
          <a:ext cx="4486275" cy="2994676"/>
        </a:xfrm>
        <a:prstGeom prst="rect">
          <a:avLst/>
        </a:prstGeom>
      </xdr:spPr>
    </xdr:pic>
    <xdr:clientData/>
  </xdr:twoCellAnchor>
  <xdr:twoCellAnchor editAs="oneCell">
    <xdr:from>
      <xdr:col>0</xdr:col>
      <xdr:colOff>1</xdr:colOff>
      <xdr:row>104</xdr:row>
      <xdr:rowOff>0</xdr:rowOff>
    </xdr:from>
    <xdr:to>
      <xdr:col>12</xdr:col>
      <xdr:colOff>224297</xdr:colOff>
      <xdr:row>132</xdr:row>
      <xdr:rowOff>114300</xdr:rowOff>
    </xdr:to>
    <xdr:pic>
      <xdr:nvPicPr>
        <xdr:cNvPr id="10" name="Picture 9">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6"/>
        <a:stretch>
          <a:fillRect/>
        </a:stretch>
      </xdr:blipFill>
      <xdr:spPr>
        <a:xfrm>
          <a:off x="1" y="19812000"/>
          <a:ext cx="7539496" cy="5448300"/>
        </a:xfrm>
        <a:prstGeom prst="rect">
          <a:avLst/>
        </a:prstGeom>
      </xdr:spPr>
    </xdr:pic>
    <xdr:clientData/>
  </xdr:twoCellAnchor>
  <xdr:twoCellAnchor>
    <xdr:from>
      <xdr:col>0</xdr:col>
      <xdr:colOff>0</xdr:colOff>
      <xdr:row>135</xdr:row>
      <xdr:rowOff>28575</xdr:rowOff>
    </xdr:from>
    <xdr:to>
      <xdr:col>6</xdr:col>
      <xdr:colOff>447676</xdr:colOff>
      <xdr:row>154</xdr:row>
      <xdr:rowOff>142875</xdr:rowOff>
    </xdr:to>
    <xdr:pic>
      <xdr:nvPicPr>
        <xdr:cNvPr id="9" name="Picture 2">
          <a:extLst>
            <a:ext uri="{FF2B5EF4-FFF2-40B4-BE49-F238E27FC236}">
              <a16:creationId xmlns:a16="http://schemas.microsoft.com/office/drawing/2014/main" id="{CC439296-FF36-192B-3632-40E423247F85}"/>
            </a:ext>
          </a:extLst>
        </xdr:cNvPr>
        <xdr:cNvPicPr>
          <a:picLocks noChangeAspect="1" noChangeArrowheads="1"/>
        </xdr:cNvPicPr>
      </xdr:nvPicPr>
      <xdr:blipFill rotWithShape="1">
        <a:blip xmlns:r="http://schemas.openxmlformats.org/officeDocument/2006/relationships" r:embed="rId7" r:link="rId8">
          <a:extLst>
            <a:ext uri="{28A0092B-C50C-407E-A947-70E740481C1C}">
              <a14:useLocalDpi xmlns:a14="http://schemas.microsoft.com/office/drawing/2010/main" val="0"/>
            </a:ext>
          </a:extLst>
        </a:blip>
        <a:srcRect l="28135" t="7486" r="26448" b="17275"/>
        <a:stretch>
          <a:fillRect/>
        </a:stretch>
      </xdr:blipFill>
      <xdr:spPr bwMode="auto">
        <a:xfrm>
          <a:off x="0" y="25746075"/>
          <a:ext cx="4105276" cy="3733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c:userShapes xmlns:c="http://schemas.openxmlformats.org/drawingml/2006/chart">
  <cdr:relSizeAnchor xmlns:cdr="http://schemas.openxmlformats.org/drawingml/2006/chartDrawing">
    <cdr:from>
      <cdr:x>0.15104</cdr:x>
      <cdr:y>0.34201</cdr:y>
    </cdr:from>
    <cdr:to>
      <cdr:x>0.23646</cdr:x>
      <cdr:y>0.46701</cdr:y>
    </cdr:to>
    <cdr:sp macro="" textlink="">
      <cdr:nvSpPr>
        <cdr:cNvPr id="2" name="TextBox 1"/>
        <cdr:cNvSpPr txBox="1"/>
      </cdr:nvSpPr>
      <cdr:spPr>
        <a:xfrm xmlns:a="http://schemas.openxmlformats.org/drawingml/2006/main">
          <a:off x="690563" y="938213"/>
          <a:ext cx="39052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alk feld</a:t>
          </a:r>
        </a:p>
      </cdr:txBody>
    </cdr:sp>
  </cdr:relSizeAnchor>
  <cdr:relSizeAnchor xmlns:cdr="http://schemas.openxmlformats.org/drawingml/2006/chartDrawing">
    <cdr:from>
      <cdr:x>0.21563</cdr:x>
      <cdr:y>0.4184</cdr:y>
    </cdr:from>
    <cdr:to>
      <cdr:x>0.41563</cdr:x>
      <cdr:y>0.75174</cdr:y>
    </cdr:to>
    <cdr:sp macro="" textlink="">
      <cdr:nvSpPr>
        <cdr:cNvPr id="3" name="TextBox 2"/>
        <cdr:cNvSpPr txBox="1"/>
      </cdr:nvSpPr>
      <cdr:spPr>
        <a:xfrm xmlns:a="http://schemas.openxmlformats.org/drawingml/2006/main">
          <a:off x="985838" y="114776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a:p>
      </cdr:txBody>
    </cdr:sp>
  </cdr:relSizeAnchor>
  <cdr:relSizeAnchor xmlns:cdr="http://schemas.openxmlformats.org/drawingml/2006/chartDrawing">
    <cdr:from>
      <cdr:x>0.15104</cdr:x>
      <cdr:y>0.17535</cdr:y>
    </cdr:from>
    <cdr:to>
      <cdr:x>0.22604</cdr:x>
      <cdr:y>0.30382</cdr:y>
    </cdr:to>
    <cdr:sp macro="" textlink="">
      <cdr:nvSpPr>
        <cdr:cNvPr id="4" name="TextBox 3"/>
        <cdr:cNvSpPr txBox="1"/>
      </cdr:nvSpPr>
      <cdr:spPr>
        <a:xfrm xmlns:a="http://schemas.openxmlformats.org/drawingml/2006/main">
          <a:off x="690563" y="481013"/>
          <a:ext cx="3429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qtz</a:t>
          </a:r>
        </a:p>
      </cdr:txBody>
    </cdr:sp>
  </cdr:relSizeAnchor>
  <cdr:relSizeAnchor xmlns:cdr="http://schemas.openxmlformats.org/drawingml/2006/chartDrawing">
    <cdr:from>
      <cdr:x>0.19479</cdr:x>
      <cdr:y>0.26215</cdr:y>
    </cdr:from>
    <cdr:to>
      <cdr:x>0.33229</cdr:x>
      <cdr:y>0.34201</cdr:y>
    </cdr:to>
    <cdr:sp macro="" textlink="">
      <cdr:nvSpPr>
        <cdr:cNvPr id="5" name="TextBox 4"/>
        <cdr:cNvSpPr txBox="1"/>
      </cdr:nvSpPr>
      <cdr:spPr>
        <a:xfrm xmlns:a="http://schemas.openxmlformats.org/drawingml/2006/main">
          <a:off x="890588" y="719138"/>
          <a:ext cx="6286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carbonate</a:t>
          </a:r>
        </a:p>
      </cdr:txBody>
    </cdr:sp>
  </cdr:relSizeAnchor>
  <cdr:relSizeAnchor xmlns:cdr="http://schemas.openxmlformats.org/drawingml/2006/chartDrawing">
    <cdr:from>
      <cdr:x>0.26979</cdr:x>
      <cdr:y>0.16146</cdr:y>
    </cdr:from>
    <cdr:to>
      <cdr:x>0.43021</cdr:x>
      <cdr:y>0.27257</cdr:y>
    </cdr:to>
    <cdr:sp macro="" textlink="">
      <cdr:nvSpPr>
        <cdr:cNvPr id="6" name="TextBox 5"/>
        <cdr:cNvSpPr txBox="1"/>
      </cdr:nvSpPr>
      <cdr:spPr>
        <a:xfrm xmlns:a="http://schemas.openxmlformats.org/drawingml/2006/main">
          <a:off x="1233488" y="442913"/>
          <a:ext cx="733425"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mafic</a:t>
          </a:r>
        </a:p>
      </cdr:txBody>
    </cdr:sp>
  </cdr:relSizeAnchor>
  <cdr:relSizeAnchor xmlns:cdr="http://schemas.openxmlformats.org/drawingml/2006/chartDrawing">
    <cdr:from>
      <cdr:x>0.50938</cdr:x>
      <cdr:y>0.22743</cdr:y>
    </cdr:from>
    <cdr:to>
      <cdr:x>0.58438</cdr:x>
      <cdr:y>0.30729</cdr:y>
    </cdr:to>
    <cdr:sp macro="" textlink="">
      <cdr:nvSpPr>
        <cdr:cNvPr id="7" name="TextBox 6"/>
        <cdr:cNvSpPr txBox="1"/>
      </cdr:nvSpPr>
      <cdr:spPr>
        <a:xfrm xmlns:a="http://schemas.openxmlformats.org/drawingml/2006/main">
          <a:off x="2328863" y="623888"/>
          <a:ext cx="34290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cpy</a:t>
          </a:r>
        </a:p>
      </cdr:txBody>
    </cdr:sp>
  </cdr:relSizeAnchor>
  <cdr:relSizeAnchor xmlns:cdr="http://schemas.openxmlformats.org/drawingml/2006/chartDrawing">
    <cdr:from>
      <cdr:x>0.61354</cdr:x>
      <cdr:y>0.29688</cdr:y>
    </cdr:from>
    <cdr:to>
      <cdr:x>0.70104</cdr:x>
      <cdr:y>0.37326</cdr:y>
    </cdr:to>
    <cdr:sp macro="" textlink="">
      <cdr:nvSpPr>
        <cdr:cNvPr id="8" name="TextBox 7"/>
        <cdr:cNvSpPr txBox="1"/>
      </cdr:nvSpPr>
      <cdr:spPr>
        <a:xfrm xmlns:a="http://schemas.openxmlformats.org/drawingml/2006/main">
          <a:off x="2805113" y="814388"/>
          <a:ext cx="4000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po</a:t>
          </a:r>
        </a:p>
      </cdr:txBody>
    </cdr:sp>
  </cdr:relSizeAnchor>
  <cdr:relSizeAnchor xmlns:cdr="http://schemas.openxmlformats.org/drawingml/2006/chartDrawing">
    <cdr:from>
      <cdr:x>0.70521</cdr:x>
      <cdr:y>0.28993</cdr:y>
    </cdr:from>
    <cdr:to>
      <cdr:x>0.78021</cdr:x>
      <cdr:y>0.36632</cdr:y>
    </cdr:to>
    <cdr:sp macro="" textlink="">
      <cdr:nvSpPr>
        <cdr:cNvPr id="9" name="TextBox 8"/>
        <cdr:cNvSpPr txBox="1"/>
      </cdr:nvSpPr>
      <cdr:spPr>
        <a:xfrm xmlns:a="http://schemas.openxmlformats.org/drawingml/2006/main">
          <a:off x="3224213" y="795338"/>
          <a:ext cx="34290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py</a:t>
          </a:r>
        </a:p>
      </cdr:txBody>
    </cdr:sp>
  </cdr:relSizeAnchor>
  <cdr:relSizeAnchor xmlns:cdr="http://schemas.openxmlformats.org/drawingml/2006/chartDrawing">
    <cdr:from>
      <cdr:x>0.78229</cdr:x>
      <cdr:y>0.33854</cdr:y>
    </cdr:from>
    <cdr:to>
      <cdr:x>0.95521</cdr:x>
      <cdr:y>0.48438</cdr:y>
    </cdr:to>
    <cdr:sp macro="" textlink="">
      <cdr:nvSpPr>
        <cdr:cNvPr id="10" name="TextBox 9"/>
        <cdr:cNvSpPr txBox="1"/>
      </cdr:nvSpPr>
      <cdr:spPr>
        <a:xfrm xmlns:a="http://schemas.openxmlformats.org/drawingml/2006/main">
          <a:off x="3576637" y="928688"/>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mtt</a:t>
          </a:r>
        </a:p>
      </cdr:txBody>
    </cdr:sp>
  </cdr:relSizeAnchor>
  <cdr:relSizeAnchor xmlns:cdr="http://schemas.openxmlformats.org/drawingml/2006/chartDrawing">
    <cdr:from>
      <cdr:x>0.31875</cdr:x>
      <cdr:y>0.30903</cdr:y>
    </cdr:from>
    <cdr:to>
      <cdr:x>0.44167</cdr:x>
      <cdr:y>0.38889</cdr:y>
    </cdr:to>
    <cdr:sp macro="" textlink="">
      <cdr:nvSpPr>
        <cdr:cNvPr id="11" name="TextBox 10"/>
        <cdr:cNvSpPr txBox="1"/>
      </cdr:nvSpPr>
      <cdr:spPr>
        <a:xfrm xmlns:a="http://schemas.openxmlformats.org/drawingml/2006/main">
          <a:off x="1457324" y="847725"/>
          <a:ext cx="561975" cy="219075"/>
        </a:xfrm>
        <a:prstGeom xmlns:a="http://schemas.openxmlformats.org/drawingml/2006/main" prst="rect">
          <a:avLst/>
        </a:prstGeom>
        <a:ln xmlns:a="http://schemas.openxmlformats.org/drawingml/2006/main">
          <a:solidFill>
            <a:schemeClr val="lt1">
              <a:shade val="50000"/>
            </a:schemeClr>
          </a:solidFill>
        </a:ln>
      </cdr:spPr>
      <cdr:txBody>
        <a:bodyPr xmlns:a="http://schemas.openxmlformats.org/drawingml/2006/main" vertOverflow="clip" wrap="square" rtlCol="0"/>
        <a:lstStyle xmlns:a="http://schemas.openxmlformats.org/drawingml/2006/main"/>
        <a:p xmlns:a="http://schemas.openxmlformats.org/drawingml/2006/main">
          <a:r>
            <a:rPr lang="en-US" sz="1000" b="1"/>
            <a:t>Mafic</a:t>
          </a:r>
        </a:p>
      </cdr:txBody>
    </cdr:sp>
  </cdr:relSizeAnchor>
  <cdr:relSizeAnchor xmlns:cdr="http://schemas.openxmlformats.org/drawingml/2006/chartDrawing">
    <cdr:from>
      <cdr:x>0.15104</cdr:x>
      <cdr:y>0.34201</cdr:y>
    </cdr:from>
    <cdr:to>
      <cdr:x>0.23646</cdr:x>
      <cdr:y>0.46701</cdr:y>
    </cdr:to>
    <cdr:sp macro="" textlink="">
      <cdr:nvSpPr>
        <cdr:cNvPr id="12" name="TextBox 1"/>
        <cdr:cNvSpPr txBox="1"/>
      </cdr:nvSpPr>
      <cdr:spPr>
        <a:xfrm xmlns:a="http://schemas.openxmlformats.org/drawingml/2006/main">
          <a:off x="690563" y="938213"/>
          <a:ext cx="39052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alk feld</a:t>
          </a:r>
        </a:p>
      </cdr:txBody>
    </cdr:sp>
  </cdr:relSizeAnchor>
  <cdr:relSizeAnchor xmlns:cdr="http://schemas.openxmlformats.org/drawingml/2006/chartDrawing">
    <cdr:from>
      <cdr:x>0.21563</cdr:x>
      <cdr:y>0.4184</cdr:y>
    </cdr:from>
    <cdr:to>
      <cdr:x>0.41563</cdr:x>
      <cdr:y>0.75174</cdr:y>
    </cdr:to>
    <cdr:sp macro="" textlink="">
      <cdr:nvSpPr>
        <cdr:cNvPr id="13" name="TextBox 2"/>
        <cdr:cNvSpPr txBox="1"/>
      </cdr:nvSpPr>
      <cdr:spPr>
        <a:xfrm xmlns:a="http://schemas.openxmlformats.org/drawingml/2006/main">
          <a:off x="985838" y="114776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a:p>
      </cdr:txBody>
    </cdr:sp>
  </cdr:relSizeAnchor>
  <cdr:relSizeAnchor xmlns:cdr="http://schemas.openxmlformats.org/drawingml/2006/chartDrawing">
    <cdr:from>
      <cdr:x>0.15104</cdr:x>
      <cdr:y>0.17535</cdr:y>
    </cdr:from>
    <cdr:to>
      <cdr:x>0.22604</cdr:x>
      <cdr:y>0.30382</cdr:y>
    </cdr:to>
    <cdr:sp macro="" textlink="">
      <cdr:nvSpPr>
        <cdr:cNvPr id="14" name="TextBox 3"/>
        <cdr:cNvSpPr txBox="1"/>
      </cdr:nvSpPr>
      <cdr:spPr>
        <a:xfrm xmlns:a="http://schemas.openxmlformats.org/drawingml/2006/main">
          <a:off x="690563" y="481013"/>
          <a:ext cx="3429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qtz</a:t>
          </a:r>
        </a:p>
      </cdr:txBody>
    </cdr:sp>
  </cdr:relSizeAnchor>
  <cdr:relSizeAnchor xmlns:cdr="http://schemas.openxmlformats.org/drawingml/2006/chartDrawing">
    <cdr:from>
      <cdr:x>0.19479</cdr:x>
      <cdr:y>0.26215</cdr:y>
    </cdr:from>
    <cdr:to>
      <cdr:x>0.33229</cdr:x>
      <cdr:y>0.34201</cdr:y>
    </cdr:to>
    <cdr:sp macro="" textlink="">
      <cdr:nvSpPr>
        <cdr:cNvPr id="15" name="TextBox 4"/>
        <cdr:cNvSpPr txBox="1"/>
      </cdr:nvSpPr>
      <cdr:spPr>
        <a:xfrm xmlns:a="http://schemas.openxmlformats.org/drawingml/2006/main">
          <a:off x="890588" y="719138"/>
          <a:ext cx="6286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carbonate</a:t>
          </a:r>
        </a:p>
      </cdr:txBody>
    </cdr:sp>
  </cdr:relSizeAnchor>
  <cdr:relSizeAnchor xmlns:cdr="http://schemas.openxmlformats.org/drawingml/2006/chartDrawing">
    <cdr:from>
      <cdr:x>0.26979</cdr:x>
      <cdr:y>0.16146</cdr:y>
    </cdr:from>
    <cdr:to>
      <cdr:x>0.43021</cdr:x>
      <cdr:y>0.27257</cdr:y>
    </cdr:to>
    <cdr:sp macro="" textlink="">
      <cdr:nvSpPr>
        <cdr:cNvPr id="16" name="TextBox 5"/>
        <cdr:cNvSpPr txBox="1"/>
      </cdr:nvSpPr>
      <cdr:spPr>
        <a:xfrm xmlns:a="http://schemas.openxmlformats.org/drawingml/2006/main">
          <a:off x="1233488" y="442913"/>
          <a:ext cx="733425"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mafic</a:t>
          </a:r>
        </a:p>
      </cdr:txBody>
    </cdr:sp>
  </cdr:relSizeAnchor>
  <cdr:relSizeAnchor xmlns:cdr="http://schemas.openxmlformats.org/drawingml/2006/chartDrawing">
    <cdr:from>
      <cdr:x>0.50938</cdr:x>
      <cdr:y>0.22743</cdr:y>
    </cdr:from>
    <cdr:to>
      <cdr:x>0.58438</cdr:x>
      <cdr:y>0.30729</cdr:y>
    </cdr:to>
    <cdr:sp macro="" textlink="">
      <cdr:nvSpPr>
        <cdr:cNvPr id="17" name="TextBox 6"/>
        <cdr:cNvSpPr txBox="1"/>
      </cdr:nvSpPr>
      <cdr:spPr>
        <a:xfrm xmlns:a="http://schemas.openxmlformats.org/drawingml/2006/main">
          <a:off x="2328863" y="623888"/>
          <a:ext cx="34290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cpy</a:t>
          </a:r>
        </a:p>
      </cdr:txBody>
    </cdr:sp>
  </cdr:relSizeAnchor>
  <cdr:relSizeAnchor xmlns:cdr="http://schemas.openxmlformats.org/drawingml/2006/chartDrawing">
    <cdr:from>
      <cdr:x>0.61354</cdr:x>
      <cdr:y>0.29688</cdr:y>
    </cdr:from>
    <cdr:to>
      <cdr:x>0.70104</cdr:x>
      <cdr:y>0.37326</cdr:y>
    </cdr:to>
    <cdr:sp macro="" textlink="">
      <cdr:nvSpPr>
        <cdr:cNvPr id="18" name="TextBox 7"/>
        <cdr:cNvSpPr txBox="1"/>
      </cdr:nvSpPr>
      <cdr:spPr>
        <a:xfrm xmlns:a="http://schemas.openxmlformats.org/drawingml/2006/main">
          <a:off x="2805113" y="814388"/>
          <a:ext cx="4000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po</a:t>
          </a:r>
        </a:p>
      </cdr:txBody>
    </cdr:sp>
  </cdr:relSizeAnchor>
  <cdr:relSizeAnchor xmlns:cdr="http://schemas.openxmlformats.org/drawingml/2006/chartDrawing">
    <cdr:from>
      <cdr:x>0.70521</cdr:x>
      <cdr:y>0.28993</cdr:y>
    </cdr:from>
    <cdr:to>
      <cdr:x>0.78021</cdr:x>
      <cdr:y>0.36632</cdr:y>
    </cdr:to>
    <cdr:sp macro="" textlink="">
      <cdr:nvSpPr>
        <cdr:cNvPr id="19" name="TextBox 8"/>
        <cdr:cNvSpPr txBox="1"/>
      </cdr:nvSpPr>
      <cdr:spPr>
        <a:xfrm xmlns:a="http://schemas.openxmlformats.org/drawingml/2006/main">
          <a:off x="3224213" y="795338"/>
          <a:ext cx="34290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py</a:t>
          </a:r>
        </a:p>
      </cdr:txBody>
    </cdr:sp>
  </cdr:relSizeAnchor>
  <cdr:relSizeAnchor xmlns:cdr="http://schemas.openxmlformats.org/drawingml/2006/chartDrawing">
    <cdr:from>
      <cdr:x>0.78229</cdr:x>
      <cdr:y>0.33854</cdr:y>
    </cdr:from>
    <cdr:to>
      <cdr:x>0.95521</cdr:x>
      <cdr:y>0.48438</cdr:y>
    </cdr:to>
    <cdr:sp macro="" textlink="">
      <cdr:nvSpPr>
        <cdr:cNvPr id="20" name="TextBox 9"/>
        <cdr:cNvSpPr txBox="1"/>
      </cdr:nvSpPr>
      <cdr:spPr>
        <a:xfrm xmlns:a="http://schemas.openxmlformats.org/drawingml/2006/main">
          <a:off x="3576637" y="928688"/>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mtt</a:t>
          </a:r>
        </a:p>
      </cdr:txBody>
    </cdr:sp>
  </cdr:relSizeAnchor>
  <cdr:relSizeAnchor xmlns:cdr="http://schemas.openxmlformats.org/drawingml/2006/chartDrawing">
    <cdr:from>
      <cdr:x>0.31875</cdr:x>
      <cdr:y>0.30903</cdr:y>
    </cdr:from>
    <cdr:to>
      <cdr:x>0.44167</cdr:x>
      <cdr:y>0.38889</cdr:y>
    </cdr:to>
    <cdr:sp macro="" textlink="">
      <cdr:nvSpPr>
        <cdr:cNvPr id="21" name="TextBox 10"/>
        <cdr:cNvSpPr txBox="1"/>
      </cdr:nvSpPr>
      <cdr:spPr>
        <a:xfrm xmlns:a="http://schemas.openxmlformats.org/drawingml/2006/main">
          <a:off x="1457324" y="847725"/>
          <a:ext cx="561975" cy="219075"/>
        </a:xfrm>
        <a:prstGeom xmlns:a="http://schemas.openxmlformats.org/drawingml/2006/main" prst="rect">
          <a:avLst/>
        </a:prstGeom>
        <a:ln xmlns:a="http://schemas.openxmlformats.org/drawingml/2006/main">
          <a:solidFill>
            <a:schemeClr val="lt1">
              <a:shade val="50000"/>
            </a:schemeClr>
          </a:solidFill>
        </a:ln>
      </cdr:spPr>
      <cdr:txBody>
        <a:bodyPr xmlns:a="http://schemas.openxmlformats.org/drawingml/2006/main" vertOverflow="clip" wrap="square" rtlCol="0"/>
        <a:lstStyle xmlns:a="http://schemas.openxmlformats.org/drawingml/2006/main"/>
        <a:p xmlns:a="http://schemas.openxmlformats.org/drawingml/2006/main">
          <a:r>
            <a:rPr lang="en-US" sz="1000" b="1"/>
            <a:t>Mafic</a:t>
          </a:r>
        </a:p>
      </cdr:txBody>
    </cdr:sp>
  </cdr:relSizeAnchor>
</c:userShape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FMG J_1" connectionId="1" xr16:uid="{00000000-0016-0000-0400-000000000000}"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10"/>
  <sheetViews>
    <sheetView zoomScale="64" zoomScaleNormal="64" workbookViewId="0">
      <selection activeCell="L20" sqref="L20"/>
    </sheetView>
  </sheetViews>
  <sheetFormatPr defaultRowHeight="15" x14ac:dyDescent="0.25"/>
  <cols>
    <col min="1" max="1" width="15.7109375" style="10" customWidth="1"/>
    <col min="2" max="2" width="17.28515625" style="10" bestFit="1" customWidth="1"/>
    <col min="3" max="5" width="15.7109375" style="10" customWidth="1"/>
    <col min="6" max="6" width="41.28515625" style="10" customWidth="1"/>
    <col min="7" max="7" width="24.7109375" style="10" bestFit="1" customWidth="1"/>
    <col min="8" max="8" width="25.28515625" style="10" bestFit="1" customWidth="1"/>
    <col min="9" max="9" width="18" style="10" bestFit="1" customWidth="1"/>
    <col min="10" max="10" width="19.5703125" style="10" bestFit="1" customWidth="1"/>
    <col min="11" max="11" width="15.7109375" style="10" customWidth="1"/>
    <col min="12" max="12" width="17.28515625" style="10" bestFit="1" customWidth="1"/>
    <col min="13" max="13" width="21.42578125" style="10" bestFit="1" customWidth="1"/>
    <col min="14" max="14" width="20.42578125" style="10" bestFit="1" customWidth="1"/>
    <col min="15" max="15" width="15.7109375" style="10" customWidth="1"/>
    <col min="16" max="16" width="24.140625" style="10" bestFit="1" customWidth="1"/>
    <col min="17" max="17" width="25.28515625" customWidth="1"/>
    <col min="18" max="18" width="22.42578125" customWidth="1"/>
    <col min="19" max="19" width="23.7109375" customWidth="1"/>
  </cols>
  <sheetData>
    <row r="1" spans="1:19" ht="19.5" thickBot="1" x14ac:dyDescent="0.3">
      <c r="A1" s="243" t="s">
        <v>0</v>
      </c>
      <c r="B1" s="244"/>
      <c r="C1" s="244"/>
      <c r="D1" s="244"/>
      <c r="E1" s="245"/>
      <c r="F1" s="214" t="s">
        <v>159</v>
      </c>
      <c r="G1" s="246" t="s">
        <v>54</v>
      </c>
      <c r="H1" s="247"/>
      <c r="I1" s="248" t="s">
        <v>86</v>
      </c>
      <c r="J1" s="249"/>
      <c r="K1" s="250"/>
      <c r="L1" s="241" t="s">
        <v>105</v>
      </c>
      <c r="M1" s="242"/>
      <c r="N1" s="251" t="s">
        <v>21</v>
      </c>
      <c r="O1" s="252"/>
      <c r="P1" s="253"/>
      <c r="Q1" s="238" t="s">
        <v>152</v>
      </c>
      <c r="R1" s="239"/>
      <c r="S1" s="240"/>
    </row>
    <row r="2" spans="1:19" ht="15.75" x14ac:dyDescent="0.25">
      <c r="A2" s="20" t="s">
        <v>109</v>
      </c>
      <c r="B2" s="68" t="s">
        <v>80</v>
      </c>
      <c r="C2" s="59" t="s">
        <v>76</v>
      </c>
      <c r="D2" s="60" t="s">
        <v>46</v>
      </c>
      <c r="E2" s="61" t="s">
        <v>47</v>
      </c>
      <c r="F2" s="215" t="s">
        <v>154</v>
      </c>
      <c r="G2" s="206" t="s">
        <v>1</v>
      </c>
      <c r="H2" s="29" t="s">
        <v>108</v>
      </c>
      <c r="I2" s="31" t="s">
        <v>5</v>
      </c>
      <c r="J2" s="24" t="s">
        <v>6</v>
      </c>
      <c r="K2" s="32" t="s">
        <v>58</v>
      </c>
      <c r="L2" s="35" t="s">
        <v>85</v>
      </c>
      <c r="M2" s="36" t="s">
        <v>106</v>
      </c>
      <c r="N2" s="41" t="s">
        <v>83</v>
      </c>
      <c r="O2" s="25" t="s">
        <v>84</v>
      </c>
      <c r="P2" s="124" t="s">
        <v>62</v>
      </c>
      <c r="Q2" s="135" t="s">
        <v>148</v>
      </c>
      <c r="R2" s="136" t="s">
        <v>149</v>
      </c>
      <c r="S2" s="137" t="s">
        <v>151</v>
      </c>
    </row>
    <row r="3" spans="1:19" ht="16.5" thickBot="1" x14ac:dyDescent="0.3">
      <c r="A3" s="14"/>
      <c r="B3" s="65"/>
      <c r="C3" s="14"/>
      <c r="D3" s="15" t="s">
        <v>92</v>
      </c>
      <c r="E3" s="27" t="s">
        <v>92</v>
      </c>
      <c r="F3" s="216"/>
      <c r="G3" s="213" t="s">
        <v>89</v>
      </c>
      <c r="H3" s="30"/>
      <c r="I3" s="33" t="s">
        <v>75</v>
      </c>
      <c r="J3" s="16" t="s">
        <v>7</v>
      </c>
      <c r="K3" s="34" t="s">
        <v>75</v>
      </c>
      <c r="L3" s="37" t="s">
        <v>44</v>
      </c>
      <c r="M3" s="38" t="s">
        <v>107</v>
      </c>
      <c r="N3" s="42" t="s">
        <v>111</v>
      </c>
      <c r="O3" s="17" t="s">
        <v>3</v>
      </c>
      <c r="P3" s="128" t="s">
        <v>4</v>
      </c>
      <c r="Q3" s="138" t="s">
        <v>7</v>
      </c>
      <c r="R3" s="139" t="s">
        <v>150</v>
      </c>
      <c r="S3" s="140" t="s">
        <v>150</v>
      </c>
    </row>
    <row r="4" spans="1:19" x14ac:dyDescent="0.25">
      <c r="A4" s="53" t="s">
        <v>596</v>
      </c>
      <c r="B4" s="55">
        <v>275267</v>
      </c>
      <c r="C4" s="53" t="s">
        <v>176</v>
      </c>
      <c r="D4" s="82">
        <v>1309.6600000000001</v>
      </c>
      <c r="E4" s="145">
        <v>1309.8599999999999</v>
      </c>
      <c r="F4" s="217" t="s">
        <v>180</v>
      </c>
      <c r="G4" s="146">
        <v>0.61376497797956286</v>
      </c>
      <c r="H4" s="121"/>
      <c r="I4" s="95">
        <v>3.0286866477563992</v>
      </c>
      <c r="J4" s="79">
        <v>1.6404087351765768E-3</v>
      </c>
      <c r="K4" s="91">
        <v>3.0336630951973436</v>
      </c>
      <c r="L4" s="57">
        <v>5970</v>
      </c>
      <c r="M4" s="202">
        <v>18081.259287105702</v>
      </c>
      <c r="N4" s="112">
        <v>7177.8085802458118</v>
      </c>
      <c r="O4" s="107">
        <v>1.2686666666666666</v>
      </c>
      <c r="P4" s="125">
        <v>0</v>
      </c>
      <c r="Q4" s="181">
        <v>-0.3</v>
      </c>
      <c r="R4" s="182">
        <v>4.9013999999999998</v>
      </c>
      <c r="S4" s="183">
        <v>-1.5</v>
      </c>
    </row>
    <row r="5" spans="1:19" x14ac:dyDescent="0.25">
      <c r="A5" s="18" t="s">
        <v>597</v>
      </c>
      <c r="B5" s="28">
        <v>275268</v>
      </c>
      <c r="C5" s="18" t="s">
        <v>176</v>
      </c>
      <c r="D5" s="83">
        <v>1321.97</v>
      </c>
      <c r="E5" s="141">
        <v>1322.15</v>
      </c>
      <c r="F5" s="218" t="s">
        <v>182</v>
      </c>
      <c r="G5" s="143">
        <v>0.11755555850698718</v>
      </c>
      <c r="H5" s="122"/>
      <c r="I5" s="96">
        <v>2.7187094400367942</v>
      </c>
      <c r="J5" s="74">
        <v>1.8013874516117714E-3</v>
      </c>
      <c r="K5" s="92">
        <v>2.7236157272308401</v>
      </c>
      <c r="L5" s="39">
        <v>5500</v>
      </c>
      <c r="M5" s="87">
        <v>14952.901920202368</v>
      </c>
      <c r="N5" s="115">
        <v>108073.73997889429</v>
      </c>
      <c r="O5" s="108">
        <v>4.4660000000000002</v>
      </c>
      <c r="P5" s="126">
        <v>0</v>
      </c>
      <c r="Q5" s="184">
        <v>2.8531200000000001</v>
      </c>
      <c r="R5" s="185">
        <v>-0.9</v>
      </c>
      <c r="S5" s="186">
        <v>13.784879999999999</v>
      </c>
    </row>
    <row r="6" spans="1:19" x14ac:dyDescent="0.25">
      <c r="A6" s="18" t="s">
        <v>598</v>
      </c>
      <c r="B6" s="28">
        <v>275269</v>
      </c>
      <c r="C6" s="18" t="s">
        <v>176</v>
      </c>
      <c r="D6" s="83">
        <v>1325.57</v>
      </c>
      <c r="E6" s="141">
        <v>1325.77</v>
      </c>
      <c r="F6" s="218" t="s">
        <v>182</v>
      </c>
      <c r="G6" s="143">
        <v>0.20007440152018358</v>
      </c>
      <c r="H6" s="122"/>
      <c r="I6" s="96">
        <v>2.7234874135349063</v>
      </c>
      <c r="J6" s="74">
        <v>1.2122940882836474E-3</v>
      </c>
      <c r="K6" s="92">
        <v>2.7267930886762812</v>
      </c>
      <c r="L6" s="39">
        <v>5660</v>
      </c>
      <c r="M6" s="87">
        <v>15414.938760607569</v>
      </c>
      <c r="N6" s="115">
        <v>99890.238577034484</v>
      </c>
      <c r="O6" s="108">
        <v>7.280666666666666</v>
      </c>
      <c r="P6" s="126">
        <v>0</v>
      </c>
      <c r="Q6" s="184">
        <v>0.91508999999999996</v>
      </c>
      <c r="R6" s="185">
        <v>-0.9</v>
      </c>
      <c r="S6" s="186">
        <v>15.36148</v>
      </c>
    </row>
    <row r="7" spans="1:19" x14ac:dyDescent="0.25">
      <c r="A7" s="18" t="s">
        <v>599</v>
      </c>
      <c r="B7" s="28">
        <v>275270</v>
      </c>
      <c r="C7" s="18" t="s">
        <v>176</v>
      </c>
      <c r="D7" s="83">
        <v>1327.7</v>
      </c>
      <c r="E7" s="141">
        <v>1327.9</v>
      </c>
      <c r="F7" s="218" t="s">
        <v>182</v>
      </c>
      <c r="G7" s="143">
        <v>6.3227317666165774</v>
      </c>
      <c r="H7" s="122"/>
      <c r="I7" s="96">
        <v>2.7070020417344356</v>
      </c>
      <c r="J7" s="74">
        <v>1.5226494099735421E-3</v>
      </c>
      <c r="K7" s="92">
        <v>2.7111301424461924</v>
      </c>
      <c r="L7" s="39">
        <v>5610</v>
      </c>
      <c r="M7" s="87">
        <v>15186.281454130183</v>
      </c>
      <c r="N7" s="115">
        <v>19819.334081223453</v>
      </c>
      <c r="O7" s="108">
        <v>2.3273333333333333</v>
      </c>
      <c r="P7" s="126">
        <v>0</v>
      </c>
      <c r="Q7" s="184">
        <v>3.6237200000000001</v>
      </c>
      <c r="R7" s="185">
        <v>3.4555199999999999</v>
      </c>
      <c r="S7" s="186">
        <v>9.8924800000000008</v>
      </c>
    </row>
    <row r="8" spans="1:19" x14ac:dyDescent="0.25">
      <c r="A8" s="18" t="s">
        <v>600</v>
      </c>
      <c r="B8" s="28">
        <v>275271</v>
      </c>
      <c r="C8" s="18" t="s">
        <v>176</v>
      </c>
      <c r="D8" s="83">
        <v>1339.76</v>
      </c>
      <c r="E8" s="141">
        <v>1339.96</v>
      </c>
      <c r="F8" s="218" t="s">
        <v>182</v>
      </c>
      <c r="G8" s="143">
        <v>0.20025132477619173</v>
      </c>
      <c r="H8" s="122"/>
      <c r="I8" s="96">
        <v>2.8358963685564427</v>
      </c>
      <c r="J8" s="74">
        <v>8.3519861022951232E-4</v>
      </c>
      <c r="K8" s="92">
        <v>2.8382668851143502</v>
      </c>
      <c r="L8" s="39">
        <v>5390</v>
      </c>
      <c r="M8" s="87">
        <v>15285.481426519225</v>
      </c>
      <c r="N8" s="115">
        <v>3781.3824473543714</v>
      </c>
      <c r="O8" s="108">
        <v>0.99666666666666659</v>
      </c>
      <c r="P8" s="126">
        <v>0</v>
      </c>
      <c r="Q8" s="184">
        <v>3.3414100000000002</v>
      </c>
      <c r="R8" s="185">
        <v>6.96835</v>
      </c>
      <c r="S8" s="186">
        <v>-1.5</v>
      </c>
    </row>
    <row r="9" spans="1:19" x14ac:dyDescent="0.25">
      <c r="A9" s="18" t="s">
        <v>601</v>
      </c>
      <c r="B9" s="28">
        <v>275272</v>
      </c>
      <c r="C9" s="18" t="s">
        <v>176</v>
      </c>
      <c r="D9" s="83">
        <v>1344.12</v>
      </c>
      <c r="E9" s="141">
        <v>1344.32</v>
      </c>
      <c r="F9" s="218" t="s">
        <v>182</v>
      </c>
      <c r="G9" s="143">
        <v>4.7159584105368708</v>
      </c>
      <c r="H9" s="122"/>
      <c r="I9" s="96">
        <v>2.7543740429441588</v>
      </c>
      <c r="J9" s="74">
        <v>1.0548882158779704E-3</v>
      </c>
      <c r="K9" s="92">
        <v>2.7572826679384113</v>
      </c>
      <c r="L9" s="39">
        <v>5670</v>
      </c>
      <c r="M9" s="87">
        <v>15617.30082349338</v>
      </c>
      <c r="N9" s="115">
        <v>7830.2213820812303</v>
      </c>
      <c r="O9" s="108">
        <v>2.4209999999999998</v>
      </c>
      <c r="P9" s="126">
        <v>0</v>
      </c>
      <c r="Q9" s="184">
        <v>1.9786900000000001</v>
      </c>
      <c r="R9" s="185">
        <v>2.9394100000000001</v>
      </c>
      <c r="S9" s="186">
        <v>11.772040000000001</v>
      </c>
    </row>
    <row r="10" spans="1:19" x14ac:dyDescent="0.25">
      <c r="A10" s="18" t="s">
        <v>602</v>
      </c>
      <c r="B10" s="28">
        <v>275273</v>
      </c>
      <c r="C10" s="18" t="s">
        <v>176</v>
      </c>
      <c r="D10" s="83">
        <v>1350.39</v>
      </c>
      <c r="E10" s="141">
        <v>1350.59</v>
      </c>
      <c r="F10" s="218" t="s">
        <v>182</v>
      </c>
      <c r="G10" s="143">
        <v>0.18600514712401789</v>
      </c>
      <c r="H10" s="122"/>
      <c r="I10" s="96">
        <v>2.7395290735040421</v>
      </c>
      <c r="J10" s="74">
        <v>1.0486080573692085E-3</v>
      </c>
      <c r="K10" s="92">
        <v>2.7424047812542334</v>
      </c>
      <c r="L10" s="39">
        <v>5450</v>
      </c>
      <c r="M10" s="87">
        <v>14930.433450597029</v>
      </c>
      <c r="N10" s="115">
        <v>14813.872779021758</v>
      </c>
      <c r="O10" s="108">
        <v>1.7353333333333334</v>
      </c>
      <c r="P10" s="126">
        <v>0</v>
      </c>
      <c r="Q10" s="184">
        <v>3.0325500000000001</v>
      </c>
      <c r="R10" s="185">
        <v>10.218220000000001</v>
      </c>
      <c r="S10" s="186">
        <v>-1.5</v>
      </c>
    </row>
    <row r="11" spans="1:19" x14ac:dyDescent="0.25">
      <c r="A11" s="18" t="s">
        <v>603</v>
      </c>
      <c r="B11" s="28">
        <v>275274</v>
      </c>
      <c r="C11" s="18" t="s">
        <v>176</v>
      </c>
      <c r="D11" s="83">
        <v>1358.19</v>
      </c>
      <c r="E11" s="141">
        <v>1358.39</v>
      </c>
      <c r="F11" s="218" t="s">
        <v>182</v>
      </c>
      <c r="G11" s="143">
        <v>0.27249821115811856</v>
      </c>
      <c r="H11" s="122"/>
      <c r="I11" s="96">
        <v>2.7206337445746889</v>
      </c>
      <c r="J11" s="74">
        <v>1.7771094631082169E-3</v>
      </c>
      <c r="K11" s="92">
        <v>2.7254772159265976</v>
      </c>
      <c r="L11" s="39">
        <v>5250</v>
      </c>
      <c r="M11" s="87">
        <v>14283.327159017117</v>
      </c>
      <c r="N11" s="115">
        <v>4077.6754697923134</v>
      </c>
      <c r="O11" s="108">
        <v>2.9863333333333331</v>
      </c>
      <c r="P11" s="126">
        <v>0</v>
      </c>
      <c r="Q11" s="184">
        <v>3.6405699999999999</v>
      </c>
      <c r="R11" s="185">
        <v>-0.9</v>
      </c>
      <c r="S11" s="186">
        <v>9.1141199999999998</v>
      </c>
    </row>
    <row r="12" spans="1:19" x14ac:dyDescent="0.25">
      <c r="A12" s="18" t="s">
        <v>604</v>
      </c>
      <c r="B12" s="28">
        <v>275275</v>
      </c>
      <c r="C12" s="18" t="s">
        <v>176</v>
      </c>
      <c r="D12" s="83">
        <v>1363.88</v>
      </c>
      <c r="E12" s="141">
        <v>1364.08</v>
      </c>
      <c r="F12" s="218" t="s">
        <v>182</v>
      </c>
      <c r="G12" s="143">
        <v>0.19536418820359328</v>
      </c>
      <c r="H12" s="122"/>
      <c r="I12" s="96">
        <v>2.8046688102893884</v>
      </c>
      <c r="J12" s="74">
        <v>1.3538669825692701E-3</v>
      </c>
      <c r="K12" s="92">
        <v>2.8084711065921035</v>
      </c>
      <c r="L12" s="39">
        <v>5570</v>
      </c>
      <c r="M12" s="87">
        <v>15622.005273311894</v>
      </c>
      <c r="N12" s="115">
        <v>43167.904024585143</v>
      </c>
      <c r="O12" s="108">
        <v>4.9803333333333333</v>
      </c>
      <c r="P12" s="126">
        <v>0</v>
      </c>
      <c r="Q12" s="184">
        <v>0.88431000000000004</v>
      </c>
      <c r="R12" s="185">
        <v>-0.9</v>
      </c>
      <c r="S12" s="186">
        <v>7.9883600000000001</v>
      </c>
    </row>
    <row r="13" spans="1:19" x14ac:dyDescent="0.25">
      <c r="A13" s="18" t="s">
        <v>605</v>
      </c>
      <c r="B13" s="28">
        <v>275276</v>
      </c>
      <c r="C13" s="18" t="s">
        <v>176</v>
      </c>
      <c r="D13" s="83">
        <v>1369.72</v>
      </c>
      <c r="E13" s="141">
        <v>1369.9</v>
      </c>
      <c r="F13" s="218" t="s">
        <v>183</v>
      </c>
      <c r="G13" s="143">
        <v>0.39226990535949186</v>
      </c>
      <c r="H13" s="122"/>
      <c r="I13" s="96">
        <v>2.7430234292663154</v>
      </c>
      <c r="J13" s="74">
        <v>7.2963113092851099E-4</v>
      </c>
      <c r="K13" s="92">
        <v>2.7450262858997245</v>
      </c>
      <c r="L13" s="39">
        <v>5760</v>
      </c>
      <c r="M13" s="87">
        <v>15799.814952573977</v>
      </c>
      <c r="N13" s="115">
        <v>25308.931100793347</v>
      </c>
      <c r="O13" s="108">
        <v>4.8356666666666666</v>
      </c>
      <c r="P13" s="126">
        <v>0</v>
      </c>
      <c r="Q13" s="184">
        <v>-0.3</v>
      </c>
      <c r="R13" s="185">
        <v>-0.9</v>
      </c>
      <c r="S13" s="186">
        <v>24.728719999999999</v>
      </c>
    </row>
    <row r="14" spans="1:19" x14ac:dyDescent="0.25">
      <c r="A14" s="18" t="s">
        <v>606</v>
      </c>
      <c r="B14" s="28">
        <v>275277</v>
      </c>
      <c r="C14" s="18" t="s">
        <v>176</v>
      </c>
      <c r="D14" s="83">
        <v>1379.6</v>
      </c>
      <c r="E14" s="141">
        <v>1379.8</v>
      </c>
      <c r="F14" s="218" t="s">
        <v>180</v>
      </c>
      <c r="G14" s="143">
        <v>0.85796821084036623</v>
      </c>
      <c r="H14" s="122"/>
      <c r="I14" s="96">
        <v>3.0048447742298494</v>
      </c>
      <c r="J14" s="74">
        <v>8.4400056266707387E-4</v>
      </c>
      <c r="K14" s="92">
        <v>3.0073830071800645</v>
      </c>
      <c r="L14" s="39">
        <v>5800</v>
      </c>
      <c r="M14" s="87">
        <v>17428.099690533127</v>
      </c>
      <c r="N14" s="115">
        <v>12012.740830377899</v>
      </c>
      <c r="O14" s="108">
        <v>10.494666666666667</v>
      </c>
      <c r="P14" s="126">
        <v>0</v>
      </c>
      <c r="Q14" s="184">
        <v>1.3401799999999999</v>
      </c>
      <c r="R14" s="185">
        <v>-0.9</v>
      </c>
      <c r="S14" s="186">
        <v>-1.5</v>
      </c>
    </row>
    <row r="15" spans="1:19" x14ac:dyDescent="0.25">
      <c r="A15" s="18" t="s">
        <v>607</v>
      </c>
      <c r="B15" s="28">
        <v>275278</v>
      </c>
      <c r="C15" s="18" t="s">
        <v>176</v>
      </c>
      <c r="D15" s="83">
        <v>1390.85</v>
      </c>
      <c r="E15" s="141">
        <v>1391</v>
      </c>
      <c r="F15" s="218" t="s">
        <v>180</v>
      </c>
      <c r="G15" s="143">
        <v>0.83412629835957874</v>
      </c>
      <c r="H15" s="122"/>
      <c r="I15" s="96">
        <v>2.818440734039803</v>
      </c>
      <c r="J15" s="74">
        <v>1.5507883173932648E-4</v>
      </c>
      <c r="K15" s="92">
        <v>2.8188778823286107</v>
      </c>
      <c r="L15" s="39">
        <v>5960</v>
      </c>
      <c r="M15" s="87">
        <v>16797.906774877225</v>
      </c>
      <c r="N15" s="115">
        <v>35286.346841263861</v>
      </c>
      <c r="O15" s="108">
        <v>14.487333333333334</v>
      </c>
      <c r="P15" s="126">
        <v>0</v>
      </c>
      <c r="Q15" s="184">
        <v>-0.3</v>
      </c>
      <c r="R15" s="185">
        <v>-0.9</v>
      </c>
      <c r="S15" s="186">
        <v>-1.5</v>
      </c>
    </row>
    <row r="16" spans="1:19" x14ac:dyDescent="0.25">
      <c r="A16" s="18" t="s">
        <v>608</v>
      </c>
      <c r="B16" s="28">
        <v>275279</v>
      </c>
      <c r="C16" s="18" t="s">
        <v>176</v>
      </c>
      <c r="D16" s="83">
        <v>1401.13</v>
      </c>
      <c r="E16" s="141">
        <v>1401.32</v>
      </c>
      <c r="F16" s="218" t="s">
        <v>180</v>
      </c>
      <c r="G16" s="143">
        <v>8.3046463777665433E-2</v>
      </c>
      <c r="H16" s="122"/>
      <c r="I16" s="96">
        <v>2.8604495898583147</v>
      </c>
      <c r="J16" s="74">
        <v>3.2438478747203745E-3</v>
      </c>
      <c r="K16" s="92">
        <v>2.8697586503572361</v>
      </c>
      <c r="L16" s="39">
        <v>3710</v>
      </c>
      <c r="M16" s="87">
        <v>10612.267978374348</v>
      </c>
      <c r="N16" s="115">
        <v>1266.9479617447194</v>
      </c>
      <c r="O16" s="108">
        <v>1.9803333333333333</v>
      </c>
      <c r="P16" s="126">
        <v>0</v>
      </c>
      <c r="Q16" s="184">
        <v>-0.3</v>
      </c>
      <c r="R16" s="185">
        <v>10.78138</v>
      </c>
      <c r="S16" s="186">
        <v>-1.5</v>
      </c>
    </row>
    <row r="17" spans="1:19" x14ac:dyDescent="0.25">
      <c r="A17" s="18" t="s">
        <v>609</v>
      </c>
      <c r="B17" s="28">
        <v>275280</v>
      </c>
      <c r="C17" s="18" t="s">
        <v>176</v>
      </c>
      <c r="D17" s="83">
        <v>1404.44</v>
      </c>
      <c r="E17" s="141">
        <v>1404.62</v>
      </c>
      <c r="F17" s="218" t="s">
        <v>182</v>
      </c>
      <c r="G17" s="143">
        <v>0.29139793173499218</v>
      </c>
      <c r="H17" s="122"/>
      <c r="I17" s="96">
        <v>2.7845656934306566</v>
      </c>
      <c r="J17" s="74">
        <v>6.4882400648857193E-4</v>
      </c>
      <c r="K17" s="92">
        <v>2.7863735594870969</v>
      </c>
      <c r="L17" s="39">
        <v>5610</v>
      </c>
      <c r="M17" s="87">
        <v>15621.413540145984</v>
      </c>
      <c r="N17" s="115">
        <v>46528.608748183986</v>
      </c>
      <c r="O17" s="108">
        <v>7.7469999999999999</v>
      </c>
      <c r="P17" s="126">
        <v>0</v>
      </c>
      <c r="Q17" s="184">
        <v>3.6728700000000001</v>
      </c>
      <c r="R17" s="185">
        <v>-0.9</v>
      </c>
      <c r="S17" s="186">
        <v>13.128159999999999</v>
      </c>
    </row>
    <row r="18" spans="1:19" x14ac:dyDescent="0.25">
      <c r="A18" s="18" t="s">
        <v>610</v>
      </c>
      <c r="B18" s="28">
        <v>275281</v>
      </c>
      <c r="C18" s="18" t="s">
        <v>176</v>
      </c>
      <c r="D18" s="83">
        <v>1414.55</v>
      </c>
      <c r="E18" s="141">
        <v>1414.75</v>
      </c>
      <c r="F18" s="218" t="s">
        <v>182</v>
      </c>
      <c r="G18" s="143">
        <v>0.19193280135306942</v>
      </c>
      <c r="H18" s="122"/>
      <c r="I18" s="96">
        <v>2.7479287478690462</v>
      </c>
      <c r="J18" s="74">
        <v>6.6103051177697025E-4</v>
      </c>
      <c r="K18" s="92">
        <v>2.7497464141484476</v>
      </c>
      <c r="L18" s="39">
        <v>6070</v>
      </c>
      <c r="M18" s="87">
        <v>16679.92749956511</v>
      </c>
      <c r="N18" s="115">
        <v>15302.43163225396</v>
      </c>
      <c r="O18" s="108">
        <v>14.030333333333331</v>
      </c>
      <c r="P18" s="126">
        <v>0</v>
      </c>
      <c r="Q18" s="184">
        <v>4.84138</v>
      </c>
      <c r="R18" s="185">
        <v>-0.9</v>
      </c>
      <c r="S18" s="186">
        <v>9.7528299999999994</v>
      </c>
    </row>
    <row r="19" spans="1:19" x14ac:dyDescent="0.25">
      <c r="A19" s="18" t="s">
        <v>611</v>
      </c>
      <c r="B19" s="28">
        <v>275282</v>
      </c>
      <c r="C19" s="18" t="s">
        <v>176</v>
      </c>
      <c r="D19" s="83">
        <v>1417.93</v>
      </c>
      <c r="E19" s="141">
        <v>1418.08</v>
      </c>
      <c r="F19" s="218" t="s">
        <v>182</v>
      </c>
      <c r="G19" s="143">
        <v>0.32579352089049474</v>
      </c>
      <c r="H19" s="122"/>
      <c r="I19" s="96">
        <v>2.7685599080643541</v>
      </c>
      <c r="J19" s="74">
        <v>2.4482861996602827E-3</v>
      </c>
      <c r="K19" s="92">
        <v>2.7753547708489856</v>
      </c>
      <c r="L19" s="39">
        <v>5410</v>
      </c>
      <c r="M19" s="87">
        <v>14977.909102628157</v>
      </c>
      <c r="N19" s="115">
        <v>965.1101126406877</v>
      </c>
      <c r="O19" s="108">
        <v>3.5549999999999997</v>
      </c>
      <c r="P19" s="126">
        <v>0</v>
      </c>
      <c r="Q19" s="184">
        <v>2.5013100000000001</v>
      </c>
      <c r="R19" s="185">
        <v>-0.9</v>
      </c>
      <c r="S19" s="186">
        <v>11.82865</v>
      </c>
    </row>
    <row r="20" spans="1:19" x14ac:dyDescent="0.25">
      <c r="A20" s="18" t="s">
        <v>612</v>
      </c>
      <c r="B20" s="28">
        <v>275283</v>
      </c>
      <c r="C20" s="18" t="s">
        <v>176</v>
      </c>
      <c r="D20" s="83">
        <v>1424.22</v>
      </c>
      <c r="E20" s="141">
        <v>1424.38</v>
      </c>
      <c r="F20" s="218" t="s">
        <v>184</v>
      </c>
      <c r="G20" s="143">
        <v>0.12821031547430656</v>
      </c>
      <c r="H20" s="122"/>
      <c r="I20" s="96">
        <v>2.7150414134804155</v>
      </c>
      <c r="J20" s="74">
        <v>1.8696830887163565E-3</v>
      </c>
      <c r="K20" s="92">
        <v>2.72012718928538</v>
      </c>
      <c r="L20" s="39">
        <v>5640</v>
      </c>
      <c r="M20" s="87">
        <v>15312.833572029544</v>
      </c>
      <c r="N20" s="115">
        <v>1263.4507748702697</v>
      </c>
      <c r="O20" s="108">
        <v>3.3260000000000001</v>
      </c>
      <c r="P20" s="126">
        <v>0</v>
      </c>
      <c r="Q20" s="184">
        <v>3.3368099999999998</v>
      </c>
      <c r="R20" s="185">
        <v>-0.9</v>
      </c>
      <c r="S20" s="186">
        <v>24.783190000000001</v>
      </c>
    </row>
    <row r="21" spans="1:19" x14ac:dyDescent="0.25">
      <c r="A21" s="18" t="s">
        <v>613</v>
      </c>
      <c r="B21" s="28">
        <v>275284</v>
      </c>
      <c r="C21" s="18" t="s">
        <v>176</v>
      </c>
      <c r="D21" s="83">
        <v>1424.45</v>
      </c>
      <c r="E21" s="141">
        <v>1424.65</v>
      </c>
      <c r="F21" s="218" t="s">
        <v>184</v>
      </c>
      <c r="G21" s="143">
        <v>0.22696606778522088</v>
      </c>
      <c r="H21" s="122"/>
      <c r="I21" s="96">
        <v>2.7366509608540923</v>
      </c>
      <c r="J21" s="74">
        <v>2.846975088969428E-4</v>
      </c>
      <c r="K21" s="92">
        <v>2.7374303004414071</v>
      </c>
      <c r="L21" s="39">
        <v>6130</v>
      </c>
      <c r="M21" s="87">
        <v>16775.670390035586</v>
      </c>
      <c r="N21" s="115">
        <v>59648.055145750688</v>
      </c>
      <c r="O21" s="108">
        <v>15.202666666666667</v>
      </c>
      <c r="P21" s="126">
        <v>0</v>
      </c>
      <c r="Q21" s="184">
        <v>1.5534399999999999</v>
      </c>
      <c r="R21" s="185">
        <v>-0.9</v>
      </c>
      <c r="S21" s="186">
        <v>15.22406</v>
      </c>
    </row>
    <row r="22" spans="1:19" x14ac:dyDescent="0.25">
      <c r="A22" s="18" t="s">
        <v>614</v>
      </c>
      <c r="B22" s="28">
        <v>275285</v>
      </c>
      <c r="C22" s="18" t="s">
        <v>176</v>
      </c>
      <c r="D22" s="83">
        <v>1430.35</v>
      </c>
      <c r="E22" s="141">
        <v>1430.55</v>
      </c>
      <c r="F22" s="218" t="s">
        <v>184</v>
      </c>
      <c r="G22" s="143">
        <v>0.14582491297906272</v>
      </c>
      <c r="H22" s="122"/>
      <c r="I22" s="96">
        <v>2.6913002576851883</v>
      </c>
      <c r="J22" s="74">
        <v>2.322796065764114E-3</v>
      </c>
      <c r="K22" s="92">
        <v>2.697566153734221</v>
      </c>
      <c r="L22" s="39">
        <v>5620</v>
      </c>
      <c r="M22" s="87">
        <v>15125.107448190758</v>
      </c>
      <c r="N22" s="115">
        <v>2025.4531086806137</v>
      </c>
      <c r="O22" s="108">
        <v>4.4533333333333331</v>
      </c>
      <c r="P22" s="126">
        <v>0</v>
      </c>
      <c r="Q22" s="184">
        <v>1.10408</v>
      </c>
      <c r="R22" s="185">
        <v>3.7299000000000002</v>
      </c>
      <c r="S22" s="186">
        <v>9.9045000000000005</v>
      </c>
    </row>
    <row r="23" spans="1:19" x14ac:dyDescent="0.25">
      <c r="A23" s="18" t="s">
        <v>615</v>
      </c>
      <c r="B23" s="28">
        <v>275286</v>
      </c>
      <c r="C23" s="18" t="s">
        <v>176</v>
      </c>
      <c r="D23" s="83">
        <v>1434.22</v>
      </c>
      <c r="E23" s="141">
        <v>1434.4</v>
      </c>
      <c r="F23" s="218" t="s">
        <v>182</v>
      </c>
      <c r="G23" s="143">
        <v>0.16619886079300383</v>
      </c>
      <c r="H23" s="122"/>
      <c r="I23" s="96">
        <v>2.6886205999512232</v>
      </c>
      <c r="J23" s="74">
        <v>7.3164783350972954E-4</v>
      </c>
      <c r="K23" s="92">
        <v>2.6905891636836969</v>
      </c>
      <c r="L23" s="39">
        <v>5820</v>
      </c>
      <c r="M23" s="87">
        <v>15647.771891716118</v>
      </c>
      <c r="N23" s="115">
        <v>6702.4740833682272</v>
      </c>
      <c r="O23" s="108">
        <v>4.8093333333333339</v>
      </c>
      <c r="P23" s="126">
        <v>0</v>
      </c>
      <c r="Q23" s="184">
        <v>2.3544700000000001</v>
      </c>
      <c r="R23" s="185">
        <v>-0.9</v>
      </c>
      <c r="S23" s="186">
        <v>13.987920000000001</v>
      </c>
    </row>
    <row r="24" spans="1:19" x14ac:dyDescent="0.25">
      <c r="A24" s="18" t="s">
        <v>616</v>
      </c>
      <c r="B24" s="28">
        <v>275287</v>
      </c>
      <c r="C24" s="18" t="s">
        <v>176</v>
      </c>
      <c r="D24" s="83">
        <v>1441.38</v>
      </c>
      <c r="E24" s="141">
        <v>1441.58</v>
      </c>
      <c r="F24" s="218" t="s">
        <v>182</v>
      </c>
      <c r="G24" s="143">
        <v>0.22851887019577144</v>
      </c>
      <c r="H24" s="122"/>
      <c r="I24" s="96">
        <v>2.739828629313958</v>
      </c>
      <c r="J24" s="74">
        <v>5.2396255414311496E-4</v>
      </c>
      <c r="K24" s="92">
        <v>2.7412649494984804</v>
      </c>
      <c r="L24" s="39">
        <v>5950</v>
      </c>
      <c r="M24" s="87">
        <v>16301.980344418051</v>
      </c>
      <c r="N24" s="115">
        <v>162062.03182221812</v>
      </c>
      <c r="O24" s="108">
        <v>16.466333333333335</v>
      </c>
      <c r="P24" s="126">
        <v>0</v>
      </c>
      <c r="Q24" s="184">
        <v>4.0231500000000002</v>
      </c>
      <c r="R24" s="185">
        <v>-0.9</v>
      </c>
      <c r="S24" s="186">
        <v>-1.5</v>
      </c>
    </row>
    <row r="25" spans="1:19" x14ac:dyDescent="0.25">
      <c r="A25" s="18" t="s">
        <v>617</v>
      </c>
      <c r="B25" s="28">
        <v>275288</v>
      </c>
      <c r="C25" s="18" t="s">
        <v>176</v>
      </c>
      <c r="D25" s="83">
        <v>1446.03</v>
      </c>
      <c r="E25" s="141">
        <v>1446.22</v>
      </c>
      <c r="F25" s="218" t="s">
        <v>182</v>
      </c>
      <c r="G25" s="143">
        <v>0.27661625074991908</v>
      </c>
      <c r="H25" s="122"/>
      <c r="I25" s="96">
        <v>2.7643527660810223</v>
      </c>
      <c r="J25" s="74">
        <v>3.6300275882104958E-4</v>
      </c>
      <c r="K25" s="92">
        <v>2.7653565981552766</v>
      </c>
      <c r="L25" s="39">
        <v>5740</v>
      </c>
      <c r="M25" s="87">
        <v>15867.384877305069</v>
      </c>
      <c r="N25" s="115">
        <v>201808.76845049651</v>
      </c>
      <c r="O25" s="108">
        <v>14.943333333333333</v>
      </c>
      <c r="P25" s="126">
        <v>0</v>
      </c>
      <c r="Q25" s="184">
        <v>3.9639500000000001</v>
      </c>
      <c r="R25" s="185">
        <v>-0.9</v>
      </c>
      <c r="S25" s="186">
        <v>12.305059999999999</v>
      </c>
    </row>
    <row r="26" spans="1:19" x14ac:dyDescent="0.25">
      <c r="A26" s="18" t="s">
        <v>618</v>
      </c>
      <c r="B26" s="28">
        <v>275289</v>
      </c>
      <c r="C26" s="18" t="s">
        <v>176</v>
      </c>
      <c r="D26" s="83">
        <v>1447.69</v>
      </c>
      <c r="E26" s="141">
        <v>1447.84</v>
      </c>
      <c r="F26" s="218" t="s">
        <v>182</v>
      </c>
      <c r="G26" s="143">
        <v>8.0929804540649908E-2</v>
      </c>
      <c r="H26" s="122"/>
      <c r="I26" s="96">
        <v>2.7234869312681513</v>
      </c>
      <c r="J26" s="74">
        <v>1.7747660535655809E-3</v>
      </c>
      <c r="K26" s="92">
        <v>2.7283290770971389</v>
      </c>
      <c r="L26" s="39">
        <v>5700</v>
      </c>
      <c r="M26" s="87">
        <v>15523.875508228462</v>
      </c>
      <c r="N26" s="115">
        <v>1176.5895276564711</v>
      </c>
      <c r="O26" s="108">
        <v>3.2020000000000004</v>
      </c>
      <c r="P26" s="126">
        <v>0</v>
      </c>
      <c r="Q26" s="184">
        <v>2.1346799999999999</v>
      </c>
      <c r="R26" s="185">
        <v>-0.9</v>
      </c>
      <c r="S26" s="186">
        <v>12.872920000000001</v>
      </c>
    </row>
    <row r="27" spans="1:19" x14ac:dyDescent="0.25">
      <c r="A27" s="18" t="s">
        <v>619</v>
      </c>
      <c r="B27" s="28">
        <v>275290</v>
      </c>
      <c r="C27" s="18" t="s">
        <v>176</v>
      </c>
      <c r="D27" s="83">
        <v>1452.23</v>
      </c>
      <c r="E27" s="141">
        <v>1452.4</v>
      </c>
      <c r="F27" s="218" t="s">
        <v>180</v>
      </c>
      <c r="G27" s="143">
        <v>0.47008815144816746</v>
      </c>
      <c r="H27" s="122"/>
      <c r="I27" s="96">
        <v>2.832871576754481</v>
      </c>
      <c r="J27" s="74">
        <v>1.3020268217528242E-3</v>
      </c>
      <c r="K27" s="92">
        <v>2.8365648602842124</v>
      </c>
      <c r="L27" s="39">
        <v>5320</v>
      </c>
      <c r="M27" s="87">
        <v>15070.876788333839</v>
      </c>
      <c r="N27" s="115">
        <v>1557.8601556231113</v>
      </c>
      <c r="O27" s="108">
        <v>2.565666666666667</v>
      </c>
      <c r="P27" s="126">
        <v>0</v>
      </c>
      <c r="Q27" s="184">
        <v>4.8502900000000002</v>
      </c>
      <c r="R27" s="185">
        <v>-0.9</v>
      </c>
      <c r="S27" s="186">
        <v>-1.5</v>
      </c>
    </row>
    <row r="28" spans="1:19" x14ac:dyDescent="0.25">
      <c r="A28" s="18" t="s">
        <v>620</v>
      </c>
      <c r="B28" s="28">
        <v>275291</v>
      </c>
      <c r="C28" s="18" t="s">
        <v>176</v>
      </c>
      <c r="D28" s="83">
        <v>1458.02</v>
      </c>
      <c r="E28" s="141">
        <v>1458.19</v>
      </c>
      <c r="F28" s="218" t="s">
        <v>182</v>
      </c>
      <c r="G28" s="143">
        <v>0.22521304603936373</v>
      </c>
      <c r="H28" s="122"/>
      <c r="I28" s="96">
        <v>2.7137472892232801</v>
      </c>
      <c r="J28" s="74">
        <v>1.3277273733114725E-4</v>
      </c>
      <c r="K28" s="92">
        <v>2.7141076487252129</v>
      </c>
      <c r="L28" s="39">
        <v>5780</v>
      </c>
      <c r="M28" s="87">
        <v>15685.459331710559</v>
      </c>
      <c r="N28" s="115">
        <v>80108.6290947159</v>
      </c>
      <c r="O28" s="108">
        <v>12.322333333333333</v>
      </c>
      <c r="P28" s="126">
        <v>0</v>
      </c>
      <c r="Q28" s="184">
        <v>3.2935400000000001</v>
      </c>
      <c r="R28" s="185">
        <v>-0.9</v>
      </c>
      <c r="S28" s="186">
        <v>-1.5</v>
      </c>
    </row>
    <row r="29" spans="1:19" x14ac:dyDescent="0.25">
      <c r="A29" s="18" t="s">
        <v>621</v>
      </c>
      <c r="B29" s="28">
        <v>275292</v>
      </c>
      <c r="C29" s="18" t="s">
        <v>176</v>
      </c>
      <c r="D29" s="83">
        <v>1472.18</v>
      </c>
      <c r="E29" s="141">
        <v>1472.36</v>
      </c>
      <c r="F29" s="218" t="s">
        <v>180</v>
      </c>
      <c r="G29" s="143">
        <v>0.71957476438383328</v>
      </c>
      <c r="H29" s="122"/>
      <c r="I29" s="96">
        <v>2.9003545155736425</v>
      </c>
      <c r="J29" s="74">
        <v>1.2521521364843339E-3</v>
      </c>
      <c r="K29" s="92">
        <v>2.9039907538003442</v>
      </c>
      <c r="L29" s="39">
        <v>5510</v>
      </c>
      <c r="M29" s="87">
        <v>15980.95338081077</v>
      </c>
      <c r="N29" s="115">
        <v>5109.5917307487534</v>
      </c>
      <c r="O29" s="108">
        <v>2.952666666666667</v>
      </c>
      <c r="P29" s="126">
        <v>0</v>
      </c>
      <c r="Q29" s="184">
        <v>-0.3</v>
      </c>
      <c r="R29" s="185">
        <v>8.1768900000000002</v>
      </c>
      <c r="S29" s="186">
        <v>-1.5</v>
      </c>
    </row>
    <row r="30" spans="1:19" x14ac:dyDescent="0.25">
      <c r="A30" s="18" t="s">
        <v>622</v>
      </c>
      <c r="B30" s="28">
        <v>275293</v>
      </c>
      <c r="C30" s="18" t="s">
        <v>176</v>
      </c>
      <c r="D30" s="83">
        <v>1474</v>
      </c>
      <c r="E30" s="141">
        <v>1474.2</v>
      </c>
      <c r="F30" s="218" t="s">
        <v>180</v>
      </c>
      <c r="G30" s="143">
        <v>22.763283611383414</v>
      </c>
      <c r="H30" s="122">
        <v>19.554465</v>
      </c>
      <c r="I30" s="96">
        <v>3.0496851244044469</v>
      </c>
      <c r="J30" s="74">
        <v>9.5288512440438262E-4</v>
      </c>
      <c r="K30" s="92">
        <v>3.0525938957185246</v>
      </c>
      <c r="L30" s="39">
        <v>5690</v>
      </c>
      <c r="M30" s="87">
        <v>17352.708357861302</v>
      </c>
      <c r="N30" s="115">
        <v>3758.8780688711504</v>
      </c>
      <c r="O30" s="108">
        <v>10.024666666666667</v>
      </c>
      <c r="P30" s="126">
        <v>0</v>
      </c>
      <c r="Q30" s="184">
        <v>-0.3</v>
      </c>
      <c r="R30" s="185">
        <v>-0.9</v>
      </c>
      <c r="S30" s="186">
        <v>11.359859999999999</v>
      </c>
    </row>
    <row r="31" spans="1:19" x14ac:dyDescent="0.25">
      <c r="A31" s="18" t="s">
        <v>623</v>
      </c>
      <c r="B31" s="28">
        <v>275294</v>
      </c>
      <c r="C31" s="18" t="s">
        <v>176</v>
      </c>
      <c r="D31" s="83">
        <v>1480.25</v>
      </c>
      <c r="E31" s="141">
        <v>1480.44</v>
      </c>
      <c r="F31" s="218" t="s">
        <v>180</v>
      </c>
      <c r="G31" s="143">
        <v>2.3620133864531776</v>
      </c>
      <c r="H31" s="122"/>
      <c r="I31" s="96">
        <v>3.0477000769230767</v>
      </c>
      <c r="J31" s="74">
        <v>2.6923076923052435E-4</v>
      </c>
      <c r="K31" s="92">
        <v>3.0485208325318349</v>
      </c>
      <c r="L31" s="39">
        <v>5600</v>
      </c>
      <c r="M31" s="87">
        <v>17067.120430769228</v>
      </c>
      <c r="N31" s="115">
        <v>77223.041041137069</v>
      </c>
      <c r="O31" s="108">
        <v>16.156666666666666</v>
      </c>
      <c r="P31" s="126">
        <v>0</v>
      </c>
      <c r="Q31" s="184">
        <v>-0.3</v>
      </c>
      <c r="R31" s="185">
        <v>-0.9</v>
      </c>
      <c r="S31" s="186">
        <v>19.327380000000002</v>
      </c>
    </row>
    <row r="32" spans="1:19" x14ac:dyDescent="0.25">
      <c r="A32" s="18" t="s">
        <v>624</v>
      </c>
      <c r="B32" s="28">
        <v>275295</v>
      </c>
      <c r="C32" s="18" t="s">
        <v>176</v>
      </c>
      <c r="D32" s="83">
        <v>1485.53</v>
      </c>
      <c r="E32" s="141">
        <v>1485.7</v>
      </c>
      <c r="F32" s="218" t="s">
        <v>184</v>
      </c>
      <c r="G32" s="143">
        <v>0.12129724805103029</v>
      </c>
      <c r="H32" s="122"/>
      <c r="I32" s="96">
        <v>2.7117045772897748</v>
      </c>
      <c r="J32" s="74">
        <v>8.1333875559147799E-4</v>
      </c>
      <c r="K32" s="92">
        <v>2.7139119070230175</v>
      </c>
      <c r="L32" s="39">
        <v>5110</v>
      </c>
      <c r="M32" s="87">
        <v>13856.81038995075</v>
      </c>
      <c r="N32" s="115">
        <v>12932.982800299498</v>
      </c>
      <c r="O32" s="108">
        <v>8.8609999999999989</v>
      </c>
      <c r="P32" s="126">
        <v>0</v>
      </c>
      <c r="Q32" s="184">
        <v>2.4255599999999999</v>
      </c>
      <c r="R32" s="185">
        <v>4.1041299999999996</v>
      </c>
      <c r="S32" s="186">
        <v>8.3052799999999998</v>
      </c>
    </row>
    <row r="33" spans="1:19" x14ac:dyDescent="0.25">
      <c r="A33" s="18" t="s">
        <v>625</v>
      </c>
      <c r="B33" s="28">
        <v>275296</v>
      </c>
      <c r="C33" s="18" t="s">
        <v>176</v>
      </c>
      <c r="D33" s="83">
        <v>1487.81</v>
      </c>
      <c r="E33" s="141">
        <v>1487.97</v>
      </c>
      <c r="F33" s="218" t="s">
        <v>182</v>
      </c>
      <c r="G33" s="143">
        <v>0.26703251730027311</v>
      </c>
      <c r="H33" s="122"/>
      <c r="I33" s="96">
        <v>2.7387618201559558</v>
      </c>
      <c r="J33" s="74">
        <v>1.9741387819601863E-4</v>
      </c>
      <c r="K33" s="92">
        <v>2.7393025965050843</v>
      </c>
      <c r="L33" s="39">
        <v>5600</v>
      </c>
      <c r="M33" s="87">
        <v>15337.066192873353</v>
      </c>
      <c r="N33" s="115">
        <v>62945.102468889272</v>
      </c>
      <c r="O33" s="108">
        <v>18.246333333333336</v>
      </c>
      <c r="P33" s="126">
        <v>0</v>
      </c>
      <c r="Q33" s="184">
        <v>3.7510400000000002</v>
      </c>
      <c r="R33" s="185">
        <v>-0.9</v>
      </c>
      <c r="S33" s="186">
        <v>-1.5</v>
      </c>
    </row>
    <row r="34" spans="1:19" x14ac:dyDescent="0.25">
      <c r="A34" s="18" t="s">
        <v>626</v>
      </c>
      <c r="B34" s="28">
        <v>275297</v>
      </c>
      <c r="C34" s="18" t="s">
        <v>176</v>
      </c>
      <c r="D34" s="83">
        <v>1491.85</v>
      </c>
      <c r="E34" s="141">
        <v>1492.02</v>
      </c>
      <c r="F34" s="218" t="s">
        <v>182</v>
      </c>
      <c r="G34" s="143">
        <v>0.17354286658341364</v>
      </c>
      <c r="H34" s="122"/>
      <c r="I34" s="96">
        <v>2.7338832182663237</v>
      </c>
      <c r="J34" s="74">
        <v>1.3537295248397055E-4</v>
      </c>
      <c r="K34" s="92">
        <v>2.7342533622168066</v>
      </c>
      <c r="L34" s="39">
        <v>5540</v>
      </c>
      <c r="M34" s="87">
        <v>15145.713029195433</v>
      </c>
      <c r="N34" s="115">
        <v>54663.01295708165</v>
      </c>
      <c r="O34" s="108">
        <v>17.730333333333334</v>
      </c>
      <c r="P34" s="126">
        <v>0</v>
      </c>
      <c r="Q34" s="184">
        <v>7.66439</v>
      </c>
      <c r="R34" s="185">
        <v>-0.9</v>
      </c>
      <c r="S34" s="186">
        <v>22.858910000000002</v>
      </c>
    </row>
    <row r="35" spans="1:19" x14ac:dyDescent="0.25">
      <c r="A35" s="18" t="s">
        <v>627</v>
      </c>
      <c r="B35" s="28">
        <v>275298</v>
      </c>
      <c r="C35" s="18" t="s">
        <v>176</v>
      </c>
      <c r="D35" s="83">
        <v>1495.55</v>
      </c>
      <c r="E35" s="141">
        <v>1495.75</v>
      </c>
      <c r="F35" s="218" t="s">
        <v>182</v>
      </c>
      <c r="G35" s="143">
        <v>0.26811817318116921</v>
      </c>
      <c r="H35" s="122"/>
      <c r="I35" s="96">
        <v>2.7362994705610628</v>
      </c>
      <c r="J35" s="74">
        <v>8.8832036385602079E-4</v>
      </c>
      <c r="K35" s="92">
        <v>2.7387323422718546</v>
      </c>
      <c r="L35" s="39">
        <v>5520</v>
      </c>
      <c r="M35" s="87">
        <v>15104.373077497066</v>
      </c>
      <c r="N35" s="115">
        <v>233713.58947275518</v>
      </c>
      <c r="O35" s="108">
        <v>23.128</v>
      </c>
      <c r="P35" s="126">
        <v>0</v>
      </c>
      <c r="Q35" s="184">
        <v>1.2795399999999999</v>
      </c>
      <c r="R35" s="185">
        <v>2.9871400000000001</v>
      </c>
      <c r="S35" s="186">
        <v>-1.5</v>
      </c>
    </row>
    <row r="36" spans="1:19" x14ac:dyDescent="0.25">
      <c r="A36" s="18" t="s">
        <v>628</v>
      </c>
      <c r="B36" s="28">
        <v>275299</v>
      </c>
      <c r="C36" s="18" t="s">
        <v>176</v>
      </c>
      <c r="D36" s="83">
        <v>1496.51</v>
      </c>
      <c r="E36" s="141">
        <v>1496.71</v>
      </c>
      <c r="F36" s="218" t="s">
        <v>186</v>
      </c>
      <c r="G36" s="143">
        <v>1.7306288410541805E-2</v>
      </c>
      <c r="H36" s="122"/>
      <c r="I36" s="96">
        <v>2.6801302938634399</v>
      </c>
      <c r="J36" s="74">
        <v>1.9806972054161429E-3</v>
      </c>
      <c r="K36" s="92">
        <v>2.6854493558979535</v>
      </c>
      <c r="L36" s="39">
        <v>3980</v>
      </c>
      <c r="M36" s="87">
        <v>10666.918569576492</v>
      </c>
      <c r="N36" s="115">
        <v>5620.7308766036685</v>
      </c>
      <c r="O36" s="108">
        <v>2.6576666666666671</v>
      </c>
      <c r="P36" s="126">
        <v>0</v>
      </c>
      <c r="Q36" s="184">
        <v>-0.3</v>
      </c>
      <c r="R36" s="185">
        <v>-0.9</v>
      </c>
      <c r="S36" s="186">
        <v>24.28951</v>
      </c>
    </row>
    <row r="37" spans="1:19" x14ac:dyDescent="0.25">
      <c r="A37" s="18" t="s">
        <v>629</v>
      </c>
      <c r="B37" s="28">
        <v>275300</v>
      </c>
      <c r="C37" s="18" t="s">
        <v>176</v>
      </c>
      <c r="D37" s="83">
        <v>1499.02</v>
      </c>
      <c r="E37" s="141">
        <v>1499.22</v>
      </c>
      <c r="F37" s="218" t="s">
        <v>184</v>
      </c>
      <c r="G37" s="143">
        <v>0.21833934081984252</v>
      </c>
      <c r="H37" s="122"/>
      <c r="I37" s="96">
        <v>2.73192423263328</v>
      </c>
      <c r="J37" s="74">
        <v>1.5347334410339077E-3</v>
      </c>
      <c r="K37" s="92">
        <v>2.7361234527950815</v>
      </c>
      <c r="L37" s="39">
        <v>5460</v>
      </c>
      <c r="M37" s="87">
        <v>14916.306310177708</v>
      </c>
      <c r="N37" s="115">
        <v>82358.477384951751</v>
      </c>
      <c r="O37" s="108">
        <v>17.869</v>
      </c>
      <c r="P37" s="126">
        <v>0</v>
      </c>
      <c r="Q37" s="184">
        <v>6.9168200000000004</v>
      </c>
      <c r="R37" s="185">
        <v>-0.9</v>
      </c>
      <c r="S37" s="186">
        <v>13.405340000000001</v>
      </c>
    </row>
    <row r="38" spans="1:19" x14ac:dyDescent="0.25">
      <c r="A38" s="18" t="s">
        <v>630</v>
      </c>
      <c r="B38" s="28">
        <v>275301</v>
      </c>
      <c r="C38" s="18" t="s">
        <v>176</v>
      </c>
      <c r="D38" s="83">
        <v>1503.02</v>
      </c>
      <c r="E38" s="141">
        <v>1503.22</v>
      </c>
      <c r="F38" s="218" t="s">
        <v>187</v>
      </c>
      <c r="G38" s="143">
        <v>0.41225368859852407</v>
      </c>
      <c r="H38" s="122"/>
      <c r="I38" s="96">
        <v>2.8339069023149968</v>
      </c>
      <c r="J38" s="74">
        <v>9.9569716581904191E-4</v>
      </c>
      <c r="K38" s="92">
        <v>2.8367314277578051</v>
      </c>
      <c r="L38" s="39">
        <v>5740</v>
      </c>
      <c r="M38" s="87">
        <v>16266.625619288081</v>
      </c>
      <c r="N38" s="115">
        <v>330608.40923066007</v>
      </c>
      <c r="O38" s="108">
        <v>9.9829999999999988</v>
      </c>
      <c r="P38" s="126">
        <v>0</v>
      </c>
      <c r="Q38" s="184">
        <v>2.30681</v>
      </c>
      <c r="R38" s="185">
        <v>-0.9</v>
      </c>
      <c r="S38" s="186">
        <v>6.3113599999999996</v>
      </c>
    </row>
    <row r="39" spans="1:19" x14ac:dyDescent="0.25">
      <c r="A39" s="18" t="s">
        <v>631</v>
      </c>
      <c r="B39" s="28">
        <v>275302</v>
      </c>
      <c r="C39" s="18" t="s">
        <v>176</v>
      </c>
      <c r="D39" s="83">
        <v>1505.9</v>
      </c>
      <c r="E39" s="141">
        <v>1506.1</v>
      </c>
      <c r="F39" s="218" t="s">
        <v>187</v>
      </c>
      <c r="G39" s="143">
        <v>0.45685238690600138</v>
      </c>
      <c r="H39" s="122"/>
      <c r="I39" s="96">
        <v>2.902156912637829</v>
      </c>
      <c r="J39" s="74">
        <v>2.0261992272168033E-3</v>
      </c>
      <c r="K39" s="92">
        <v>2.9080491996789268</v>
      </c>
      <c r="L39" s="39">
        <v>5530</v>
      </c>
      <c r="M39" s="87">
        <v>16048.927726887194</v>
      </c>
      <c r="N39" s="115">
        <v>107279.46794113505</v>
      </c>
      <c r="O39" s="108">
        <v>11.347999999999999</v>
      </c>
      <c r="P39" s="126">
        <v>0</v>
      </c>
      <c r="Q39" s="184">
        <v>2.6896300000000002</v>
      </c>
      <c r="R39" s="185">
        <v>4.1812300000000002</v>
      </c>
      <c r="S39" s="186">
        <v>-1.5</v>
      </c>
    </row>
    <row r="40" spans="1:19" x14ac:dyDescent="0.25">
      <c r="A40" s="18" t="s">
        <v>632</v>
      </c>
      <c r="B40" s="28">
        <v>275303</v>
      </c>
      <c r="C40" s="18" t="s">
        <v>176</v>
      </c>
      <c r="D40" s="83">
        <v>1510.56</v>
      </c>
      <c r="E40" s="141">
        <v>1510.76</v>
      </c>
      <c r="F40" s="218" t="s">
        <v>180</v>
      </c>
      <c r="G40" s="143">
        <v>0.31466889491118238</v>
      </c>
      <c r="H40" s="122"/>
      <c r="I40" s="96">
        <v>2.827883238906288</v>
      </c>
      <c r="J40" s="74">
        <v>9.5013548228166866E-4</v>
      </c>
      <c r="K40" s="92">
        <v>2.8305726664318414</v>
      </c>
      <c r="L40" s="39">
        <v>5430</v>
      </c>
      <c r="M40" s="87">
        <v>15355.405987261143</v>
      </c>
      <c r="N40" s="115">
        <v>40092.056901380995</v>
      </c>
      <c r="O40" s="108">
        <v>1.5919999999999999</v>
      </c>
      <c r="P40" s="126">
        <v>0</v>
      </c>
      <c r="Q40" s="184">
        <v>4.7159599999999999</v>
      </c>
      <c r="R40" s="185">
        <v>-0.9</v>
      </c>
      <c r="S40" s="186">
        <v>9.1055799999999998</v>
      </c>
    </row>
    <row r="41" spans="1:19" x14ac:dyDescent="0.25">
      <c r="A41" s="18" t="s">
        <v>633</v>
      </c>
      <c r="B41" s="28">
        <v>275304</v>
      </c>
      <c r="C41" s="18" t="s">
        <v>176</v>
      </c>
      <c r="D41" s="83">
        <v>1517.43</v>
      </c>
      <c r="E41" s="141">
        <v>1517.61</v>
      </c>
      <c r="F41" s="218" t="s">
        <v>184</v>
      </c>
      <c r="G41" s="143">
        <v>0.15009222000306249</v>
      </c>
      <c r="H41" s="122"/>
      <c r="I41" s="96">
        <v>2.8156362896332774</v>
      </c>
      <c r="J41" s="74">
        <v>7.7333224795496174E-4</v>
      </c>
      <c r="K41" s="92">
        <v>2.8178153971486766</v>
      </c>
      <c r="L41" s="39">
        <v>6100</v>
      </c>
      <c r="M41" s="87">
        <v>17175.381366762991</v>
      </c>
      <c r="N41" s="115">
        <v>273062.9566141275</v>
      </c>
      <c r="O41" s="108">
        <v>19.419666666666668</v>
      </c>
      <c r="P41" s="126">
        <v>0</v>
      </c>
      <c r="Q41" s="184">
        <v>5.7889499999999998</v>
      </c>
      <c r="R41" s="185">
        <v>-0.9</v>
      </c>
      <c r="S41" s="186">
        <v>11.957140000000001</v>
      </c>
    </row>
    <row r="42" spans="1:19" x14ac:dyDescent="0.25">
      <c r="A42" s="18" t="s">
        <v>634</v>
      </c>
      <c r="B42" s="28">
        <v>275305</v>
      </c>
      <c r="C42" s="18" t="s">
        <v>176</v>
      </c>
      <c r="D42" s="83">
        <v>1521.44</v>
      </c>
      <c r="E42" s="141">
        <v>1521.59</v>
      </c>
      <c r="F42" s="218" t="s">
        <v>182</v>
      </c>
      <c r="G42" s="143">
        <v>0.36315222077909298</v>
      </c>
      <c r="H42" s="122"/>
      <c r="I42" s="96">
        <v>2.7771543689848293</v>
      </c>
      <c r="J42" s="74">
        <v>1.0874884454355144E-3</v>
      </c>
      <c r="K42" s="92">
        <v>2.7801777801970502</v>
      </c>
      <c r="L42" s="39" t="s">
        <v>722</v>
      </c>
      <c r="M42" s="87" t="s">
        <v>722</v>
      </c>
      <c r="N42" s="115">
        <v>1290688.254655513</v>
      </c>
      <c r="O42" s="108">
        <v>15.844666666666669</v>
      </c>
      <c r="P42" s="126">
        <v>0</v>
      </c>
      <c r="Q42" s="184">
        <v>5.69773</v>
      </c>
      <c r="R42" s="185">
        <v>-0.9</v>
      </c>
      <c r="S42" s="186">
        <v>7.8967599999999996</v>
      </c>
    </row>
    <row r="43" spans="1:19" x14ac:dyDescent="0.25">
      <c r="A43" s="18" t="s">
        <v>635</v>
      </c>
      <c r="B43" s="28">
        <v>275306</v>
      </c>
      <c r="C43" s="18" t="s">
        <v>176</v>
      </c>
      <c r="D43" s="83">
        <v>1528.33</v>
      </c>
      <c r="E43" s="141">
        <v>1528.53</v>
      </c>
      <c r="F43" s="218" t="s">
        <v>182</v>
      </c>
      <c r="G43" s="143">
        <v>0.25156436476925897</v>
      </c>
      <c r="H43" s="122"/>
      <c r="I43" s="96">
        <v>2.766871097649124</v>
      </c>
      <c r="J43" s="74">
        <v>8.6049633428561588E-4</v>
      </c>
      <c r="K43" s="92">
        <v>2.7692540305911542</v>
      </c>
      <c r="L43" s="39">
        <v>5600</v>
      </c>
      <c r="M43" s="87">
        <v>15494.478146835094</v>
      </c>
      <c r="N43" s="115">
        <v>447654.81057655386</v>
      </c>
      <c r="O43" s="108">
        <v>7.9986666666666677</v>
      </c>
      <c r="P43" s="126">
        <v>0</v>
      </c>
      <c r="Q43" s="184">
        <v>3.8126199999999999</v>
      </c>
      <c r="R43" s="185">
        <v>7.6103100000000001</v>
      </c>
      <c r="S43" s="186">
        <v>-1.5</v>
      </c>
    </row>
    <row r="44" spans="1:19" x14ac:dyDescent="0.25">
      <c r="A44" s="18" t="s">
        <v>636</v>
      </c>
      <c r="B44" s="28">
        <v>275307</v>
      </c>
      <c r="C44" s="18" t="s">
        <v>176</v>
      </c>
      <c r="D44" s="83">
        <v>1533.55</v>
      </c>
      <c r="E44" s="141">
        <v>1533.71</v>
      </c>
      <c r="F44" s="218" t="s">
        <v>184</v>
      </c>
      <c r="G44" s="143">
        <v>0.2260022815721153</v>
      </c>
      <c r="H44" s="122"/>
      <c r="I44" s="96">
        <v>2.7216426110350684</v>
      </c>
      <c r="J44" s="74">
        <v>8.4957757115242203E-4</v>
      </c>
      <c r="K44" s="92">
        <v>2.7239568236572351</v>
      </c>
      <c r="L44" s="39">
        <v>5580</v>
      </c>
      <c r="M44" s="87">
        <v>15186.765769575682</v>
      </c>
      <c r="N44" s="115">
        <v>180736.85450337647</v>
      </c>
      <c r="O44" s="108">
        <v>13.882666666666667</v>
      </c>
      <c r="P44" s="126">
        <v>0</v>
      </c>
      <c r="Q44" s="184">
        <v>4.93018</v>
      </c>
      <c r="R44" s="185">
        <v>7.4542700000000002</v>
      </c>
      <c r="S44" s="186">
        <v>-1.5</v>
      </c>
    </row>
    <row r="45" spans="1:19" x14ac:dyDescent="0.25">
      <c r="A45" s="18" t="s">
        <v>637</v>
      </c>
      <c r="B45" s="28">
        <v>275308</v>
      </c>
      <c r="C45" s="18" t="s">
        <v>176</v>
      </c>
      <c r="D45" s="83">
        <v>1541.94</v>
      </c>
      <c r="E45" s="141">
        <v>1542.14</v>
      </c>
      <c r="F45" s="218" t="s">
        <v>184</v>
      </c>
      <c r="G45" s="143">
        <v>0.21480552130309086</v>
      </c>
      <c r="H45" s="122"/>
      <c r="I45" s="96">
        <v>2.7499759945130311</v>
      </c>
      <c r="J45" s="74">
        <v>2.7434842249671095E-4</v>
      </c>
      <c r="K45" s="92">
        <v>2.7507306531284303</v>
      </c>
      <c r="L45" s="39">
        <v>5850</v>
      </c>
      <c r="M45" s="87">
        <v>16087.359567901232</v>
      </c>
      <c r="N45" s="115">
        <v>1089454.3181837432</v>
      </c>
      <c r="O45" s="108">
        <v>9.7423333333333328</v>
      </c>
      <c r="P45" s="126">
        <v>0</v>
      </c>
      <c r="Q45" s="184">
        <v>5.6096199999999996</v>
      </c>
      <c r="R45" s="185">
        <v>3.1869299999999998</v>
      </c>
      <c r="S45" s="186">
        <v>12.825290000000001</v>
      </c>
    </row>
    <row r="46" spans="1:19" x14ac:dyDescent="0.25">
      <c r="A46" s="18" t="s">
        <v>638</v>
      </c>
      <c r="B46" s="28">
        <v>275309</v>
      </c>
      <c r="C46" s="18" t="s">
        <v>176</v>
      </c>
      <c r="D46" s="83">
        <v>1544.06</v>
      </c>
      <c r="E46" s="141">
        <v>1544.26</v>
      </c>
      <c r="F46" s="218" t="s">
        <v>184</v>
      </c>
      <c r="G46" s="143">
        <v>9.3317646686706016E-2</v>
      </c>
      <c r="H46" s="122"/>
      <c r="I46" s="96">
        <v>2.7251436844521346</v>
      </c>
      <c r="J46" s="74">
        <v>4.237437762633022E-4</v>
      </c>
      <c r="K46" s="92">
        <v>2.7262989366587767</v>
      </c>
      <c r="L46" s="39">
        <v>5900</v>
      </c>
      <c r="M46" s="87">
        <v>16078.347738267594</v>
      </c>
      <c r="N46" s="115">
        <v>436164.33287845668</v>
      </c>
      <c r="O46" s="108">
        <v>24.849999999999998</v>
      </c>
      <c r="P46" s="126">
        <v>0</v>
      </c>
      <c r="Q46" s="184">
        <v>6.1907100000000002</v>
      </c>
      <c r="R46" s="185">
        <v>5.6768799999999997</v>
      </c>
      <c r="S46" s="186">
        <v>-1.5</v>
      </c>
    </row>
    <row r="47" spans="1:19" x14ac:dyDescent="0.25">
      <c r="A47" s="18" t="s">
        <v>639</v>
      </c>
      <c r="B47" s="28">
        <v>275310</v>
      </c>
      <c r="C47" s="18" t="s">
        <v>176</v>
      </c>
      <c r="D47" s="83">
        <v>1549.7</v>
      </c>
      <c r="E47" s="141">
        <v>1549.88</v>
      </c>
      <c r="F47" s="218" t="s">
        <v>184</v>
      </c>
      <c r="G47" s="143">
        <v>0.42347058067719362</v>
      </c>
      <c r="H47" s="122"/>
      <c r="I47" s="96">
        <v>2.8410418971073899</v>
      </c>
      <c r="J47" s="74">
        <v>1.3528030875737803E-3</v>
      </c>
      <c r="K47" s="92">
        <v>2.8448904737240528</v>
      </c>
      <c r="L47" s="39">
        <v>4790</v>
      </c>
      <c r="M47" s="87">
        <v>13608.590687144397</v>
      </c>
      <c r="N47" s="115">
        <v>6368.1232233500796</v>
      </c>
      <c r="O47" s="108">
        <v>3.9716666666666662</v>
      </c>
      <c r="P47" s="126">
        <v>0</v>
      </c>
      <c r="Q47" s="184">
        <v>5.1899199999999999</v>
      </c>
      <c r="R47" s="185">
        <v>8.2363599999999995</v>
      </c>
      <c r="S47" s="186">
        <v>-1.5</v>
      </c>
    </row>
    <row r="48" spans="1:19" x14ac:dyDescent="0.25">
      <c r="A48" s="18" t="s">
        <v>640</v>
      </c>
      <c r="B48" s="28">
        <v>275311</v>
      </c>
      <c r="C48" s="18" t="s">
        <v>176</v>
      </c>
      <c r="D48" s="83">
        <v>1553.17</v>
      </c>
      <c r="E48" s="141">
        <v>1553.37</v>
      </c>
      <c r="F48" s="218" t="s">
        <v>184</v>
      </c>
      <c r="G48" s="143">
        <v>0.29023959062445986</v>
      </c>
      <c r="H48" s="122"/>
      <c r="I48" s="96">
        <v>2.7621078090644731</v>
      </c>
      <c r="J48" s="74">
        <v>4.610256046527962E-4</v>
      </c>
      <c r="K48" s="92">
        <v>2.7633817988291645</v>
      </c>
      <c r="L48" s="39">
        <v>5560</v>
      </c>
      <c r="M48" s="87">
        <v>15357.319418398471</v>
      </c>
      <c r="N48" s="115">
        <v>279383.04079002218</v>
      </c>
      <c r="O48" s="108">
        <v>14.761333333333333</v>
      </c>
      <c r="P48" s="126">
        <v>0</v>
      </c>
      <c r="Q48" s="184">
        <v>7.39696</v>
      </c>
      <c r="R48" s="185">
        <v>6.0781299999999998</v>
      </c>
      <c r="S48" s="186">
        <v>-1.5</v>
      </c>
    </row>
    <row r="49" spans="1:19" x14ac:dyDescent="0.25">
      <c r="A49" s="18" t="s">
        <v>641</v>
      </c>
      <c r="B49" s="28">
        <v>275312</v>
      </c>
      <c r="C49" s="18" t="s">
        <v>176</v>
      </c>
      <c r="D49" s="83">
        <v>1556.13</v>
      </c>
      <c r="E49" s="141">
        <v>1556.33</v>
      </c>
      <c r="F49" s="218" t="s">
        <v>184</v>
      </c>
      <c r="G49" s="143">
        <v>0.29848439283250139</v>
      </c>
      <c r="H49" s="122"/>
      <c r="I49" s="96">
        <v>2.8309362049389732</v>
      </c>
      <c r="J49" s="74">
        <v>1.1353959693440833E-3</v>
      </c>
      <c r="K49" s="92">
        <v>2.8341540920716115</v>
      </c>
      <c r="L49" s="39">
        <v>5120</v>
      </c>
      <c r="M49" s="87">
        <v>14494.393369287543</v>
      </c>
      <c r="N49" s="115">
        <v>49792.393279546173</v>
      </c>
      <c r="O49" s="108">
        <v>3.9350000000000001</v>
      </c>
      <c r="P49" s="126">
        <v>0</v>
      </c>
      <c r="Q49" s="184">
        <v>2.3353100000000002</v>
      </c>
      <c r="R49" s="185">
        <v>10.567410000000001</v>
      </c>
      <c r="S49" s="186">
        <v>-1.5</v>
      </c>
    </row>
    <row r="50" spans="1:19" x14ac:dyDescent="0.25">
      <c r="A50" s="18" t="s">
        <v>642</v>
      </c>
      <c r="B50" s="28">
        <v>275313</v>
      </c>
      <c r="C50" s="18" t="s">
        <v>176</v>
      </c>
      <c r="D50" s="83">
        <v>1564.15</v>
      </c>
      <c r="E50" s="141">
        <v>1564.3</v>
      </c>
      <c r="F50" s="218" t="s">
        <v>184</v>
      </c>
      <c r="G50" s="143">
        <v>0.21575829423211207</v>
      </c>
      <c r="H50" s="122"/>
      <c r="I50" s="96">
        <v>2.7332157986403729</v>
      </c>
      <c r="J50" s="74">
        <v>6.18012247879171E-4</v>
      </c>
      <c r="K50" s="92">
        <v>2.7349060040476725</v>
      </c>
      <c r="L50" s="39" t="s">
        <v>722</v>
      </c>
      <c r="M50" s="87" t="s">
        <v>722</v>
      </c>
      <c r="N50" s="115">
        <v>1094551.9807131507</v>
      </c>
      <c r="O50" s="108">
        <v>12.181333333333333</v>
      </c>
      <c r="P50" s="126">
        <v>0</v>
      </c>
      <c r="Q50" s="184">
        <v>4</v>
      </c>
      <c r="R50" s="185">
        <v>6.6896699999999996</v>
      </c>
      <c r="S50" s="186">
        <v>15.77399</v>
      </c>
    </row>
    <row r="51" spans="1:19" x14ac:dyDescent="0.25">
      <c r="A51" s="18" t="s">
        <v>643</v>
      </c>
      <c r="B51" s="28">
        <v>275314</v>
      </c>
      <c r="C51" s="18" t="s">
        <v>176</v>
      </c>
      <c r="D51" s="83">
        <v>1573.46</v>
      </c>
      <c r="E51" s="141">
        <v>1573.66</v>
      </c>
      <c r="F51" s="218" t="s">
        <v>184</v>
      </c>
      <c r="G51" s="143">
        <v>0.29397661100761763</v>
      </c>
      <c r="H51" s="122"/>
      <c r="I51" s="96">
        <v>2.8369939918460769</v>
      </c>
      <c r="J51" s="74">
        <v>9.6559616622552693E-4</v>
      </c>
      <c r="K51" s="92">
        <v>2.8397360300698047</v>
      </c>
      <c r="L51" s="39">
        <v>5630</v>
      </c>
      <c r="M51" s="87">
        <v>15972.276174093413</v>
      </c>
      <c r="N51" s="115">
        <v>172569.37328626082</v>
      </c>
      <c r="O51" s="108">
        <v>6.0790000000000006</v>
      </c>
      <c r="P51" s="126">
        <v>0</v>
      </c>
      <c r="Q51" s="184">
        <v>-0.3</v>
      </c>
      <c r="R51" s="185">
        <v>-0.9</v>
      </c>
      <c r="S51" s="186">
        <v>14.72297</v>
      </c>
    </row>
    <row r="52" spans="1:19" x14ac:dyDescent="0.25">
      <c r="A52" s="18" t="s">
        <v>644</v>
      </c>
      <c r="B52" s="28">
        <v>275315</v>
      </c>
      <c r="C52" s="18" t="s">
        <v>176</v>
      </c>
      <c r="D52" s="83">
        <v>1578.65</v>
      </c>
      <c r="E52" s="141">
        <v>1578.85</v>
      </c>
      <c r="F52" s="218" t="s">
        <v>184</v>
      </c>
      <c r="G52" s="143">
        <v>0.21429527814388608</v>
      </c>
      <c r="H52" s="122"/>
      <c r="I52" s="96">
        <v>2.7118185525679137</v>
      </c>
      <c r="J52" s="74">
        <v>7.6035114398255899E-4</v>
      </c>
      <c r="K52" s="92">
        <v>2.713882055893746</v>
      </c>
      <c r="L52" s="39">
        <v>5510</v>
      </c>
      <c r="M52" s="87">
        <v>14942.120224649205</v>
      </c>
      <c r="N52" s="115">
        <v>38400.774546489811</v>
      </c>
      <c r="O52" s="108">
        <v>4.9403333333333341</v>
      </c>
      <c r="P52" s="126">
        <v>0</v>
      </c>
      <c r="Q52" s="184">
        <v>3.5107699999999999</v>
      </c>
      <c r="R52" s="185">
        <v>-0.9</v>
      </c>
      <c r="S52" s="186">
        <v>15.72223</v>
      </c>
    </row>
    <row r="53" spans="1:19" x14ac:dyDescent="0.25">
      <c r="A53" s="18" t="s">
        <v>645</v>
      </c>
      <c r="B53" s="28">
        <v>275316</v>
      </c>
      <c r="C53" s="18" t="s">
        <v>176</v>
      </c>
      <c r="D53" s="83">
        <v>1586.86</v>
      </c>
      <c r="E53" s="141">
        <v>1587.06</v>
      </c>
      <c r="F53" s="218" t="s">
        <v>184</v>
      </c>
      <c r="G53" s="143">
        <v>0.44540507596439755</v>
      </c>
      <c r="H53" s="122"/>
      <c r="I53" s="96">
        <v>2.8305770188295529</v>
      </c>
      <c r="J53" s="74">
        <v>9.8180160594681706E-4</v>
      </c>
      <c r="K53" s="92">
        <v>2.8333588150644067</v>
      </c>
      <c r="L53" s="39">
        <v>4210</v>
      </c>
      <c r="M53" s="87">
        <v>11916.729249272417</v>
      </c>
      <c r="N53" s="115">
        <v>272237.0336374563</v>
      </c>
      <c r="O53" s="108">
        <v>18.465999999999998</v>
      </c>
      <c r="P53" s="126">
        <v>0</v>
      </c>
      <c r="Q53" s="184">
        <v>4.7349399999999999</v>
      </c>
      <c r="R53" s="185">
        <v>3.4064899999999998</v>
      </c>
      <c r="S53" s="186">
        <v>9.2014499999999995</v>
      </c>
    </row>
    <row r="54" spans="1:19" x14ac:dyDescent="0.25">
      <c r="A54" s="18" t="s">
        <v>646</v>
      </c>
      <c r="B54" s="28">
        <v>275317</v>
      </c>
      <c r="C54" s="18" t="s">
        <v>176</v>
      </c>
      <c r="D54" s="83">
        <v>1591.3</v>
      </c>
      <c r="E54" s="141">
        <v>1591.5</v>
      </c>
      <c r="F54" s="218" t="s">
        <v>188</v>
      </c>
      <c r="G54" s="143">
        <v>1.3186714007442002</v>
      </c>
      <c r="H54" s="122">
        <v>1.1367509999999998</v>
      </c>
      <c r="I54" s="96">
        <v>3.1685569029850744</v>
      </c>
      <c r="J54" s="74">
        <v>3.5878300803682093E-4</v>
      </c>
      <c r="K54" s="92">
        <v>3.1696941353815231</v>
      </c>
      <c r="L54" s="39">
        <v>6110</v>
      </c>
      <c r="M54" s="87">
        <v>19359.882677238806</v>
      </c>
      <c r="N54" s="115">
        <v>76146.927325385943</v>
      </c>
      <c r="O54" s="108">
        <v>56.024333333333324</v>
      </c>
      <c r="P54" s="126">
        <v>12.979984591670361</v>
      </c>
      <c r="Q54" s="184">
        <v>-0.3</v>
      </c>
      <c r="R54" s="185">
        <v>-0.9</v>
      </c>
      <c r="S54" s="186">
        <v>-1.5</v>
      </c>
    </row>
    <row r="55" spans="1:19" x14ac:dyDescent="0.25">
      <c r="A55" s="18" t="s">
        <v>647</v>
      </c>
      <c r="B55" s="28">
        <v>275318</v>
      </c>
      <c r="C55" s="18" t="s">
        <v>176</v>
      </c>
      <c r="D55" s="83">
        <v>1594.98</v>
      </c>
      <c r="E55" s="141">
        <v>1595.18</v>
      </c>
      <c r="F55" s="218" t="s">
        <v>188</v>
      </c>
      <c r="G55" s="143">
        <v>0.29924219031992189</v>
      </c>
      <c r="H55" s="122"/>
      <c r="I55" s="96">
        <v>2.7520914252438491</v>
      </c>
      <c r="J55" s="74">
        <v>3.6395399621496119E-4</v>
      </c>
      <c r="K55" s="92">
        <v>2.7530934245976844</v>
      </c>
      <c r="L55" s="39">
        <v>5990</v>
      </c>
      <c r="M55" s="87">
        <v>16485.027637210656</v>
      </c>
      <c r="N55" s="115">
        <v>1156632.3873935249</v>
      </c>
      <c r="O55" s="108">
        <v>26.968666666666667</v>
      </c>
      <c r="P55" s="126">
        <v>0</v>
      </c>
      <c r="Q55" s="184">
        <v>0.94005000000000005</v>
      </c>
      <c r="R55" s="185">
        <v>6.5372199999999996</v>
      </c>
      <c r="S55" s="186">
        <v>6.3194600000000003</v>
      </c>
    </row>
    <row r="56" spans="1:19" x14ac:dyDescent="0.25">
      <c r="A56" s="18" t="s">
        <v>648</v>
      </c>
      <c r="B56" s="28">
        <v>275319</v>
      </c>
      <c r="C56" s="18" t="s">
        <v>176</v>
      </c>
      <c r="D56" s="83">
        <v>1596.32</v>
      </c>
      <c r="E56" s="141">
        <v>1596.52</v>
      </c>
      <c r="F56" s="218" t="s">
        <v>188</v>
      </c>
      <c r="G56" s="143">
        <v>1.333069649117256</v>
      </c>
      <c r="H56" s="122">
        <v>1.7721105000000001</v>
      </c>
      <c r="I56" s="96">
        <v>3.1437928837342506</v>
      </c>
      <c r="J56" s="74">
        <v>1.7898052691850852E-4</v>
      </c>
      <c r="K56" s="92">
        <v>3.1443556621674849</v>
      </c>
      <c r="L56" s="39">
        <v>6230</v>
      </c>
      <c r="M56" s="87">
        <v>19585.82966566438</v>
      </c>
      <c r="N56" s="115">
        <v>640442.3726526621</v>
      </c>
      <c r="O56" s="108">
        <v>64.681333333333328</v>
      </c>
      <c r="P56" s="126">
        <v>0</v>
      </c>
      <c r="Q56" s="184">
        <v>1.0368999999999999</v>
      </c>
      <c r="R56" s="185">
        <v>2.6055799999999998</v>
      </c>
      <c r="S56" s="186">
        <v>7.9081599999999996</v>
      </c>
    </row>
    <row r="57" spans="1:19" x14ac:dyDescent="0.25">
      <c r="A57" s="18" t="s">
        <v>649</v>
      </c>
      <c r="B57" s="28">
        <v>275320</v>
      </c>
      <c r="C57" s="18" t="s">
        <v>176</v>
      </c>
      <c r="D57" s="83">
        <v>1599.21</v>
      </c>
      <c r="E57" s="141">
        <v>1599.37</v>
      </c>
      <c r="F57" s="218" t="s">
        <v>182</v>
      </c>
      <c r="G57" s="143">
        <v>0.26696017219038665</v>
      </c>
      <c r="H57" s="122">
        <v>0.55464779999999991</v>
      </c>
      <c r="I57" s="96">
        <v>2.6873751649913689</v>
      </c>
      <c r="J57" s="74">
        <v>2.0306630114771704E-4</v>
      </c>
      <c r="K57" s="92">
        <v>2.6879209911648223</v>
      </c>
      <c r="L57" s="39">
        <v>5830</v>
      </c>
      <c r="M57" s="87">
        <v>15667.397211899681</v>
      </c>
      <c r="N57" s="115">
        <v>2623689.1886006659</v>
      </c>
      <c r="O57" s="108">
        <v>64.858333333333334</v>
      </c>
      <c r="P57" s="126">
        <v>0</v>
      </c>
      <c r="Q57" s="184">
        <v>0.96836</v>
      </c>
      <c r="R57" s="185">
        <v>8.6792800000000003</v>
      </c>
      <c r="S57" s="186">
        <v>-1.5</v>
      </c>
    </row>
    <row r="58" spans="1:19" x14ac:dyDescent="0.25">
      <c r="A58" s="18" t="s">
        <v>650</v>
      </c>
      <c r="B58" s="28">
        <v>275321</v>
      </c>
      <c r="C58" s="18" t="s">
        <v>176</v>
      </c>
      <c r="D58" s="83">
        <v>1602.09</v>
      </c>
      <c r="E58" s="141">
        <v>1602.29</v>
      </c>
      <c r="F58" s="218" t="s">
        <v>182</v>
      </c>
      <c r="G58" s="143">
        <v>0.3977284004136562</v>
      </c>
      <c r="H58" s="122">
        <v>0.26755245</v>
      </c>
      <c r="I58" s="96">
        <v>2.7470810344827585</v>
      </c>
      <c r="J58" s="74">
        <v>4.31034482758637E-4</v>
      </c>
      <c r="K58" s="92">
        <v>2.748265631737818</v>
      </c>
      <c r="L58" s="39">
        <v>6210</v>
      </c>
      <c r="M58" s="87">
        <v>17059.373224137929</v>
      </c>
      <c r="N58" s="115">
        <v>1320112.126235076</v>
      </c>
      <c r="O58" s="108">
        <v>62.202333333333335</v>
      </c>
      <c r="P58" s="126">
        <v>0</v>
      </c>
      <c r="Q58" s="184">
        <v>1.4151499999999999</v>
      </c>
      <c r="R58" s="185">
        <v>6.4507199999999996</v>
      </c>
      <c r="S58" s="186">
        <v>8.2787400000000009</v>
      </c>
    </row>
    <row r="59" spans="1:19" x14ac:dyDescent="0.25">
      <c r="A59" s="18" t="s">
        <v>651</v>
      </c>
      <c r="B59" s="28">
        <v>275322</v>
      </c>
      <c r="C59" s="18" t="s">
        <v>176</v>
      </c>
      <c r="D59" s="83">
        <v>1610.02</v>
      </c>
      <c r="E59" s="141">
        <v>1610.22</v>
      </c>
      <c r="F59" s="218" t="s">
        <v>180</v>
      </c>
      <c r="G59" s="143">
        <v>4.8331796006686085</v>
      </c>
      <c r="H59" s="122"/>
      <c r="I59" s="96">
        <v>3.1274645674964883</v>
      </c>
      <c r="J59" s="74">
        <v>3.6026948157188841E-4</v>
      </c>
      <c r="K59" s="92">
        <v>3.1285917036075972</v>
      </c>
      <c r="L59" s="39">
        <v>5840</v>
      </c>
      <c r="M59" s="87">
        <v>18264.39307417949</v>
      </c>
      <c r="N59" s="115">
        <v>584245.06093008944</v>
      </c>
      <c r="O59" s="108">
        <v>27.957666666666665</v>
      </c>
      <c r="P59" s="126">
        <v>0</v>
      </c>
      <c r="Q59" s="184">
        <v>-0.3</v>
      </c>
      <c r="R59" s="185">
        <v>-0.9</v>
      </c>
      <c r="S59" s="186">
        <v>6.0843600000000002</v>
      </c>
    </row>
    <row r="60" spans="1:19" x14ac:dyDescent="0.25">
      <c r="A60" s="18" t="s">
        <v>652</v>
      </c>
      <c r="B60" s="28">
        <v>275323</v>
      </c>
      <c r="C60" s="18" t="s">
        <v>176</v>
      </c>
      <c r="D60" s="83">
        <v>1621.1</v>
      </c>
      <c r="E60" s="141">
        <v>1621.29</v>
      </c>
      <c r="F60" s="218" t="s">
        <v>188</v>
      </c>
      <c r="G60" s="143">
        <v>137.30853803429343</v>
      </c>
      <c r="H60" s="122">
        <v>2.7510509999999999</v>
      </c>
      <c r="I60" s="96">
        <v>3.3166371506682868</v>
      </c>
      <c r="J60" s="74">
        <v>2.2782503037646349E-4</v>
      </c>
      <c r="K60" s="92">
        <v>3.3173929358146594</v>
      </c>
      <c r="L60" s="39">
        <v>5310</v>
      </c>
      <c r="M60" s="87">
        <v>17611.343270048605</v>
      </c>
      <c r="N60" s="115">
        <v>13.463887352724219</v>
      </c>
      <c r="O60" s="108">
        <v>637.75333333333322</v>
      </c>
      <c r="P60" s="126">
        <v>135.74571816451521</v>
      </c>
      <c r="Q60" s="184">
        <v>2.2864800000000001</v>
      </c>
      <c r="R60" s="185">
        <v>-0.9</v>
      </c>
      <c r="S60" s="186">
        <v>9.0914999999999999</v>
      </c>
    </row>
    <row r="61" spans="1:19" x14ac:dyDescent="0.25">
      <c r="A61" s="18" t="s">
        <v>653</v>
      </c>
      <c r="B61" s="28">
        <v>275324</v>
      </c>
      <c r="C61" s="18" t="s">
        <v>176</v>
      </c>
      <c r="D61" s="83">
        <v>1626.21</v>
      </c>
      <c r="E61" s="141">
        <v>1626.4</v>
      </c>
      <c r="F61" s="218" t="s">
        <v>188</v>
      </c>
      <c r="G61" s="143">
        <v>87.032578595978933</v>
      </c>
      <c r="H61" s="122">
        <v>1.619783</v>
      </c>
      <c r="I61" s="96">
        <v>3.4509360456156561</v>
      </c>
      <c r="J61" s="74">
        <v>2.3116042533541029E-4</v>
      </c>
      <c r="K61" s="92">
        <v>3.451733949903661</v>
      </c>
      <c r="L61" s="39">
        <v>6010</v>
      </c>
      <c r="M61" s="87">
        <v>20740.125634150092</v>
      </c>
      <c r="N61" s="115">
        <v>7.6666478407435212</v>
      </c>
      <c r="O61" s="108">
        <v>813.09666666666669</v>
      </c>
      <c r="P61" s="126">
        <v>0</v>
      </c>
      <c r="Q61" s="184">
        <v>-0.3</v>
      </c>
      <c r="R61" s="185">
        <v>4.4596</v>
      </c>
      <c r="S61" s="186">
        <v>13.41605</v>
      </c>
    </row>
    <row r="62" spans="1:19" x14ac:dyDescent="0.25">
      <c r="A62" s="18" t="s">
        <v>654</v>
      </c>
      <c r="B62" s="28">
        <v>275325</v>
      </c>
      <c r="C62" s="18" t="s">
        <v>176</v>
      </c>
      <c r="D62" s="83">
        <v>1630.42</v>
      </c>
      <c r="E62" s="141">
        <v>1630.59</v>
      </c>
      <c r="F62" s="218" t="s">
        <v>189</v>
      </c>
      <c r="G62" s="143">
        <v>0.89809597359530768</v>
      </c>
      <c r="H62" s="122">
        <v>2.6606519999999998</v>
      </c>
      <c r="I62" s="96">
        <v>3.1865407452026511</v>
      </c>
      <c r="J62" s="74">
        <v>1.2907667154287694E-3</v>
      </c>
      <c r="K62" s="92">
        <v>3.1906591418231947</v>
      </c>
      <c r="L62" s="39">
        <v>5150</v>
      </c>
      <c r="M62" s="87">
        <v>16410.684837793651</v>
      </c>
      <c r="N62" s="115">
        <v>5.679947182607453</v>
      </c>
      <c r="O62" s="108">
        <v>637.05666666666673</v>
      </c>
      <c r="P62" s="126">
        <v>20.961707997480659</v>
      </c>
      <c r="Q62" s="184">
        <v>1.28311</v>
      </c>
      <c r="R62" s="185">
        <v>3.5803699999999998</v>
      </c>
      <c r="S62" s="186">
        <v>8.9208200000000009</v>
      </c>
    </row>
    <row r="63" spans="1:19" x14ac:dyDescent="0.25">
      <c r="A63" s="18" t="s">
        <v>655</v>
      </c>
      <c r="B63" s="28">
        <v>275326</v>
      </c>
      <c r="C63" s="18" t="s">
        <v>176</v>
      </c>
      <c r="D63" s="83">
        <v>1633.04</v>
      </c>
      <c r="E63" s="141">
        <v>1633.24</v>
      </c>
      <c r="F63" s="218" t="s">
        <v>189</v>
      </c>
      <c r="G63" s="143">
        <v>12.571743419699887</v>
      </c>
      <c r="H63" s="122">
        <v>2.8052760000000001</v>
      </c>
      <c r="I63" s="96">
        <v>4.7131103174068336</v>
      </c>
      <c r="J63" s="74">
        <v>6.0650987263314129E-4</v>
      </c>
      <c r="K63" s="92">
        <v>4.7159706001348622</v>
      </c>
      <c r="L63" s="39">
        <v>6870</v>
      </c>
      <c r="M63" s="87">
        <v>32379.067880584946</v>
      </c>
      <c r="N63" s="115">
        <v>2.8566627740985178</v>
      </c>
      <c r="O63" s="108">
        <v>608.7833333333333</v>
      </c>
      <c r="P63" s="126">
        <v>485.05213029482042</v>
      </c>
      <c r="Q63" s="184">
        <v>-0.3</v>
      </c>
      <c r="R63" s="185">
        <v>-0.9</v>
      </c>
      <c r="S63" s="186">
        <v>12.086259999999999</v>
      </c>
    </row>
    <row r="64" spans="1:19" x14ac:dyDescent="0.25">
      <c r="A64" s="18" t="s">
        <v>656</v>
      </c>
      <c r="B64" s="28">
        <v>275327</v>
      </c>
      <c r="C64" s="18" t="s">
        <v>176</v>
      </c>
      <c r="D64" s="83">
        <v>1638.44</v>
      </c>
      <c r="E64" s="141">
        <v>1638.64</v>
      </c>
      <c r="F64" s="218" t="s">
        <v>182</v>
      </c>
      <c r="G64" s="143">
        <v>1.2990019043085119</v>
      </c>
      <c r="H64" s="122"/>
      <c r="I64" s="96">
        <v>2.8466011632737844</v>
      </c>
      <c r="J64" s="74">
        <v>1.3156072566126416E-3</v>
      </c>
      <c r="K64" s="92">
        <v>2.8503511058725644</v>
      </c>
      <c r="L64" s="39">
        <v>5470</v>
      </c>
      <c r="M64" s="87">
        <v>15570.908363107601</v>
      </c>
      <c r="N64" s="115">
        <v>10098.776451608634</v>
      </c>
      <c r="O64" s="108">
        <v>5.3769999999999998</v>
      </c>
      <c r="P64" s="126">
        <v>0</v>
      </c>
      <c r="Q64" s="184">
        <v>-0.3</v>
      </c>
      <c r="R64" s="185">
        <v>-0.9</v>
      </c>
      <c r="S64" s="186">
        <v>-1.5</v>
      </c>
    </row>
    <row r="65" spans="1:19" x14ac:dyDescent="0.25">
      <c r="A65" s="18" t="s">
        <v>657</v>
      </c>
      <c r="B65" s="28">
        <v>275328</v>
      </c>
      <c r="C65" s="18" t="s">
        <v>176</v>
      </c>
      <c r="D65" s="83">
        <v>1645.07</v>
      </c>
      <c r="E65" s="141">
        <v>1645.27</v>
      </c>
      <c r="F65" s="218" t="s">
        <v>189</v>
      </c>
      <c r="G65" s="143">
        <v>22.498009814669015</v>
      </c>
      <c r="H65" s="122">
        <v>0.48512659999999996</v>
      </c>
      <c r="I65" s="96">
        <v>4.4950453992703698</v>
      </c>
      <c r="J65" s="74">
        <v>1.3511687609770175E-4</v>
      </c>
      <c r="K65" s="92">
        <v>4.495652837837838</v>
      </c>
      <c r="L65" s="39">
        <v>6380</v>
      </c>
      <c r="M65" s="87">
        <v>28678.38964734496</v>
      </c>
      <c r="N65" s="115">
        <v>8.2154343403689687</v>
      </c>
      <c r="O65" s="108">
        <v>417.66666666666669</v>
      </c>
      <c r="P65" s="126">
        <v>209.11665229236806</v>
      </c>
      <c r="Q65" s="184">
        <v>-0.3</v>
      </c>
      <c r="R65" s="185">
        <v>5.16214</v>
      </c>
      <c r="S65" s="186">
        <v>-1.5</v>
      </c>
    </row>
    <row r="66" spans="1:19" x14ac:dyDescent="0.25">
      <c r="A66" s="18" t="s">
        <v>658</v>
      </c>
      <c r="B66" s="28">
        <v>275329</v>
      </c>
      <c r="C66" s="18" t="s">
        <v>176</v>
      </c>
      <c r="D66" s="83">
        <v>1652.26</v>
      </c>
      <c r="E66" s="141">
        <v>1652.46</v>
      </c>
      <c r="F66" s="218" t="s">
        <v>189</v>
      </c>
      <c r="G66" s="143">
        <v>143.49444561859568</v>
      </c>
      <c r="H66" s="122">
        <v>1.9065789999999998</v>
      </c>
      <c r="I66" s="96">
        <v>3.9115769510245619</v>
      </c>
      <c r="J66" s="74">
        <v>1.4532771399492674E-4</v>
      </c>
      <c r="K66" s="92">
        <v>3.9121454941860474</v>
      </c>
      <c r="L66" s="39">
        <v>5930</v>
      </c>
      <c r="M66" s="87">
        <v>23195.651319575652</v>
      </c>
      <c r="N66" s="115">
        <v>8.3698289498266529</v>
      </c>
      <c r="O66" s="108">
        <v>463.3533333333333</v>
      </c>
      <c r="P66" s="126">
        <v>87.42997197757758</v>
      </c>
      <c r="Q66" s="184">
        <v>-0.3</v>
      </c>
      <c r="R66" s="185">
        <v>-0.9</v>
      </c>
      <c r="S66" s="186">
        <v>12.02078</v>
      </c>
    </row>
    <row r="67" spans="1:19" x14ac:dyDescent="0.25">
      <c r="A67" s="18" t="s">
        <v>659</v>
      </c>
      <c r="B67" s="28">
        <v>275330</v>
      </c>
      <c r="C67" s="18" t="s">
        <v>176</v>
      </c>
      <c r="D67" s="83">
        <v>1656.23</v>
      </c>
      <c r="E67" s="141">
        <v>1656.4</v>
      </c>
      <c r="F67" s="218" t="s">
        <v>189</v>
      </c>
      <c r="G67" s="143">
        <v>160.78247747766585</v>
      </c>
      <c r="H67" s="122">
        <v>1.9516075000000002</v>
      </c>
      <c r="I67" s="96">
        <v>4.2439746723343976</v>
      </c>
      <c r="J67" s="74">
        <v>1.7711654268492578E-4</v>
      </c>
      <c r="K67" s="92">
        <v>4.2447264836138183</v>
      </c>
      <c r="L67" s="39">
        <v>6050</v>
      </c>
      <c r="M67" s="87">
        <v>25676.046767623106</v>
      </c>
      <c r="N67" s="115">
        <v>9.7326604528999958</v>
      </c>
      <c r="O67" s="108">
        <v>473.81333333333333</v>
      </c>
      <c r="P67" s="126">
        <v>134.93331686429411</v>
      </c>
      <c r="Q67" s="184">
        <v>-0.3</v>
      </c>
      <c r="R67" s="185">
        <v>-0.9</v>
      </c>
      <c r="S67" s="186">
        <v>10.339370000000001</v>
      </c>
    </row>
    <row r="68" spans="1:19" x14ac:dyDescent="0.25">
      <c r="A68" s="18" t="s">
        <v>660</v>
      </c>
      <c r="B68" s="28">
        <v>275331</v>
      </c>
      <c r="C68" s="18" t="s">
        <v>176</v>
      </c>
      <c r="D68" s="83">
        <v>1663.45</v>
      </c>
      <c r="E68" s="141">
        <v>1663.65</v>
      </c>
      <c r="F68" s="218" t="s">
        <v>188</v>
      </c>
      <c r="G68" s="143">
        <v>278.74619543132349</v>
      </c>
      <c r="H68" s="122">
        <v>1.5366775000000001</v>
      </c>
      <c r="I68" s="96">
        <v>3.4445726835964314</v>
      </c>
      <c r="J68" s="74">
        <v>8.9224433768013357E-4</v>
      </c>
      <c r="K68" s="92">
        <v>3.4476488287421856</v>
      </c>
      <c r="L68" s="39">
        <v>5850</v>
      </c>
      <c r="M68" s="87">
        <v>20150.750199039125</v>
      </c>
      <c r="N68" s="115">
        <v>15.189826941738811</v>
      </c>
      <c r="O68" s="108">
        <v>630.34666666666669</v>
      </c>
      <c r="P68" s="126">
        <v>0</v>
      </c>
      <c r="Q68" s="184">
        <v>1.1474800000000001</v>
      </c>
      <c r="R68" s="185">
        <v>-0.9</v>
      </c>
      <c r="S68" s="186">
        <v>5.9059799999999996</v>
      </c>
    </row>
    <row r="69" spans="1:19" x14ac:dyDescent="0.25">
      <c r="A69" s="18" t="s">
        <v>661</v>
      </c>
      <c r="B69" s="28">
        <v>275332</v>
      </c>
      <c r="C69" s="18" t="s">
        <v>176</v>
      </c>
      <c r="D69" s="83">
        <v>1669.28</v>
      </c>
      <c r="E69" s="141">
        <v>1669.48</v>
      </c>
      <c r="F69" s="218" t="s">
        <v>189</v>
      </c>
      <c r="G69" s="143">
        <v>15.194457548049828</v>
      </c>
      <c r="H69" s="122">
        <v>3.3060874999999998</v>
      </c>
      <c r="I69" s="96">
        <v>4.0329130600329988</v>
      </c>
      <c r="J69" s="74">
        <v>5.7113846934910418E-4</v>
      </c>
      <c r="K69" s="92">
        <v>4.0352177281097221</v>
      </c>
      <c r="L69" s="39">
        <v>6170</v>
      </c>
      <c r="M69" s="87">
        <v>24883.073580403601</v>
      </c>
      <c r="N69" s="115">
        <v>6.4999332379730612</v>
      </c>
      <c r="O69" s="108">
        <v>472.59666666666664</v>
      </c>
      <c r="P69" s="126">
        <v>88.607903539044031</v>
      </c>
      <c r="Q69" s="184">
        <v>-0.3</v>
      </c>
      <c r="R69" s="185">
        <v>-0.9</v>
      </c>
      <c r="S69" s="186">
        <v>12.978479999999999</v>
      </c>
    </row>
    <row r="70" spans="1:19" x14ac:dyDescent="0.25">
      <c r="A70" s="18" t="s">
        <v>662</v>
      </c>
      <c r="B70" s="28">
        <v>275333</v>
      </c>
      <c r="C70" s="18" t="s">
        <v>176</v>
      </c>
      <c r="D70" s="83">
        <v>1671.47</v>
      </c>
      <c r="E70" s="141">
        <v>1671.65</v>
      </c>
      <c r="F70" s="218" t="s">
        <v>189</v>
      </c>
      <c r="G70" s="143">
        <v>10.746853039650025</v>
      </c>
      <c r="H70" s="122">
        <v>1.2655319999999999</v>
      </c>
      <c r="I70" s="96">
        <v>3.8665211684673855</v>
      </c>
      <c r="J70" s="74">
        <v>5.6022408963625448E-4</v>
      </c>
      <c r="K70" s="92">
        <v>3.8686885009609226</v>
      </c>
      <c r="L70" s="39">
        <v>5880</v>
      </c>
      <c r="M70" s="87">
        <v>22735.144470588228</v>
      </c>
      <c r="N70" s="115">
        <v>7.3733227893367346</v>
      </c>
      <c r="O70" s="108">
        <v>438.8533333333333</v>
      </c>
      <c r="P70" s="126">
        <v>424.34303111086217</v>
      </c>
      <c r="Q70" s="184">
        <v>-0.3</v>
      </c>
      <c r="R70" s="185">
        <v>4.0401499999999997</v>
      </c>
      <c r="S70" s="186">
        <v>-1.5</v>
      </c>
    </row>
    <row r="71" spans="1:19" x14ac:dyDescent="0.25">
      <c r="A71" s="18" t="s">
        <v>663</v>
      </c>
      <c r="B71" s="28">
        <v>275334</v>
      </c>
      <c r="C71" s="18" t="s">
        <v>176</v>
      </c>
      <c r="D71" s="83">
        <v>1677.08</v>
      </c>
      <c r="E71" s="141">
        <v>1677.27</v>
      </c>
      <c r="F71" s="218" t="s">
        <v>189</v>
      </c>
      <c r="G71" s="143">
        <v>7.8493341805601018</v>
      </c>
      <c r="H71" s="122">
        <v>0.68018265</v>
      </c>
      <c r="I71" s="96">
        <v>3.9998189336235037</v>
      </c>
      <c r="J71" s="74">
        <v>1.4508523757694456E-4</v>
      </c>
      <c r="K71" s="92">
        <v>4.0003993325110638</v>
      </c>
      <c r="L71" s="39">
        <v>5110</v>
      </c>
      <c r="M71" s="87">
        <v>20439.074750816104</v>
      </c>
      <c r="N71" s="115">
        <v>31.296353436774368</v>
      </c>
      <c r="O71" s="108">
        <v>117.00666666666666</v>
      </c>
      <c r="P71" s="126">
        <v>0</v>
      </c>
      <c r="Q71" s="184">
        <v>-0.3</v>
      </c>
      <c r="R71" s="185">
        <v>3.0219900000000002</v>
      </c>
      <c r="S71" s="186">
        <v>-1.5</v>
      </c>
    </row>
    <row r="72" spans="1:19" x14ac:dyDescent="0.25">
      <c r="A72" s="18" t="s">
        <v>664</v>
      </c>
      <c r="B72" s="28">
        <v>275335</v>
      </c>
      <c r="C72" s="18" t="s">
        <v>176</v>
      </c>
      <c r="D72" s="83">
        <v>1677.94</v>
      </c>
      <c r="E72" s="141">
        <v>1678.12</v>
      </c>
      <c r="F72" s="218" t="s">
        <v>189</v>
      </c>
      <c r="G72" s="143">
        <v>75.929952515132484</v>
      </c>
      <c r="H72" s="122">
        <v>1.9423249999999999</v>
      </c>
      <c r="I72" s="96">
        <v>4.0128200272807515</v>
      </c>
      <c r="J72" s="74">
        <v>4.0118751504462301E-4</v>
      </c>
      <c r="K72" s="92">
        <v>4.0144305667041262</v>
      </c>
      <c r="L72" s="39">
        <v>5060</v>
      </c>
      <c r="M72" s="87">
        <v>20304.869338040604</v>
      </c>
      <c r="N72" s="115">
        <v>10.176330197742349</v>
      </c>
      <c r="O72" s="108">
        <v>415.2</v>
      </c>
      <c r="P72" s="126">
        <v>0</v>
      </c>
      <c r="Q72" s="184">
        <v>-0.3</v>
      </c>
      <c r="R72" s="185">
        <v>-0.9</v>
      </c>
      <c r="S72" s="186">
        <v>-1.5</v>
      </c>
    </row>
    <row r="73" spans="1:19" x14ac:dyDescent="0.25">
      <c r="A73" s="18" t="s">
        <v>665</v>
      </c>
      <c r="B73" s="28">
        <v>275336</v>
      </c>
      <c r="C73" s="18" t="s">
        <v>176</v>
      </c>
      <c r="D73" s="83">
        <v>1682.17</v>
      </c>
      <c r="E73" s="141">
        <v>1682.35</v>
      </c>
      <c r="F73" s="218" t="s">
        <v>184</v>
      </c>
      <c r="G73" s="143">
        <v>0.34443731945893852</v>
      </c>
      <c r="H73" s="122"/>
      <c r="I73" s="96">
        <v>2.7372636067420251</v>
      </c>
      <c r="J73" s="74">
        <v>5.6317631441323598E-4</v>
      </c>
      <c r="K73" s="92">
        <v>2.7388060374320786</v>
      </c>
      <c r="L73" s="39">
        <v>5640</v>
      </c>
      <c r="M73" s="87">
        <v>15438.166742025021</v>
      </c>
      <c r="N73" s="115">
        <v>7478.3459806075089</v>
      </c>
      <c r="O73" s="108">
        <v>9.6353333333333335</v>
      </c>
      <c r="P73" s="126">
        <v>0</v>
      </c>
      <c r="Q73" s="184">
        <v>4.5621</v>
      </c>
      <c r="R73" s="185">
        <v>-0.9</v>
      </c>
      <c r="S73" s="186">
        <v>17.47992</v>
      </c>
    </row>
    <row r="74" spans="1:19" x14ac:dyDescent="0.25">
      <c r="A74" s="18" t="s">
        <v>666</v>
      </c>
      <c r="B74" s="28">
        <v>275337</v>
      </c>
      <c r="C74" s="18" t="s">
        <v>176</v>
      </c>
      <c r="D74" s="83">
        <v>1685.12</v>
      </c>
      <c r="E74" s="141">
        <v>1685.27</v>
      </c>
      <c r="F74" s="218" t="s">
        <v>184</v>
      </c>
      <c r="G74" s="143">
        <v>0.27143952036135865</v>
      </c>
      <c r="H74" s="122"/>
      <c r="I74" s="96">
        <v>2.7389718576078965</v>
      </c>
      <c r="J74" s="74">
        <v>7.8756694319005174E-4</v>
      </c>
      <c r="K74" s="92">
        <v>2.7411306815196252</v>
      </c>
      <c r="L74" s="39">
        <v>5160</v>
      </c>
      <c r="M74" s="87">
        <v>14133.094785256746</v>
      </c>
      <c r="N74" s="115">
        <v>3739.1385866421024</v>
      </c>
      <c r="O74" s="108">
        <v>4.5613333333333337</v>
      </c>
      <c r="P74" s="126">
        <v>0</v>
      </c>
      <c r="Q74" s="184">
        <v>4.5103900000000001</v>
      </c>
      <c r="R74" s="185">
        <v>7.8011999999999997</v>
      </c>
      <c r="S74" s="186">
        <v>-1.5</v>
      </c>
    </row>
    <row r="75" spans="1:19" x14ac:dyDescent="0.25">
      <c r="A75" s="18" t="s">
        <v>667</v>
      </c>
      <c r="B75" s="28">
        <v>275338</v>
      </c>
      <c r="C75" s="18" t="s">
        <v>176</v>
      </c>
      <c r="D75" s="83">
        <v>1686.84</v>
      </c>
      <c r="E75" s="141">
        <v>1687.04</v>
      </c>
      <c r="F75" s="218" t="s">
        <v>180</v>
      </c>
      <c r="G75" s="143">
        <v>4.0808057073326456</v>
      </c>
      <c r="H75" s="122"/>
      <c r="I75" s="96">
        <v>3.121846415907668</v>
      </c>
      <c r="J75" s="74">
        <v>2.6072446638392538E-3</v>
      </c>
      <c r="K75" s="92">
        <v>3.1300071102436298</v>
      </c>
      <c r="L75" s="39">
        <v>4940</v>
      </c>
      <c r="M75" s="87">
        <v>15421.921294583879</v>
      </c>
      <c r="N75" s="115">
        <v>2237.8312060511134</v>
      </c>
      <c r="O75" s="108">
        <v>1.9573333333333334</v>
      </c>
      <c r="P75" s="126">
        <v>0</v>
      </c>
      <c r="Q75" s="184">
        <v>1.43191</v>
      </c>
      <c r="R75" s="185">
        <v>6.4031900000000004</v>
      </c>
      <c r="S75" s="186">
        <v>-1.5</v>
      </c>
    </row>
    <row r="76" spans="1:19" x14ac:dyDescent="0.25">
      <c r="A76" s="18" t="s">
        <v>668</v>
      </c>
      <c r="B76" s="28">
        <v>275339</v>
      </c>
      <c r="C76" s="18" t="s">
        <v>176</v>
      </c>
      <c r="D76" s="83">
        <v>1691.28</v>
      </c>
      <c r="E76" s="141">
        <v>1691.48</v>
      </c>
      <c r="F76" s="218" t="s">
        <v>184</v>
      </c>
      <c r="G76" s="143">
        <v>0.26868357585677421</v>
      </c>
      <c r="H76" s="122"/>
      <c r="I76" s="96">
        <v>2.7430351208056072</v>
      </c>
      <c r="J76" s="74">
        <v>5.3375084510582824E-4</v>
      </c>
      <c r="K76" s="92">
        <v>2.7445000000000004</v>
      </c>
      <c r="L76" s="39">
        <v>5590</v>
      </c>
      <c r="M76" s="87">
        <v>15333.566325303344</v>
      </c>
      <c r="N76" s="115">
        <v>367311.15168268542</v>
      </c>
      <c r="O76" s="108">
        <v>21.922666666666668</v>
      </c>
      <c r="P76" s="126">
        <v>0</v>
      </c>
      <c r="Q76" s="184">
        <v>3.5434199999999998</v>
      </c>
      <c r="R76" s="185">
        <v>3.8387899999999999</v>
      </c>
      <c r="S76" s="186">
        <v>-1.5</v>
      </c>
    </row>
    <row r="77" spans="1:19" x14ac:dyDescent="0.25">
      <c r="A77" s="18" t="s">
        <v>669</v>
      </c>
      <c r="B77" s="28">
        <v>275340</v>
      </c>
      <c r="C77" s="18" t="s">
        <v>176</v>
      </c>
      <c r="D77" s="83">
        <v>1693.05</v>
      </c>
      <c r="E77" s="141">
        <v>1693.25</v>
      </c>
      <c r="F77" s="218" t="s">
        <v>184</v>
      </c>
      <c r="G77" s="143">
        <v>1.0885603355729896</v>
      </c>
      <c r="H77" s="122"/>
      <c r="I77" s="96">
        <v>2.7964272861460606</v>
      </c>
      <c r="J77" s="74">
        <v>2.811555493077983E-4</v>
      </c>
      <c r="K77" s="92">
        <v>2.7972137383111866</v>
      </c>
      <c r="L77" s="39">
        <v>5850</v>
      </c>
      <c r="M77" s="87">
        <v>16359.099623954455</v>
      </c>
      <c r="N77" s="115">
        <v>175111.37725461117</v>
      </c>
      <c r="O77" s="108">
        <v>22.064333333333334</v>
      </c>
      <c r="P77" s="126">
        <v>0</v>
      </c>
      <c r="Q77" s="184">
        <v>0.78598000000000001</v>
      </c>
      <c r="R77" s="185">
        <v>5.4644300000000001</v>
      </c>
      <c r="S77" s="186">
        <v>-1.5</v>
      </c>
    </row>
    <row r="78" spans="1:19" x14ac:dyDescent="0.25">
      <c r="A78" s="18" t="s">
        <v>670</v>
      </c>
      <c r="B78" s="28">
        <v>275341</v>
      </c>
      <c r="C78" s="18" t="s">
        <v>176</v>
      </c>
      <c r="D78" s="83">
        <v>1700.18</v>
      </c>
      <c r="E78" s="141">
        <v>1700.38</v>
      </c>
      <c r="F78" s="218" t="s">
        <v>184</v>
      </c>
      <c r="G78" s="143">
        <v>0.27694511588706494</v>
      </c>
      <c r="H78" s="122"/>
      <c r="I78" s="96">
        <v>2.7162069161400271</v>
      </c>
      <c r="J78" s="74">
        <v>3.5503798906450705E-4</v>
      </c>
      <c r="K78" s="92">
        <v>2.7171716152862619</v>
      </c>
      <c r="L78" s="39">
        <v>5660</v>
      </c>
      <c r="M78" s="87">
        <v>15373.731145352553</v>
      </c>
      <c r="N78" s="115">
        <v>117792.27287765629</v>
      </c>
      <c r="O78" s="108">
        <v>6.6260000000000003</v>
      </c>
      <c r="P78" s="126">
        <v>0</v>
      </c>
      <c r="Q78" s="184">
        <v>2.04467</v>
      </c>
      <c r="R78" s="185">
        <v>4.5446999999999997</v>
      </c>
      <c r="S78" s="186">
        <v>-1.5</v>
      </c>
    </row>
    <row r="79" spans="1:19" x14ac:dyDescent="0.25">
      <c r="A79" s="18" t="s">
        <v>671</v>
      </c>
      <c r="B79" s="28">
        <v>275342</v>
      </c>
      <c r="C79" s="18" t="s">
        <v>176</v>
      </c>
      <c r="D79" s="83">
        <v>1720.1</v>
      </c>
      <c r="E79" s="141">
        <v>1720.27</v>
      </c>
      <c r="F79" s="218" t="s">
        <v>184</v>
      </c>
      <c r="G79" s="143">
        <v>0.24544956597415529</v>
      </c>
      <c r="H79" s="122"/>
      <c r="I79" s="96">
        <v>2.7360269711585792</v>
      </c>
      <c r="J79" s="74">
        <v>1.2796535092036174E-3</v>
      </c>
      <c r="K79" s="92">
        <v>2.7395326236940671</v>
      </c>
      <c r="L79" s="39">
        <v>4800</v>
      </c>
      <c r="M79" s="87">
        <v>13132.92946156118</v>
      </c>
      <c r="N79" s="115">
        <v>8141.7491279938986</v>
      </c>
      <c r="O79" s="108">
        <v>2.4683333333333333</v>
      </c>
      <c r="P79" s="126">
        <v>0</v>
      </c>
      <c r="Q79" s="184">
        <v>2.9416600000000002</v>
      </c>
      <c r="R79" s="185">
        <v>3.6325699999999999</v>
      </c>
      <c r="S79" s="186">
        <v>16.36186</v>
      </c>
    </row>
    <row r="80" spans="1:19" x14ac:dyDescent="0.25">
      <c r="A80" s="18" t="s">
        <v>672</v>
      </c>
      <c r="B80" s="28">
        <v>275343</v>
      </c>
      <c r="C80" s="18" t="s">
        <v>176</v>
      </c>
      <c r="D80" s="83">
        <v>1721.76</v>
      </c>
      <c r="E80" s="141">
        <v>1721.91</v>
      </c>
      <c r="F80" s="218" t="s">
        <v>188</v>
      </c>
      <c r="G80" s="143">
        <v>43.332810491963478</v>
      </c>
      <c r="H80" s="122">
        <v>0.20932655</v>
      </c>
      <c r="I80" s="96">
        <v>2.8507254208212713</v>
      </c>
      <c r="J80" s="74">
        <v>2.144312211856096E-4</v>
      </c>
      <c r="K80" s="92">
        <v>2.8513368364611256</v>
      </c>
      <c r="L80" s="39">
        <v>5800</v>
      </c>
      <c r="M80" s="87">
        <v>16534.207440763374</v>
      </c>
      <c r="N80" s="115">
        <v>51712.909959438752</v>
      </c>
      <c r="O80" s="108">
        <v>2.9316666666666666</v>
      </c>
      <c r="P80" s="126">
        <v>0</v>
      </c>
      <c r="Q80" s="184">
        <v>1.02146</v>
      </c>
      <c r="R80" s="185">
        <v>-0.9</v>
      </c>
      <c r="S80" s="186">
        <v>8.4131499999999999</v>
      </c>
    </row>
    <row r="81" spans="1:19" x14ac:dyDescent="0.25">
      <c r="A81" s="18" t="s">
        <v>673</v>
      </c>
      <c r="B81" s="28">
        <v>275344</v>
      </c>
      <c r="C81" s="18" t="s">
        <v>176</v>
      </c>
      <c r="D81" s="83">
        <v>1723.69</v>
      </c>
      <c r="E81" s="141">
        <v>1723.86</v>
      </c>
      <c r="F81" s="218" t="s">
        <v>188</v>
      </c>
      <c r="G81" s="143">
        <v>5.8347458600034388E-2</v>
      </c>
      <c r="H81" s="122">
        <v>2.3276760000000003</v>
      </c>
      <c r="I81" s="96">
        <v>2.9232435928143716</v>
      </c>
      <c r="J81" s="74">
        <v>4.7904191616756942E-4</v>
      </c>
      <c r="K81" s="92">
        <v>2.9246446201773302</v>
      </c>
      <c r="L81" s="39">
        <v>4830</v>
      </c>
      <c r="M81" s="87">
        <v>14119.266553293415</v>
      </c>
      <c r="N81" s="115">
        <v>2906.1040407542805</v>
      </c>
      <c r="O81" s="108">
        <v>110.25999999999999</v>
      </c>
      <c r="P81" s="126">
        <v>0.3419951893353394</v>
      </c>
      <c r="Q81" s="184">
        <v>2.19902</v>
      </c>
      <c r="R81" s="185">
        <v>4.3459700000000003</v>
      </c>
      <c r="S81" s="186">
        <v>11.75066</v>
      </c>
    </row>
    <row r="82" spans="1:19" x14ac:dyDescent="0.25">
      <c r="A82" s="18" t="s">
        <v>674</v>
      </c>
      <c r="B82" s="28">
        <v>275345</v>
      </c>
      <c r="C82" s="18" t="s">
        <v>176</v>
      </c>
      <c r="D82" s="83">
        <v>1728</v>
      </c>
      <c r="E82" s="141">
        <v>1728.2</v>
      </c>
      <c r="F82" s="218" t="s">
        <v>188</v>
      </c>
      <c r="G82" s="143">
        <v>0.69644125750917352</v>
      </c>
      <c r="H82" s="122"/>
      <c r="I82" s="96">
        <v>2.7984652524726701</v>
      </c>
      <c r="J82" s="74">
        <v>1.3014055179582125E-4</v>
      </c>
      <c r="K82" s="92">
        <v>2.7988294936873612</v>
      </c>
      <c r="L82" s="39">
        <v>5660</v>
      </c>
      <c r="M82" s="87">
        <v>15839.313328995313</v>
      </c>
      <c r="N82" s="115">
        <v>336180.86121061817</v>
      </c>
      <c r="O82" s="108">
        <v>8.0790000000000006</v>
      </c>
      <c r="P82" s="126">
        <v>0.2</v>
      </c>
      <c r="Q82" s="184">
        <v>6.9160500000000003</v>
      </c>
      <c r="R82" s="185">
        <v>12.260479999999999</v>
      </c>
      <c r="S82" s="186">
        <v>-1.5</v>
      </c>
    </row>
    <row r="83" spans="1:19" x14ac:dyDescent="0.25">
      <c r="A83" s="18" t="s">
        <v>675</v>
      </c>
      <c r="B83" s="28">
        <v>275346</v>
      </c>
      <c r="C83" s="18" t="s">
        <v>176</v>
      </c>
      <c r="D83" s="83">
        <v>1728.37</v>
      </c>
      <c r="E83" s="141">
        <v>1728.52</v>
      </c>
      <c r="F83" s="218" t="s">
        <v>188</v>
      </c>
      <c r="G83" s="143">
        <v>72.099989909123821</v>
      </c>
      <c r="H83" s="122">
        <v>0.73115540000000001</v>
      </c>
      <c r="I83" s="96">
        <v>3.0334343238587413</v>
      </c>
      <c r="J83" s="74">
        <v>4.3066322136111593E-4</v>
      </c>
      <c r="K83" s="92">
        <v>3.0347412753123653</v>
      </c>
      <c r="L83" s="39">
        <v>4990</v>
      </c>
      <c r="M83" s="87">
        <v>15136.837276055119</v>
      </c>
      <c r="N83" s="115">
        <v>53058.158449585702</v>
      </c>
      <c r="O83" s="108">
        <v>30.949333333333339</v>
      </c>
      <c r="P83" s="126">
        <v>0</v>
      </c>
      <c r="Q83" s="184">
        <v>-0.3</v>
      </c>
      <c r="R83" s="185">
        <v>3.6234299999999999</v>
      </c>
      <c r="S83" s="186">
        <v>15.738810000000001</v>
      </c>
    </row>
    <row r="84" spans="1:19" x14ac:dyDescent="0.25">
      <c r="A84" s="18" t="s">
        <v>676</v>
      </c>
      <c r="B84" s="28">
        <v>275347</v>
      </c>
      <c r="C84" s="18" t="s">
        <v>176</v>
      </c>
      <c r="D84" s="83">
        <v>1731.04</v>
      </c>
      <c r="E84" s="141">
        <v>1731.24</v>
      </c>
      <c r="F84" s="218" t="s">
        <v>188</v>
      </c>
      <c r="G84" s="143">
        <v>0.35271930574939386</v>
      </c>
      <c r="H84" s="122">
        <v>2.6348365</v>
      </c>
      <c r="I84" s="96">
        <v>3.1064597553123003</v>
      </c>
      <c r="J84" s="74">
        <v>4.8293625241424218E-4</v>
      </c>
      <c r="K84" s="92">
        <v>3.1079607022064746</v>
      </c>
      <c r="L84" s="39">
        <v>5380</v>
      </c>
      <c r="M84" s="87">
        <v>16712.753483580174</v>
      </c>
      <c r="N84" s="115">
        <v>29404.660911318795</v>
      </c>
      <c r="O84" s="108">
        <v>82.798999999999992</v>
      </c>
      <c r="P84" s="126">
        <v>1.3416407864998738</v>
      </c>
      <c r="Q84" s="184">
        <v>3.67964</v>
      </c>
      <c r="R84" s="185">
        <v>-0.9</v>
      </c>
      <c r="S84" s="186">
        <v>16.17811</v>
      </c>
    </row>
    <row r="85" spans="1:19" x14ac:dyDescent="0.25">
      <c r="A85" s="18" t="s">
        <v>677</v>
      </c>
      <c r="B85" s="28">
        <v>275348</v>
      </c>
      <c r="C85" s="18" t="s">
        <v>176</v>
      </c>
      <c r="D85" s="83">
        <v>1735.02</v>
      </c>
      <c r="E85" s="141">
        <v>1735.17</v>
      </c>
      <c r="F85" s="218" t="s">
        <v>188</v>
      </c>
      <c r="G85" s="143">
        <v>0.22751431607760822</v>
      </c>
      <c r="H85" s="122">
        <v>0.58095723333333327</v>
      </c>
      <c r="I85" s="96">
        <v>2.9181389378303551</v>
      </c>
      <c r="J85" s="74">
        <v>1.2584948401700107E-4</v>
      </c>
      <c r="K85" s="92">
        <v>2.9185062303335427</v>
      </c>
      <c r="L85" s="39">
        <v>5740</v>
      </c>
      <c r="M85" s="87">
        <v>16750.117503146237</v>
      </c>
      <c r="N85" s="115">
        <v>16740.388283162851</v>
      </c>
      <c r="O85" s="108">
        <v>113.05</v>
      </c>
      <c r="P85" s="126">
        <v>0</v>
      </c>
      <c r="Q85" s="184">
        <v>4.5432699999999997</v>
      </c>
      <c r="R85" s="185">
        <v>5.0800900000000002</v>
      </c>
      <c r="S85" s="186">
        <v>-1.5</v>
      </c>
    </row>
    <row r="86" spans="1:19" x14ac:dyDescent="0.25">
      <c r="A86" s="18" t="s">
        <v>678</v>
      </c>
      <c r="B86" s="28">
        <v>275349</v>
      </c>
      <c r="C86" s="18" t="s">
        <v>176</v>
      </c>
      <c r="D86" s="83">
        <v>1740.4</v>
      </c>
      <c r="E86" s="141">
        <v>1740.6</v>
      </c>
      <c r="F86" s="218" t="s">
        <v>188</v>
      </c>
      <c r="G86" s="143">
        <v>18.024682316157339</v>
      </c>
      <c r="H86" s="122">
        <v>0.71336284999999999</v>
      </c>
      <c r="I86" s="96">
        <v>2.858006870537519</v>
      </c>
      <c r="J86" s="74">
        <v>1.8860299070458685E-3</v>
      </c>
      <c r="K86" s="92">
        <v>2.8634073424213802</v>
      </c>
      <c r="L86" s="39">
        <v>4370</v>
      </c>
      <c r="M86" s="87">
        <v>12489.490024248958</v>
      </c>
      <c r="N86" s="115">
        <v>2195.4986943047397</v>
      </c>
      <c r="O86" s="108">
        <v>32.040999999999997</v>
      </c>
      <c r="P86" s="126">
        <v>0</v>
      </c>
      <c r="Q86" s="184">
        <v>1.3279700000000001</v>
      </c>
      <c r="R86" s="185">
        <v>-0.9</v>
      </c>
      <c r="S86" s="186">
        <v>-1.5</v>
      </c>
    </row>
    <row r="87" spans="1:19" x14ac:dyDescent="0.25">
      <c r="A87" s="18" t="s">
        <v>679</v>
      </c>
      <c r="B87" s="28">
        <v>275350</v>
      </c>
      <c r="C87" s="18" t="s">
        <v>176</v>
      </c>
      <c r="D87" s="83">
        <v>1745.52</v>
      </c>
      <c r="E87" s="141">
        <v>1745.71</v>
      </c>
      <c r="F87" s="218" t="s">
        <v>190</v>
      </c>
      <c r="G87" s="143">
        <v>51.066424034030618</v>
      </c>
      <c r="H87" s="122">
        <v>1.8798235000000001</v>
      </c>
      <c r="I87" s="96">
        <v>3.4846418102754062</v>
      </c>
      <c r="J87" s="74">
        <v>2.4158479626372651E-4</v>
      </c>
      <c r="K87" s="92">
        <v>3.4854838501812329</v>
      </c>
      <c r="L87" s="39">
        <v>6130</v>
      </c>
      <c r="M87" s="87">
        <v>21360.85429698824</v>
      </c>
      <c r="N87" s="115">
        <v>16.04</v>
      </c>
      <c r="O87" s="108">
        <v>349.19333333333333</v>
      </c>
      <c r="P87" s="126">
        <v>0</v>
      </c>
      <c r="Q87" s="184">
        <v>0.93955</v>
      </c>
      <c r="R87" s="185">
        <v>-0.9</v>
      </c>
      <c r="S87" s="186">
        <v>7.5884799999999997</v>
      </c>
    </row>
    <row r="88" spans="1:19" x14ac:dyDescent="0.25">
      <c r="A88" s="18" t="s">
        <v>680</v>
      </c>
      <c r="B88" s="28">
        <v>275351</v>
      </c>
      <c r="C88" s="18" t="s">
        <v>176</v>
      </c>
      <c r="D88" s="83">
        <v>1749.02</v>
      </c>
      <c r="E88" s="141">
        <v>1749.22</v>
      </c>
      <c r="F88" s="218" t="s">
        <v>189</v>
      </c>
      <c r="G88" s="143">
        <v>725.20186379273457</v>
      </c>
      <c r="H88" s="122">
        <v>1.5022665000000002</v>
      </c>
      <c r="I88" s="96">
        <v>4.1909383107523768</v>
      </c>
      <c r="J88" s="74">
        <v>1.4413375612555351E-4</v>
      </c>
      <c r="K88" s="92">
        <v>4.1915424535101611</v>
      </c>
      <c r="L88" s="39">
        <v>6020</v>
      </c>
      <c r="M88" s="87">
        <v>25229.448630729308</v>
      </c>
      <c r="N88" s="115">
        <v>3.1533298122043898</v>
      </c>
      <c r="O88" s="108">
        <v>680.87333333333333</v>
      </c>
      <c r="P88" s="126">
        <v>0</v>
      </c>
      <c r="Q88" s="184">
        <v>-0.3</v>
      </c>
      <c r="R88" s="185">
        <v>-0.9</v>
      </c>
      <c r="S88" s="186">
        <v>15.160769999999999</v>
      </c>
    </row>
    <row r="89" spans="1:19" x14ac:dyDescent="0.25">
      <c r="A89" s="18" t="s">
        <v>681</v>
      </c>
      <c r="B89" s="28">
        <v>275352</v>
      </c>
      <c r="C89" s="18" t="s">
        <v>176</v>
      </c>
      <c r="D89" s="83">
        <v>1752.22</v>
      </c>
      <c r="E89" s="141">
        <v>1752.42</v>
      </c>
      <c r="F89" s="218" t="s">
        <v>189</v>
      </c>
      <c r="G89" s="143">
        <v>482.74011220348046</v>
      </c>
      <c r="H89" s="122">
        <v>1.253949</v>
      </c>
      <c r="I89" s="96">
        <v>4.2521499080944949</v>
      </c>
      <c r="J89" s="74">
        <v>5.4462522976327381E-4</v>
      </c>
      <c r="K89" s="92">
        <v>4.254466998160888</v>
      </c>
      <c r="L89" s="39">
        <v>6650</v>
      </c>
      <c r="M89" s="87">
        <v>28276.79688882839</v>
      </c>
      <c r="N89" s="115">
        <v>3.9299999999999997</v>
      </c>
      <c r="O89" s="108">
        <v>684.12666666666667</v>
      </c>
      <c r="P89" s="126">
        <v>0</v>
      </c>
      <c r="Q89" s="184">
        <v>0.85094999999999998</v>
      </c>
      <c r="R89" s="185">
        <v>-0.9</v>
      </c>
      <c r="S89" s="186">
        <v>18.086400000000001</v>
      </c>
    </row>
    <row r="90" spans="1:19" x14ac:dyDescent="0.25">
      <c r="A90" s="18" t="s">
        <v>682</v>
      </c>
      <c r="B90" s="28">
        <v>275353</v>
      </c>
      <c r="C90" s="18" t="s">
        <v>176</v>
      </c>
      <c r="D90" s="83">
        <v>1755.42</v>
      </c>
      <c r="E90" s="141">
        <v>1755.62</v>
      </c>
      <c r="F90" s="218" t="s">
        <v>188</v>
      </c>
      <c r="G90" s="143">
        <v>0.2993699886033836</v>
      </c>
      <c r="H90" s="122"/>
      <c r="I90" s="96">
        <v>2.7283846987136093</v>
      </c>
      <c r="J90" s="74">
        <v>2.7081922816495345E-4</v>
      </c>
      <c r="K90" s="92">
        <v>2.7291237979141267</v>
      </c>
      <c r="L90" s="39">
        <v>5580</v>
      </c>
      <c r="M90" s="87">
        <v>15224.38661882194</v>
      </c>
      <c r="N90" s="115">
        <v>27395.45679178202</v>
      </c>
      <c r="O90" s="108">
        <v>11.189</v>
      </c>
      <c r="P90" s="126">
        <v>0</v>
      </c>
      <c r="Q90" s="184">
        <v>2.3659699999999999</v>
      </c>
      <c r="R90" s="185">
        <v>9.1718499999999992</v>
      </c>
      <c r="S90" s="186">
        <v>26.14507</v>
      </c>
    </row>
    <row r="91" spans="1:19" x14ac:dyDescent="0.25">
      <c r="A91" s="18" t="s">
        <v>683</v>
      </c>
      <c r="B91" s="28">
        <v>275354</v>
      </c>
      <c r="C91" s="18" t="s">
        <v>176</v>
      </c>
      <c r="D91" s="83">
        <v>1755.8</v>
      </c>
      <c r="E91" s="141">
        <v>1756</v>
      </c>
      <c r="F91" s="218" t="s">
        <v>191</v>
      </c>
      <c r="G91" s="143">
        <v>0.31706408632629074</v>
      </c>
      <c r="H91" s="122"/>
      <c r="I91" s="96">
        <v>2.8584055551707417</v>
      </c>
      <c r="J91" s="74">
        <v>1.5584955323129648E-3</v>
      </c>
      <c r="K91" s="92">
        <v>2.8628673211002815</v>
      </c>
      <c r="L91" s="39">
        <v>4890</v>
      </c>
      <c r="M91" s="87">
        <v>13977.603164784927</v>
      </c>
      <c r="N91" s="115">
        <v>9146.8336819646393</v>
      </c>
      <c r="O91" s="108">
        <v>3.9216666666666669</v>
      </c>
      <c r="P91" s="126">
        <v>0</v>
      </c>
      <c r="Q91" s="184">
        <v>0.80269000000000001</v>
      </c>
      <c r="R91" s="185">
        <v>6.42082</v>
      </c>
      <c r="S91" s="186">
        <v>7.3346</v>
      </c>
    </row>
    <row r="92" spans="1:19" x14ac:dyDescent="0.25">
      <c r="A92" s="18" t="s">
        <v>684</v>
      </c>
      <c r="B92" s="28">
        <v>275355</v>
      </c>
      <c r="C92" s="18" t="s">
        <v>176</v>
      </c>
      <c r="D92" s="83">
        <v>1759.03</v>
      </c>
      <c r="E92" s="141">
        <v>1759.23</v>
      </c>
      <c r="F92" s="218" t="s">
        <v>188</v>
      </c>
      <c r="G92" s="143">
        <v>0.17438349528979147</v>
      </c>
      <c r="H92" s="122">
        <v>0.50864755000000006</v>
      </c>
      <c r="I92" s="96">
        <v>2.7925074719159029</v>
      </c>
      <c r="J92" s="74">
        <v>1.0306090899712364E-4</v>
      </c>
      <c r="K92" s="92">
        <v>2.7927952999381578</v>
      </c>
      <c r="L92" s="39">
        <v>5750</v>
      </c>
      <c r="M92" s="87">
        <v>16056.917963516442</v>
      </c>
      <c r="N92" s="115">
        <v>274251.42298699723</v>
      </c>
      <c r="O92" s="108">
        <v>52.779333333333341</v>
      </c>
      <c r="P92" s="126">
        <v>0</v>
      </c>
      <c r="Q92" s="184">
        <v>2.1770900000000002</v>
      </c>
      <c r="R92" s="185">
        <v>3.8518599999999998</v>
      </c>
      <c r="S92" s="186">
        <v>9.7600300000000004</v>
      </c>
    </row>
    <row r="93" spans="1:19" x14ac:dyDescent="0.25">
      <c r="A93" s="18" t="s">
        <v>685</v>
      </c>
      <c r="B93" s="28">
        <v>275356</v>
      </c>
      <c r="C93" s="18" t="s">
        <v>176</v>
      </c>
      <c r="D93" s="83">
        <v>1766.58</v>
      </c>
      <c r="E93" s="141">
        <v>1766.78</v>
      </c>
      <c r="F93" s="218" t="s">
        <v>188</v>
      </c>
      <c r="G93" s="143">
        <v>0.14540638296455266</v>
      </c>
      <c r="H93" s="122">
        <v>1.9471745</v>
      </c>
      <c r="I93" s="96">
        <v>2.7227347769119365</v>
      </c>
      <c r="J93" s="74">
        <v>4.1376456796084589E-4</v>
      </c>
      <c r="K93" s="92">
        <v>2.7238618144187647</v>
      </c>
      <c r="L93" s="39">
        <v>5860</v>
      </c>
      <c r="M93" s="87">
        <v>15955.225792703948</v>
      </c>
      <c r="N93" s="115">
        <v>224708.46621420037</v>
      </c>
      <c r="O93" s="108">
        <v>31.599333333333334</v>
      </c>
      <c r="P93" s="126">
        <v>0</v>
      </c>
      <c r="Q93" s="184">
        <v>1.40025</v>
      </c>
      <c r="R93" s="185">
        <v>6.6812399999999998</v>
      </c>
      <c r="S93" s="186">
        <v>-1.5</v>
      </c>
    </row>
    <row r="94" spans="1:19" x14ac:dyDescent="0.25">
      <c r="A94" s="18" t="s">
        <v>686</v>
      </c>
      <c r="B94" s="28">
        <v>275357</v>
      </c>
      <c r="C94" s="18" t="s">
        <v>176</v>
      </c>
      <c r="D94" s="83">
        <v>1766.41</v>
      </c>
      <c r="E94" s="141">
        <v>1766.56</v>
      </c>
      <c r="F94" s="218" t="s">
        <v>184</v>
      </c>
      <c r="G94" s="143">
        <v>0.34216434646330252</v>
      </c>
      <c r="H94" s="122">
        <v>0.72597675000000006</v>
      </c>
      <c r="I94" s="96">
        <v>2.8880148482892198</v>
      </c>
      <c r="J94" s="74">
        <v>7.5317409081120286E-4</v>
      </c>
      <c r="K94" s="92">
        <v>2.8901916657693558</v>
      </c>
      <c r="L94" s="39">
        <v>5770</v>
      </c>
      <c r="M94" s="87">
        <v>16663.845674628799</v>
      </c>
      <c r="N94" s="115">
        <v>34.602859509512882</v>
      </c>
      <c r="O94" s="108">
        <v>637.18999999999994</v>
      </c>
      <c r="P94" s="126">
        <v>3.7815340802378072</v>
      </c>
      <c r="Q94" s="184">
        <v>0.95355999999999996</v>
      </c>
      <c r="R94" s="185">
        <v>-0.9</v>
      </c>
      <c r="S94" s="186">
        <v>-1.5</v>
      </c>
    </row>
    <row r="95" spans="1:19" x14ac:dyDescent="0.25">
      <c r="A95" s="18" t="s">
        <v>687</v>
      </c>
      <c r="B95" s="28">
        <v>275358</v>
      </c>
      <c r="C95" s="18" t="s">
        <v>176</v>
      </c>
      <c r="D95" s="83">
        <v>1769.84</v>
      </c>
      <c r="E95" s="141">
        <v>1770.02</v>
      </c>
      <c r="F95" s="218" t="s">
        <v>184</v>
      </c>
      <c r="G95" s="143">
        <v>0.3135159333002499</v>
      </c>
      <c r="H95" s="122"/>
      <c r="I95" s="96">
        <v>2.7243115116887293</v>
      </c>
      <c r="J95" s="74">
        <v>7.6449523196416751E-4</v>
      </c>
      <c r="K95" s="92">
        <v>2.7263958282999115</v>
      </c>
      <c r="L95" s="39">
        <v>5790</v>
      </c>
      <c r="M95" s="87">
        <v>15773.763652677742</v>
      </c>
      <c r="N95" s="115">
        <v>509819.45763320295</v>
      </c>
      <c r="O95" s="108">
        <v>15.116999999999999</v>
      </c>
      <c r="P95" s="126">
        <v>0</v>
      </c>
      <c r="Q95" s="184">
        <v>2.6275599999999999</v>
      </c>
      <c r="R95" s="185">
        <v>10.77167</v>
      </c>
      <c r="S95" s="186">
        <v>-1.5</v>
      </c>
    </row>
    <row r="96" spans="1:19" x14ac:dyDescent="0.25">
      <c r="A96" s="18" t="s">
        <v>688</v>
      </c>
      <c r="B96" s="28">
        <v>275359</v>
      </c>
      <c r="C96" s="18" t="s">
        <v>176</v>
      </c>
      <c r="D96" s="83">
        <v>1771.26</v>
      </c>
      <c r="E96" s="141">
        <v>1771.46</v>
      </c>
      <c r="F96" s="218" t="s">
        <v>183</v>
      </c>
      <c r="G96" s="143">
        <v>0.36662653603978829</v>
      </c>
      <c r="H96" s="122"/>
      <c r="I96" s="96">
        <v>2.7219309585538234</v>
      </c>
      <c r="J96" s="74">
        <v>2.1309088326151732E-4</v>
      </c>
      <c r="K96" s="92">
        <v>2.7225111008489926</v>
      </c>
      <c r="L96" s="39">
        <v>5810</v>
      </c>
      <c r="M96" s="87">
        <v>15814.418869197714</v>
      </c>
      <c r="N96" s="115">
        <v>365346.19594443188</v>
      </c>
      <c r="O96" s="108">
        <v>21.110333333333333</v>
      </c>
      <c r="P96" s="126">
        <v>0</v>
      </c>
      <c r="Q96" s="184">
        <v>-0.3</v>
      </c>
      <c r="R96" s="185">
        <v>-0.9</v>
      </c>
      <c r="S96" s="186">
        <v>20.595870000000001</v>
      </c>
    </row>
    <row r="97" spans="1:19" x14ac:dyDescent="0.25">
      <c r="A97" s="18" t="s">
        <v>689</v>
      </c>
      <c r="B97" s="28">
        <v>275360</v>
      </c>
      <c r="C97" s="18" t="s">
        <v>176</v>
      </c>
      <c r="D97" s="83">
        <v>1774.02</v>
      </c>
      <c r="E97" s="141">
        <v>1774.22</v>
      </c>
      <c r="F97" s="218" t="s">
        <v>184</v>
      </c>
      <c r="G97" s="143">
        <v>0.41054115493495219</v>
      </c>
      <c r="H97" s="122"/>
      <c r="I97" s="96">
        <v>2.752149619818494</v>
      </c>
      <c r="J97" s="74">
        <v>8.4095448333862117E-4</v>
      </c>
      <c r="K97" s="92">
        <v>2.7544660003506927</v>
      </c>
      <c r="L97" s="39">
        <v>5620</v>
      </c>
      <c r="M97" s="87">
        <v>15467.080863379937</v>
      </c>
      <c r="N97" s="115">
        <v>43702.079905368708</v>
      </c>
      <c r="O97" s="108">
        <v>2.5903333333333332</v>
      </c>
      <c r="P97" s="126">
        <v>0</v>
      </c>
      <c r="Q97" s="184">
        <v>1.5764499999999999</v>
      </c>
      <c r="R97" s="185">
        <v>4.2023999999999999</v>
      </c>
      <c r="S97" s="186">
        <v>-1.5</v>
      </c>
    </row>
    <row r="98" spans="1:19" x14ac:dyDescent="0.25">
      <c r="A98" s="18" t="s">
        <v>690</v>
      </c>
      <c r="B98" s="28">
        <v>275361</v>
      </c>
      <c r="C98" s="18" t="s">
        <v>176</v>
      </c>
      <c r="D98" s="83">
        <v>1783.03</v>
      </c>
      <c r="E98" s="141">
        <v>1783.23</v>
      </c>
      <c r="F98" s="218" t="s">
        <v>183</v>
      </c>
      <c r="G98" s="143">
        <v>0.35695620178332765</v>
      </c>
      <c r="H98" s="122"/>
      <c r="I98" s="96">
        <v>2.7695836858432035</v>
      </c>
      <c r="J98" s="74">
        <v>3.1725888324884315E-4</v>
      </c>
      <c r="K98" s="92">
        <v>2.7704626397263659</v>
      </c>
      <c r="L98" s="39">
        <v>5500</v>
      </c>
      <c r="M98" s="87">
        <v>15232.71027213762</v>
      </c>
      <c r="N98" s="115">
        <v>152759.1796303321</v>
      </c>
      <c r="O98" s="108">
        <v>3.3263333333333329</v>
      </c>
      <c r="P98" s="126">
        <v>0</v>
      </c>
      <c r="Q98" s="184">
        <v>2.43588</v>
      </c>
      <c r="R98" s="185">
        <v>11.373089999999999</v>
      </c>
      <c r="S98" s="186">
        <v>7.3622100000000001</v>
      </c>
    </row>
    <row r="99" spans="1:19" x14ac:dyDescent="0.25">
      <c r="A99" s="18" t="s">
        <v>691</v>
      </c>
      <c r="B99" s="28">
        <v>275362</v>
      </c>
      <c r="C99" s="18" t="s">
        <v>176</v>
      </c>
      <c r="D99" s="83">
        <v>1791.73</v>
      </c>
      <c r="E99" s="141">
        <v>1791.93</v>
      </c>
      <c r="F99" s="218" t="s">
        <v>183</v>
      </c>
      <c r="G99" s="143">
        <v>0.30876323777462977</v>
      </c>
      <c r="H99" s="122"/>
      <c r="I99" s="96">
        <v>2.743532978905848</v>
      </c>
      <c r="J99" s="74">
        <v>4.4589264277137864E-4</v>
      </c>
      <c r="K99" s="92">
        <v>2.7447568457895821</v>
      </c>
      <c r="L99" s="39">
        <v>5710</v>
      </c>
      <c r="M99" s="87">
        <v>15665.573309552392</v>
      </c>
      <c r="N99" s="115">
        <v>140999.83673609205</v>
      </c>
      <c r="O99" s="108">
        <v>15.842666666666666</v>
      </c>
      <c r="P99" s="126">
        <v>0</v>
      </c>
      <c r="Q99" s="184">
        <v>1.38479</v>
      </c>
      <c r="R99" s="185">
        <v>5.5464799999999999</v>
      </c>
      <c r="S99" s="186">
        <v>9.7264599999999994</v>
      </c>
    </row>
    <row r="100" spans="1:19" x14ac:dyDescent="0.25">
      <c r="A100" s="18" t="s">
        <v>692</v>
      </c>
      <c r="B100" s="28">
        <v>275363</v>
      </c>
      <c r="C100" s="18" t="s">
        <v>176</v>
      </c>
      <c r="D100" s="83">
        <v>1793.65</v>
      </c>
      <c r="E100" s="141">
        <v>1793.83</v>
      </c>
      <c r="F100" s="218" t="s">
        <v>184</v>
      </c>
      <c r="G100" s="143">
        <v>0.34431384150692385</v>
      </c>
      <c r="H100" s="122"/>
      <c r="I100" s="96">
        <v>2.7840692651757184</v>
      </c>
      <c r="J100" s="74">
        <v>1.4483493077743631E-3</v>
      </c>
      <c r="K100" s="92">
        <v>2.7881074186254851</v>
      </c>
      <c r="L100" s="39">
        <v>5190</v>
      </c>
      <c r="M100" s="87">
        <v>14449.319486261978</v>
      </c>
      <c r="N100" s="115">
        <v>6259.2613062419259</v>
      </c>
      <c r="O100" s="108">
        <v>2.3986666666666667</v>
      </c>
      <c r="P100" s="126">
        <v>0</v>
      </c>
      <c r="Q100" s="184">
        <v>6.4953000000000003</v>
      </c>
      <c r="R100" s="185">
        <v>6.6237700000000004</v>
      </c>
      <c r="S100" s="186">
        <v>-1.5</v>
      </c>
    </row>
    <row r="101" spans="1:19" x14ac:dyDescent="0.25">
      <c r="A101" s="18" t="s">
        <v>693</v>
      </c>
      <c r="B101" s="28">
        <v>275364</v>
      </c>
      <c r="C101" s="18" t="s">
        <v>176</v>
      </c>
      <c r="D101" s="83">
        <v>1795.05</v>
      </c>
      <c r="E101" s="141">
        <v>1795.25</v>
      </c>
      <c r="F101" s="218" t="s">
        <v>183</v>
      </c>
      <c r="G101" s="143">
        <v>0.55485777755968924</v>
      </c>
      <c r="H101" s="122"/>
      <c r="I101" s="96">
        <v>2.8723984565111591</v>
      </c>
      <c r="J101" s="74">
        <v>7.9955503024410136E-4</v>
      </c>
      <c r="K101" s="92">
        <v>2.8746969349058902</v>
      </c>
      <c r="L101" s="39">
        <v>6110</v>
      </c>
      <c r="M101" s="87">
        <v>17550.354569283183</v>
      </c>
      <c r="N101" s="115">
        <v>15086.289184589998</v>
      </c>
      <c r="O101" s="108">
        <v>1.506</v>
      </c>
      <c r="P101" s="126">
        <v>0</v>
      </c>
      <c r="Q101" s="184">
        <v>2.40422</v>
      </c>
      <c r="R101" s="185">
        <v>8.7563499999999994</v>
      </c>
      <c r="S101" s="186">
        <v>11.196809999999999</v>
      </c>
    </row>
    <row r="102" spans="1:19" x14ac:dyDescent="0.25">
      <c r="A102" s="18" t="s">
        <v>694</v>
      </c>
      <c r="B102" s="28">
        <v>275365</v>
      </c>
      <c r="C102" s="18" t="s">
        <v>176</v>
      </c>
      <c r="D102" s="83">
        <v>1797.73</v>
      </c>
      <c r="E102" s="141">
        <v>1797.9</v>
      </c>
      <c r="F102" s="218" t="s">
        <v>183</v>
      </c>
      <c r="G102" s="143">
        <v>0.43476881649218041</v>
      </c>
      <c r="H102" s="122"/>
      <c r="I102" s="96">
        <v>2.8607679358018236</v>
      </c>
      <c r="J102" s="74">
        <v>6.1058048759207284E-4</v>
      </c>
      <c r="K102" s="92">
        <v>2.8625157320532404</v>
      </c>
      <c r="L102" s="39">
        <v>5530</v>
      </c>
      <c r="M102" s="87">
        <v>15820.046684984085</v>
      </c>
      <c r="N102" s="115">
        <v>287858.73099466204</v>
      </c>
      <c r="O102" s="108">
        <v>11.771000000000001</v>
      </c>
      <c r="P102" s="126">
        <v>12.478781991845198</v>
      </c>
      <c r="Q102" s="184">
        <v>4.6148600000000002</v>
      </c>
      <c r="R102" s="185">
        <v>-0.9</v>
      </c>
      <c r="S102" s="186">
        <v>-1.5</v>
      </c>
    </row>
    <row r="103" spans="1:19" x14ac:dyDescent="0.25">
      <c r="A103" s="18" t="s">
        <v>695</v>
      </c>
      <c r="B103" s="28">
        <v>275366</v>
      </c>
      <c r="C103" s="18" t="s">
        <v>176</v>
      </c>
      <c r="D103" s="83">
        <v>1809.21</v>
      </c>
      <c r="E103" s="141">
        <v>1809.41</v>
      </c>
      <c r="F103" s="218" t="s">
        <v>183</v>
      </c>
      <c r="G103" s="143">
        <v>0.66118781948801664</v>
      </c>
      <c r="H103" s="122"/>
      <c r="I103" s="96">
        <v>2.9785529064723235</v>
      </c>
      <c r="J103" s="74">
        <v>9.3701197293070211E-4</v>
      </c>
      <c r="K103" s="92">
        <v>2.9813464638043632</v>
      </c>
      <c r="L103" s="39">
        <v>4990</v>
      </c>
      <c r="M103" s="87">
        <v>14862.979003296894</v>
      </c>
      <c r="N103" s="115">
        <v>1125.8749941459973</v>
      </c>
      <c r="O103" s="108">
        <v>8.9966666666666679</v>
      </c>
      <c r="P103" s="126">
        <v>0</v>
      </c>
      <c r="Q103" s="184">
        <v>1.86555</v>
      </c>
      <c r="R103" s="185">
        <v>4.8677099999999998</v>
      </c>
      <c r="S103" s="186">
        <v>-1.5</v>
      </c>
    </row>
    <row r="104" spans="1:19" x14ac:dyDescent="0.25">
      <c r="A104" s="18" t="s">
        <v>696</v>
      </c>
      <c r="B104" s="28">
        <v>275367</v>
      </c>
      <c r="C104" s="18" t="s">
        <v>176</v>
      </c>
      <c r="D104" s="83">
        <v>1819.63</v>
      </c>
      <c r="E104" s="141">
        <v>1819.83</v>
      </c>
      <c r="F104" s="218" t="s">
        <v>188</v>
      </c>
      <c r="G104" s="143">
        <v>0.66806796830173509</v>
      </c>
      <c r="H104" s="122"/>
      <c r="I104" s="96">
        <v>2.8164533776531289</v>
      </c>
      <c r="J104" s="74">
        <v>3.1162355874115113E-4</v>
      </c>
      <c r="K104" s="92">
        <v>2.8173313244666116</v>
      </c>
      <c r="L104" s="39">
        <v>6040</v>
      </c>
      <c r="M104" s="87">
        <v>17011.3784010249</v>
      </c>
      <c r="N104" s="115">
        <v>5391.1177796190759</v>
      </c>
      <c r="O104" s="108">
        <v>1.4003333333333332</v>
      </c>
      <c r="P104" s="126">
        <v>0</v>
      </c>
      <c r="Q104" s="184">
        <v>1.54349</v>
      </c>
      <c r="R104" s="185">
        <v>-0.9</v>
      </c>
      <c r="S104" s="186">
        <v>13.834059999999999</v>
      </c>
    </row>
    <row r="105" spans="1:19" x14ac:dyDescent="0.25">
      <c r="A105" s="18" t="s">
        <v>697</v>
      </c>
      <c r="B105" s="28">
        <v>275368</v>
      </c>
      <c r="C105" s="18" t="s">
        <v>176</v>
      </c>
      <c r="D105" s="83">
        <v>1822.32</v>
      </c>
      <c r="E105" s="141">
        <v>1822.52</v>
      </c>
      <c r="F105" s="218" t="s">
        <v>190</v>
      </c>
      <c r="G105" s="143">
        <v>0.35984034159575806</v>
      </c>
      <c r="H105" s="122"/>
      <c r="I105" s="96">
        <v>2.7007117379248955</v>
      </c>
      <c r="J105" s="74">
        <v>1.4377160853047365E-3</v>
      </c>
      <c r="K105" s="92">
        <v>2.7046001851153543</v>
      </c>
      <c r="L105" s="39">
        <v>4480</v>
      </c>
      <c r="M105" s="87">
        <v>12099.188585903532</v>
      </c>
      <c r="N105" s="115">
        <v>8061.7630602085528</v>
      </c>
      <c r="O105" s="108">
        <v>3.2976666666666663</v>
      </c>
      <c r="P105" s="126">
        <v>0</v>
      </c>
      <c r="Q105" s="184">
        <v>9.7743400000000005</v>
      </c>
      <c r="R105" s="185">
        <v>4.1816899999999997</v>
      </c>
      <c r="S105" s="186">
        <v>-1.5</v>
      </c>
    </row>
    <row r="106" spans="1:19" x14ac:dyDescent="0.25">
      <c r="A106" s="18" t="s">
        <v>698</v>
      </c>
      <c r="B106" s="28">
        <v>275369</v>
      </c>
      <c r="C106" s="18" t="s">
        <v>176</v>
      </c>
      <c r="D106" s="83">
        <v>1828.57</v>
      </c>
      <c r="E106" s="141">
        <v>1828.76</v>
      </c>
      <c r="F106" s="218" t="s">
        <v>183</v>
      </c>
      <c r="G106" s="143">
        <v>0.91535734825791737</v>
      </c>
      <c r="H106" s="122"/>
      <c r="I106" s="96">
        <v>2.8527682977050648</v>
      </c>
      <c r="J106" s="74">
        <v>1.4975103889812175E-4</v>
      </c>
      <c r="K106" s="92">
        <v>2.8531955667053581</v>
      </c>
      <c r="L106" s="39">
        <v>6230</v>
      </c>
      <c r="M106" s="87">
        <v>17772.746494702555</v>
      </c>
      <c r="N106" s="115">
        <v>4520.8971108486267</v>
      </c>
      <c r="O106" s="108">
        <v>2.079333333333333</v>
      </c>
      <c r="P106" s="126">
        <v>0</v>
      </c>
      <c r="Q106" s="184">
        <v>1.9232</v>
      </c>
      <c r="R106" s="185">
        <v>6.14351</v>
      </c>
      <c r="S106" s="186">
        <v>-1.5</v>
      </c>
    </row>
    <row r="107" spans="1:19" x14ac:dyDescent="0.25">
      <c r="A107" s="18" t="s">
        <v>699</v>
      </c>
      <c r="B107" s="28">
        <v>275370</v>
      </c>
      <c r="C107" s="18" t="s">
        <v>176</v>
      </c>
      <c r="D107" s="83">
        <v>1831.55</v>
      </c>
      <c r="E107" s="141">
        <v>1831.75</v>
      </c>
      <c r="F107" s="218" t="s">
        <v>183</v>
      </c>
      <c r="G107" s="143">
        <v>0.39634745338474242</v>
      </c>
      <c r="H107" s="122"/>
      <c r="I107" s="96">
        <v>2.7475343673134733</v>
      </c>
      <c r="J107" s="74">
        <v>3.0746105493315051E-4</v>
      </c>
      <c r="K107" s="92">
        <v>2.748379386939138</v>
      </c>
      <c r="L107" s="39">
        <v>3900</v>
      </c>
      <c r="M107" s="87">
        <v>10715.384032522546</v>
      </c>
      <c r="N107" s="115">
        <v>208242.73921804636</v>
      </c>
      <c r="O107" s="108">
        <v>4.2423333333333337</v>
      </c>
      <c r="P107" s="126">
        <v>0</v>
      </c>
      <c r="Q107" s="184">
        <v>4.1595899999999997</v>
      </c>
      <c r="R107" s="185">
        <v>-0.9</v>
      </c>
      <c r="S107" s="186">
        <v>-1.5</v>
      </c>
    </row>
    <row r="108" spans="1:19" x14ac:dyDescent="0.25">
      <c r="A108" s="18" t="s">
        <v>700</v>
      </c>
      <c r="B108" s="28">
        <v>275371</v>
      </c>
      <c r="C108" s="18" t="s">
        <v>176</v>
      </c>
      <c r="D108" s="83">
        <v>1834.48</v>
      </c>
      <c r="E108" s="141">
        <v>1834.68</v>
      </c>
      <c r="F108" s="218" t="s">
        <v>183</v>
      </c>
      <c r="G108" s="143">
        <v>0.38223708272776741</v>
      </c>
      <c r="H108" s="122"/>
      <c r="I108" s="96">
        <v>2.7786005644009339</v>
      </c>
      <c r="J108" s="74">
        <v>6.9679127617258864E-5</v>
      </c>
      <c r="K108" s="92">
        <v>2.7787941883558065</v>
      </c>
      <c r="L108" s="39">
        <v>5230</v>
      </c>
      <c r="M108" s="87">
        <v>14532.080951816884</v>
      </c>
      <c r="N108" s="115">
        <v>42524.111137190608</v>
      </c>
      <c r="O108" s="108">
        <v>2.39</v>
      </c>
      <c r="P108" s="126">
        <v>0</v>
      </c>
      <c r="Q108" s="184">
        <v>2.28084</v>
      </c>
      <c r="R108" s="185">
        <v>-0.9</v>
      </c>
      <c r="S108" s="186">
        <v>20.5688</v>
      </c>
    </row>
    <row r="109" spans="1:19" x14ac:dyDescent="0.25">
      <c r="A109" s="18" t="s">
        <v>701</v>
      </c>
      <c r="B109" s="28">
        <v>275372</v>
      </c>
      <c r="C109" s="18" t="s">
        <v>176</v>
      </c>
      <c r="D109" s="83">
        <v>1841.6</v>
      </c>
      <c r="E109" s="141">
        <v>1841.8</v>
      </c>
      <c r="F109" s="218" t="s">
        <v>182</v>
      </c>
      <c r="G109" s="143">
        <v>0.46929905874719713</v>
      </c>
      <c r="H109" s="122"/>
      <c r="I109" s="96">
        <v>2.7648839304275521</v>
      </c>
      <c r="J109" s="74">
        <v>9.7013373986547257E-4</v>
      </c>
      <c r="K109" s="92">
        <v>2.7675688423389051</v>
      </c>
      <c r="L109" s="39">
        <v>4840</v>
      </c>
      <c r="M109" s="87">
        <v>13382.038223269352</v>
      </c>
      <c r="N109" s="115">
        <v>37863.687690392711</v>
      </c>
      <c r="O109" s="108">
        <v>1.5523333333333333</v>
      </c>
      <c r="P109" s="126">
        <v>0</v>
      </c>
      <c r="Q109" s="184">
        <v>2.1524299999999998</v>
      </c>
      <c r="R109" s="185">
        <v>9.9756499999999999</v>
      </c>
      <c r="S109" s="186">
        <v>-1.5</v>
      </c>
    </row>
    <row r="110" spans="1:19" x14ac:dyDescent="0.25">
      <c r="A110" s="18" t="s">
        <v>702</v>
      </c>
      <c r="B110" s="28">
        <v>275373</v>
      </c>
      <c r="C110" s="18" t="s">
        <v>176</v>
      </c>
      <c r="D110" s="83">
        <v>1846.82</v>
      </c>
      <c r="E110" s="141">
        <v>1847.02</v>
      </c>
      <c r="F110" s="218" t="s">
        <v>184</v>
      </c>
      <c r="G110" s="143">
        <v>0.36611678278533782</v>
      </c>
      <c r="H110" s="122"/>
      <c r="I110" s="96">
        <v>2.7621892003297606</v>
      </c>
      <c r="J110" s="74">
        <v>1.2366034624897418E-3</v>
      </c>
      <c r="K110" s="92">
        <v>2.7656091621956254</v>
      </c>
      <c r="L110" s="39">
        <v>5080</v>
      </c>
      <c r="M110" s="87">
        <v>14031.921137675183</v>
      </c>
      <c r="N110" s="115">
        <v>11094.680622106136</v>
      </c>
      <c r="O110" s="108">
        <v>1.0519999999999998</v>
      </c>
      <c r="P110" s="126">
        <v>0</v>
      </c>
      <c r="Q110" s="184">
        <v>2.91025</v>
      </c>
      <c r="R110" s="185">
        <v>-0.9</v>
      </c>
      <c r="S110" s="186">
        <v>17.088740000000001</v>
      </c>
    </row>
    <row r="111" spans="1:19" x14ac:dyDescent="0.25">
      <c r="A111" s="18" t="s">
        <v>703</v>
      </c>
      <c r="B111" s="28">
        <v>275374</v>
      </c>
      <c r="C111" s="18" t="s">
        <v>176</v>
      </c>
      <c r="D111" s="83">
        <v>1851.45</v>
      </c>
      <c r="E111" s="141">
        <v>1851.65</v>
      </c>
      <c r="F111" s="218" t="s">
        <v>184</v>
      </c>
      <c r="G111" s="143">
        <v>0.36469161793467553</v>
      </c>
      <c r="H111" s="122"/>
      <c r="I111" s="96">
        <v>2.7710022891113457</v>
      </c>
      <c r="J111" s="74">
        <v>1.1274727527419484E-3</v>
      </c>
      <c r="K111" s="92">
        <v>2.774130045149815</v>
      </c>
      <c r="L111" s="39">
        <v>5050</v>
      </c>
      <c r="M111" s="87">
        <v>13993.561560012296</v>
      </c>
      <c r="N111" s="115">
        <v>15492.226334726873</v>
      </c>
      <c r="O111" s="108">
        <v>1.4386666666666665</v>
      </c>
      <c r="P111" s="126">
        <v>0</v>
      </c>
      <c r="Q111" s="184">
        <v>4.8925299999999998</v>
      </c>
      <c r="R111" s="185">
        <v>-0.9</v>
      </c>
      <c r="S111" s="186">
        <v>-1.5</v>
      </c>
    </row>
    <row r="112" spans="1:19" x14ac:dyDescent="0.25">
      <c r="A112" s="18" t="s">
        <v>704</v>
      </c>
      <c r="B112" s="28">
        <v>275375</v>
      </c>
      <c r="C112" s="18" t="s">
        <v>176</v>
      </c>
      <c r="D112" s="83">
        <v>1857.17</v>
      </c>
      <c r="E112" s="141">
        <v>1857.32</v>
      </c>
      <c r="F112" s="218" t="s">
        <v>183</v>
      </c>
      <c r="G112" s="143">
        <v>17.19651501925825</v>
      </c>
      <c r="H112" s="122">
        <v>2.8727900000000002</v>
      </c>
      <c r="I112" s="96">
        <v>3.0927838774010694</v>
      </c>
      <c r="J112" s="74">
        <v>4.723417655087215E-4</v>
      </c>
      <c r="K112" s="92">
        <v>3.0942454187450772</v>
      </c>
      <c r="L112" s="39">
        <v>5910</v>
      </c>
      <c r="M112" s="87">
        <v>18278.35271544032</v>
      </c>
      <c r="N112" s="115">
        <v>38295.15114488711</v>
      </c>
      <c r="O112" s="108">
        <v>16.254666666666665</v>
      </c>
      <c r="P112" s="126">
        <v>0</v>
      </c>
      <c r="Q112" s="184">
        <v>2.5136099999999999</v>
      </c>
      <c r="R112" s="185">
        <v>-0.9</v>
      </c>
      <c r="S112" s="186">
        <v>12.548920000000001</v>
      </c>
    </row>
    <row r="113" spans="1:19" x14ac:dyDescent="0.25">
      <c r="A113" s="18" t="s">
        <v>705</v>
      </c>
      <c r="B113" s="28">
        <v>275376</v>
      </c>
      <c r="C113" s="18" t="s">
        <v>176</v>
      </c>
      <c r="D113" s="83">
        <v>1857.78</v>
      </c>
      <c r="E113" s="141">
        <v>1857.93</v>
      </c>
      <c r="F113" s="218" t="s">
        <v>188</v>
      </c>
      <c r="G113" s="143">
        <v>0.90021344054136399</v>
      </c>
      <c r="H113" s="122">
        <v>1.4986760000000001</v>
      </c>
      <c r="I113" s="96">
        <v>2.8885891639370667</v>
      </c>
      <c r="J113" s="74">
        <v>4.2957633034441776E-4</v>
      </c>
      <c r="K113" s="92">
        <v>2.8898305667472468</v>
      </c>
      <c r="L113" s="39">
        <v>5480</v>
      </c>
      <c r="M113" s="87">
        <v>15829.468618375126</v>
      </c>
      <c r="N113" s="115">
        <v>78379.978180068414</v>
      </c>
      <c r="O113" s="108">
        <v>48.184333333333335</v>
      </c>
      <c r="P113" s="126">
        <v>0</v>
      </c>
      <c r="Q113" s="184">
        <v>3.1964800000000002</v>
      </c>
      <c r="R113" s="185">
        <v>2.9142399999999999</v>
      </c>
      <c r="S113" s="186">
        <v>6.25753</v>
      </c>
    </row>
    <row r="114" spans="1:19" x14ac:dyDescent="0.25">
      <c r="A114" s="18" t="s">
        <v>706</v>
      </c>
      <c r="B114" s="28">
        <v>275377</v>
      </c>
      <c r="C114" s="18" t="s">
        <v>176</v>
      </c>
      <c r="D114" s="83">
        <v>1859.87</v>
      </c>
      <c r="E114" s="141">
        <v>1860.07</v>
      </c>
      <c r="F114" s="218" t="s">
        <v>188</v>
      </c>
      <c r="G114" s="143">
        <v>7.8936938303033299</v>
      </c>
      <c r="H114" s="122">
        <v>1.8270549999999999</v>
      </c>
      <c r="I114" s="96">
        <v>2.9740960771391896</v>
      </c>
      <c r="J114" s="74">
        <v>1.3873955117782005E-4</v>
      </c>
      <c r="K114" s="92">
        <v>2.9745087591494084</v>
      </c>
      <c r="L114" s="39">
        <v>5370</v>
      </c>
      <c r="M114" s="87">
        <v>15970.895934237447</v>
      </c>
      <c r="N114" s="115">
        <v>42965.107645495074</v>
      </c>
      <c r="O114" s="108">
        <v>87.724333333333334</v>
      </c>
      <c r="P114" s="126">
        <v>1.8</v>
      </c>
      <c r="Q114" s="184">
        <v>4.4975699999999996</v>
      </c>
      <c r="R114" s="185">
        <v>-0.9</v>
      </c>
      <c r="S114" s="186">
        <v>13.422230000000001</v>
      </c>
    </row>
    <row r="115" spans="1:19" x14ac:dyDescent="0.25">
      <c r="A115" s="18" t="s">
        <v>707</v>
      </c>
      <c r="B115" s="28">
        <v>275378</v>
      </c>
      <c r="C115" s="18" t="s">
        <v>176</v>
      </c>
      <c r="D115" s="83">
        <v>1865.78</v>
      </c>
      <c r="E115" s="141">
        <v>1865.98</v>
      </c>
      <c r="F115" s="218" t="s">
        <v>188</v>
      </c>
      <c r="G115" s="143">
        <v>0.40985014934985287</v>
      </c>
      <c r="H115" s="122">
        <v>1.5416665000000001</v>
      </c>
      <c r="I115" s="96">
        <v>2.7602382609294795</v>
      </c>
      <c r="J115" s="74">
        <v>1.7225341923021506E-4</v>
      </c>
      <c r="K115" s="92">
        <v>2.7607138033216181</v>
      </c>
      <c r="L115" s="39">
        <v>5730</v>
      </c>
      <c r="M115" s="87">
        <v>15816.165235125918</v>
      </c>
      <c r="N115" s="115">
        <v>1972940.6837888258</v>
      </c>
      <c r="O115" s="108">
        <v>61.343333333333334</v>
      </c>
      <c r="P115" s="126">
        <v>0</v>
      </c>
      <c r="Q115" s="184">
        <v>4.5883900000000004</v>
      </c>
      <c r="R115" s="185">
        <v>5.9544899999999998</v>
      </c>
      <c r="S115" s="186">
        <v>11.632210000000001</v>
      </c>
    </row>
    <row r="116" spans="1:19" x14ac:dyDescent="0.25">
      <c r="A116" s="18" t="s">
        <v>708</v>
      </c>
      <c r="B116" s="28">
        <v>275379</v>
      </c>
      <c r="C116" s="18" t="s">
        <v>176</v>
      </c>
      <c r="D116" s="83">
        <v>1873.02</v>
      </c>
      <c r="E116" s="141">
        <v>1873.17</v>
      </c>
      <c r="F116" s="218" t="s">
        <v>188</v>
      </c>
      <c r="G116" s="143">
        <v>0.45953619263675244</v>
      </c>
      <c r="H116" s="122">
        <v>0.54811894999999999</v>
      </c>
      <c r="I116" s="96">
        <v>2.7944208546651343</v>
      </c>
      <c r="J116" s="74">
        <v>5.7465259638498397E-4</v>
      </c>
      <c r="K116" s="92">
        <v>2.7960275991845696</v>
      </c>
      <c r="L116" s="39">
        <v>5750</v>
      </c>
      <c r="M116" s="87">
        <v>16067.919914324522</v>
      </c>
      <c r="N116" s="115">
        <v>2126458.4848757554</v>
      </c>
      <c r="O116" s="108">
        <v>34.737666666666669</v>
      </c>
      <c r="P116" s="126">
        <v>0</v>
      </c>
      <c r="Q116" s="184">
        <v>7.06128</v>
      </c>
      <c r="R116" s="185">
        <v>4.5627500000000003</v>
      </c>
      <c r="S116" s="186">
        <v>10.367190000000001</v>
      </c>
    </row>
    <row r="117" spans="1:19" x14ac:dyDescent="0.25">
      <c r="A117" s="18" t="s">
        <v>709</v>
      </c>
      <c r="B117" s="28">
        <v>275380</v>
      </c>
      <c r="C117" s="18" t="s">
        <v>176</v>
      </c>
      <c r="D117" s="83">
        <v>1881.22</v>
      </c>
      <c r="E117" s="141">
        <v>1881.42</v>
      </c>
      <c r="F117" s="218" t="s">
        <v>188</v>
      </c>
      <c r="G117" s="143">
        <v>0.80429985213633359</v>
      </c>
      <c r="H117" s="122">
        <v>0.43695879999999998</v>
      </c>
      <c r="I117" s="96">
        <v>2.9326245577523418</v>
      </c>
      <c r="J117" s="74">
        <v>3.4686090877565992E-4</v>
      </c>
      <c r="K117" s="92">
        <v>2.9336421235253303</v>
      </c>
      <c r="L117" s="39">
        <v>5610</v>
      </c>
      <c r="M117" s="87">
        <v>16452.023768990639</v>
      </c>
      <c r="N117" s="115">
        <v>74347.425230136389</v>
      </c>
      <c r="O117" s="108">
        <v>75.304666666666662</v>
      </c>
      <c r="P117" s="126">
        <v>0</v>
      </c>
      <c r="Q117" s="184">
        <v>6.9379299999999997</v>
      </c>
      <c r="R117" s="185">
        <v>3.7731699999999999</v>
      </c>
      <c r="S117" s="186">
        <v>7.1186800000000003</v>
      </c>
    </row>
    <row r="118" spans="1:19" x14ac:dyDescent="0.25">
      <c r="A118" s="18" t="s">
        <v>710</v>
      </c>
      <c r="B118" s="28">
        <v>275381</v>
      </c>
      <c r="C118" s="18" t="s">
        <v>176</v>
      </c>
      <c r="D118" s="83">
        <v>1885.32</v>
      </c>
      <c r="E118" s="141">
        <v>1885.51</v>
      </c>
      <c r="F118" s="218" t="s">
        <v>188</v>
      </c>
      <c r="G118" s="143">
        <v>0.39579901295304465</v>
      </c>
      <c r="H118" s="122"/>
      <c r="I118" s="96">
        <v>2.7691733759952371</v>
      </c>
      <c r="J118" s="74">
        <v>2.6043604434872392E-4</v>
      </c>
      <c r="K118" s="92">
        <v>2.7698947564288638</v>
      </c>
      <c r="L118" s="39">
        <v>6010</v>
      </c>
      <c r="M118" s="87">
        <v>16642.731989731376</v>
      </c>
      <c r="N118" s="115">
        <v>671318.62780399562</v>
      </c>
      <c r="O118" s="108">
        <v>23.504999999999999</v>
      </c>
      <c r="P118" s="126">
        <v>0</v>
      </c>
      <c r="Q118" s="184">
        <v>6.2091399999999997</v>
      </c>
      <c r="R118" s="185">
        <v>-0.9</v>
      </c>
      <c r="S118" s="186">
        <v>-1.5</v>
      </c>
    </row>
    <row r="119" spans="1:19" x14ac:dyDescent="0.25">
      <c r="A119" s="18" t="s">
        <v>711</v>
      </c>
      <c r="B119" s="28">
        <v>275382</v>
      </c>
      <c r="C119" s="18" t="s">
        <v>176</v>
      </c>
      <c r="D119" s="83">
        <v>1893.68</v>
      </c>
      <c r="E119" s="141">
        <v>1893.88</v>
      </c>
      <c r="F119" s="218" t="s">
        <v>180</v>
      </c>
      <c r="G119" s="143">
        <v>0.75289804569590324</v>
      </c>
      <c r="H119" s="122"/>
      <c r="I119" s="96">
        <v>3.0265787761100023</v>
      </c>
      <c r="J119" s="74">
        <v>1.1896014835031375E-3</v>
      </c>
      <c r="K119" s="92">
        <v>3.0301834868812829</v>
      </c>
      <c r="L119" s="39">
        <v>5240</v>
      </c>
      <c r="M119" s="87">
        <v>15859.272786816411</v>
      </c>
      <c r="N119" s="115">
        <v>10928.11908291122</v>
      </c>
      <c r="O119" s="108">
        <v>1.4799999999999998</v>
      </c>
      <c r="P119" s="126">
        <v>0</v>
      </c>
      <c r="Q119" s="184">
        <v>2.5398299999999998</v>
      </c>
      <c r="R119" s="185">
        <v>-0.9</v>
      </c>
      <c r="S119" s="186">
        <v>8.9016300000000008</v>
      </c>
    </row>
    <row r="120" spans="1:19" x14ac:dyDescent="0.25">
      <c r="A120" s="18" t="s">
        <v>712</v>
      </c>
      <c r="B120" s="28">
        <v>275383</v>
      </c>
      <c r="C120" s="18" t="s">
        <v>176</v>
      </c>
      <c r="D120" s="83">
        <v>1898.65</v>
      </c>
      <c r="E120" s="141">
        <v>1898.85</v>
      </c>
      <c r="F120" s="218" t="s">
        <v>180</v>
      </c>
      <c r="G120" s="143">
        <v>0.83824349407742038</v>
      </c>
      <c r="H120" s="122"/>
      <c r="I120" s="96">
        <v>3.013444698228128</v>
      </c>
      <c r="J120" s="74">
        <v>1.5227021040976417E-3</v>
      </c>
      <c r="K120" s="92">
        <v>3.0180402745043673</v>
      </c>
      <c r="L120" s="39">
        <v>4690</v>
      </c>
      <c r="M120" s="87">
        <v>14133.055634689921</v>
      </c>
      <c r="N120" s="115">
        <v>608.28205397801867</v>
      </c>
      <c r="O120" s="108">
        <v>1.7586666666666666</v>
      </c>
      <c r="P120" s="126">
        <v>0</v>
      </c>
      <c r="Q120" s="184">
        <v>-0.3</v>
      </c>
      <c r="R120" s="185">
        <v>-0.9</v>
      </c>
      <c r="S120" s="186">
        <v>5.8134899999999998</v>
      </c>
    </row>
    <row r="121" spans="1:19" x14ac:dyDescent="0.25">
      <c r="A121" s="18" t="s">
        <v>713</v>
      </c>
      <c r="B121" s="28">
        <v>275384</v>
      </c>
      <c r="C121" s="18" t="s">
        <v>176</v>
      </c>
      <c r="D121" s="83">
        <v>1906.64</v>
      </c>
      <c r="E121" s="141">
        <v>1906.83</v>
      </c>
      <c r="F121" s="218" t="s">
        <v>180</v>
      </c>
      <c r="G121" s="143">
        <v>0.73363525703710231</v>
      </c>
      <c r="H121" s="122"/>
      <c r="I121" s="96">
        <v>3.1267528301886789</v>
      </c>
      <c r="J121" s="74">
        <v>1.9916142557653733E-3</v>
      </c>
      <c r="K121" s="92">
        <v>3.132992542800126</v>
      </c>
      <c r="L121" s="39">
        <v>5230</v>
      </c>
      <c r="M121" s="87">
        <v>16352.917301886791</v>
      </c>
      <c r="N121" s="115">
        <v>327.89306555303909</v>
      </c>
      <c r="O121" s="108">
        <v>3.0613333333333337</v>
      </c>
      <c r="P121" s="126">
        <v>0</v>
      </c>
      <c r="Q121" s="184">
        <v>1.4265099999999999</v>
      </c>
      <c r="R121" s="185">
        <v>-0.9</v>
      </c>
      <c r="S121" s="186">
        <v>-1.5</v>
      </c>
    </row>
    <row r="122" spans="1:19" x14ac:dyDescent="0.25">
      <c r="A122" s="18" t="s">
        <v>714</v>
      </c>
      <c r="B122" s="28">
        <v>275385</v>
      </c>
      <c r="C122" s="18" t="s">
        <v>176</v>
      </c>
      <c r="D122" s="83">
        <v>1915.93</v>
      </c>
      <c r="E122" s="141">
        <v>1916.13</v>
      </c>
      <c r="F122" s="218" t="s">
        <v>182</v>
      </c>
      <c r="G122" s="143">
        <v>0.76628184405717181</v>
      </c>
      <c r="H122" s="122">
        <v>1.6555305</v>
      </c>
      <c r="I122" s="96">
        <v>2.870771394023147</v>
      </c>
      <c r="J122" s="74">
        <v>6.9096562445955455E-5</v>
      </c>
      <c r="K122" s="92">
        <v>2.8709697681650135</v>
      </c>
      <c r="L122" s="39">
        <v>5640</v>
      </c>
      <c r="M122" s="87">
        <v>16191.150662290549</v>
      </c>
      <c r="N122" s="115">
        <v>61823.178305136149</v>
      </c>
      <c r="O122" s="108">
        <v>41.524000000000001</v>
      </c>
      <c r="P122" s="126">
        <v>6.0587197533693757</v>
      </c>
      <c r="Q122" s="184">
        <v>1.3751100000000001</v>
      </c>
      <c r="R122" s="185">
        <v>-0.9</v>
      </c>
      <c r="S122" s="186">
        <v>19.379709999999999</v>
      </c>
    </row>
    <row r="123" spans="1:19" x14ac:dyDescent="0.25">
      <c r="A123" s="18" t="s">
        <v>715</v>
      </c>
      <c r="B123" s="28">
        <v>275386</v>
      </c>
      <c r="C123" s="18" t="s">
        <v>176</v>
      </c>
      <c r="D123" s="83">
        <v>1916.8</v>
      </c>
      <c r="E123" s="141">
        <v>1917</v>
      </c>
      <c r="F123" s="218" t="s">
        <v>182</v>
      </c>
      <c r="G123" s="143">
        <v>9.9932409112009726</v>
      </c>
      <c r="H123" s="122">
        <v>2.4418129999999998</v>
      </c>
      <c r="I123" s="96">
        <v>2.7904099229287085</v>
      </c>
      <c r="J123" s="74">
        <v>2.0644095788624792E-4</v>
      </c>
      <c r="K123" s="92">
        <v>2.7909860967719728</v>
      </c>
      <c r="L123" s="39">
        <v>5110</v>
      </c>
      <c r="M123" s="87">
        <v>14258.9947061657</v>
      </c>
      <c r="N123" s="115">
        <v>24538.719323281111</v>
      </c>
      <c r="O123" s="108">
        <v>3.5626666666666669</v>
      </c>
      <c r="P123" s="126">
        <v>0</v>
      </c>
      <c r="Q123" s="184">
        <v>-0.3</v>
      </c>
      <c r="R123" s="185">
        <v>4.4632699999999996</v>
      </c>
      <c r="S123" s="186">
        <v>-1.5</v>
      </c>
    </row>
    <row r="124" spans="1:19" x14ac:dyDescent="0.25">
      <c r="A124" s="18" t="s">
        <v>716</v>
      </c>
      <c r="B124" s="28">
        <v>275387</v>
      </c>
      <c r="C124" s="18" t="s">
        <v>176</v>
      </c>
      <c r="D124" s="83">
        <v>1918.17</v>
      </c>
      <c r="E124" s="141">
        <v>1918.37</v>
      </c>
      <c r="F124" s="218" t="s">
        <v>182</v>
      </c>
      <c r="G124" s="143">
        <v>0.4293243290406597</v>
      </c>
      <c r="H124" s="122"/>
      <c r="I124" s="96">
        <v>2.7216562615752431</v>
      </c>
      <c r="J124" s="74">
        <v>1.0102030508122945E-4</v>
      </c>
      <c r="K124" s="92">
        <v>2.7219312318986999</v>
      </c>
      <c r="L124" s="39">
        <v>5750</v>
      </c>
      <c r="M124" s="87">
        <v>15649.523504057648</v>
      </c>
      <c r="N124" s="115">
        <v>238293.26884782888</v>
      </c>
      <c r="O124" s="108">
        <v>10.148333333333333</v>
      </c>
      <c r="P124" s="126">
        <v>0</v>
      </c>
      <c r="Q124" s="184">
        <v>1.0877300000000001</v>
      </c>
      <c r="R124" s="185">
        <v>-0.9</v>
      </c>
      <c r="S124" s="186">
        <v>16.78199</v>
      </c>
    </row>
    <row r="125" spans="1:19" x14ac:dyDescent="0.25">
      <c r="A125" s="18" t="s">
        <v>717</v>
      </c>
      <c r="B125" s="28">
        <v>275388</v>
      </c>
      <c r="C125" s="18" t="s">
        <v>176</v>
      </c>
      <c r="D125" s="83">
        <v>1929.4</v>
      </c>
      <c r="E125" s="141">
        <v>1929.57</v>
      </c>
      <c r="F125" s="218" t="s">
        <v>182</v>
      </c>
      <c r="G125" s="143">
        <v>0.32687763484170351</v>
      </c>
      <c r="H125" s="122"/>
      <c r="I125" s="96">
        <v>2.8171762855928604</v>
      </c>
      <c r="J125" s="74">
        <v>1.0624734381640458E-3</v>
      </c>
      <c r="K125" s="92">
        <v>2.8201726441182724</v>
      </c>
      <c r="L125" s="39">
        <v>5380</v>
      </c>
      <c r="M125" s="87">
        <v>15156.408416489588</v>
      </c>
      <c r="N125" s="115">
        <v>44170.385871337145</v>
      </c>
      <c r="O125" s="108">
        <v>1.095</v>
      </c>
      <c r="P125" s="126">
        <v>0</v>
      </c>
      <c r="Q125" s="184">
        <v>1.1506099999999999</v>
      </c>
      <c r="R125" s="185">
        <v>4.0835900000000001</v>
      </c>
      <c r="S125" s="186">
        <v>7.2283099999999996</v>
      </c>
    </row>
    <row r="126" spans="1:19" x14ac:dyDescent="0.25">
      <c r="A126" s="18" t="s">
        <v>718</v>
      </c>
      <c r="B126" s="28">
        <v>275389</v>
      </c>
      <c r="C126" s="18" t="s">
        <v>176</v>
      </c>
      <c r="D126" s="83">
        <v>1929.66</v>
      </c>
      <c r="E126" s="141">
        <v>1929.86</v>
      </c>
      <c r="F126" s="218" t="s">
        <v>182</v>
      </c>
      <c r="G126" s="143">
        <v>29.56764667393227</v>
      </c>
      <c r="H126" s="122">
        <v>1.3660760000000001</v>
      </c>
      <c r="I126" s="96">
        <v>2.8500932482503094</v>
      </c>
      <c r="J126" s="74">
        <v>6.8615342390496143E-5</v>
      </c>
      <c r="K126" s="92">
        <v>2.850288821793729</v>
      </c>
      <c r="L126" s="39">
        <v>5550</v>
      </c>
      <c r="M126" s="87">
        <v>15818.017527789218</v>
      </c>
      <c r="N126" s="115">
        <v>121321.03516061127</v>
      </c>
      <c r="O126" s="108">
        <v>19.426666666666666</v>
      </c>
      <c r="P126" s="126">
        <v>0</v>
      </c>
      <c r="Q126" s="184">
        <v>2.9128799999999999</v>
      </c>
      <c r="R126" s="185">
        <v>-0.9</v>
      </c>
      <c r="S126" s="186">
        <v>8.5670599999999997</v>
      </c>
    </row>
    <row r="127" spans="1:19" x14ac:dyDescent="0.25">
      <c r="A127" s="18" t="s">
        <v>719</v>
      </c>
      <c r="B127" s="28">
        <v>275390</v>
      </c>
      <c r="C127" s="18" t="s">
        <v>176</v>
      </c>
      <c r="D127" s="83">
        <v>1938.1</v>
      </c>
      <c r="E127" s="141">
        <v>1938.3</v>
      </c>
      <c r="F127" s="218" t="s">
        <v>182</v>
      </c>
      <c r="G127" s="143">
        <v>17.276082880217377</v>
      </c>
      <c r="H127" s="122">
        <v>0.76942194999999991</v>
      </c>
      <c r="I127" s="96">
        <v>2.7852673071681657</v>
      </c>
      <c r="J127" s="74">
        <v>4.4289997274460157E-4</v>
      </c>
      <c r="K127" s="92">
        <v>2.7865014485837962</v>
      </c>
      <c r="L127" s="39">
        <v>5720</v>
      </c>
      <c r="M127" s="87">
        <v>15931.728997001908</v>
      </c>
      <c r="N127" s="115">
        <v>67691.060777246239</v>
      </c>
      <c r="O127" s="108">
        <v>8.3543333333333347</v>
      </c>
      <c r="P127" s="126">
        <v>0</v>
      </c>
      <c r="Q127" s="184">
        <v>3.4220000000000002</v>
      </c>
      <c r="R127" s="185">
        <v>-0.9</v>
      </c>
      <c r="S127" s="186">
        <v>10.04768</v>
      </c>
    </row>
    <row r="128" spans="1:19" x14ac:dyDescent="0.25">
      <c r="A128" s="18" t="s">
        <v>720</v>
      </c>
      <c r="B128" s="28">
        <v>275391</v>
      </c>
      <c r="C128" s="18" t="s">
        <v>176</v>
      </c>
      <c r="D128" s="83">
        <v>1946.75</v>
      </c>
      <c r="E128" s="141">
        <v>1946.91</v>
      </c>
      <c r="F128" s="218" t="s">
        <v>182</v>
      </c>
      <c r="G128" s="143">
        <v>0.50588961940889554</v>
      </c>
      <c r="H128" s="122"/>
      <c r="I128" s="96">
        <v>2.7732159714728102</v>
      </c>
      <c r="J128" s="74">
        <v>1.4075916107527197E-4</v>
      </c>
      <c r="K128" s="92">
        <v>2.773606381980291</v>
      </c>
      <c r="L128" s="39">
        <v>5570</v>
      </c>
      <c r="M128" s="87">
        <v>15446.812961103553</v>
      </c>
      <c r="N128" s="115">
        <v>808864.5163579419</v>
      </c>
      <c r="O128" s="108">
        <v>9.0243333333333329</v>
      </c>
      <c r="P128" s="126">
        <v>0</v>
      </c>
      <c r="Q128" s="184">
        <v>2.6531799999999999</v>
      </c>
      <c r="R128" s="185">
        <v>5.4461300000000001</v>
      </c>
      <c r="S128" s="186">
        <v>-1.5</v>
      </c>
    </row>
    <row r="129" spans="1:19" ht="15.75" thickBot="1" x14ac:dyDescent="0.3">
      <c r="A129" s="19" t="s">
        <v>721</v>
      </c>
      <c r="B129" s="220">
        <v>275392</v>
      </c>
      <c r="C129" s="19" t="s">
        <v>176</v>
      </c>
      <c r="D129" s="84">
        <v>1950.49</v>
      </c>
      <c r="E129" s="142">
        <v>1950.68</v>
      </c>
      <c r="F129" s="219" t="s">
        <v>182</v>
      </c>
      <c r="G129" s="144">
        <v>0.4086923374718619</v>
      </c>
      <c r="H129" s="123"/>
      <c r="I129" s="97">
        <v>2.772339522159402</v>
      </c>
      <c r="J129" s="78">
        <v>2.188582892579213E-4</v>
      </c>
      <c r="K129" s="93">
        <v>2.7729464044656869</v>
      </c>
      <c r="L129" s="40">
        <v>5890</v>
      </c>
      <c r="M129" s="88">
        <v>16329.079785518878</v>
      </c>
      <c r="N129" s="116">
        <v>460157.51539782697</v>
      </c>
      <c r="O129" s="109">
        <v>12.237666666666668</v>
      </c>
      <c r="P129" s="127">
        <v>0</v>
      </c>
      <c r="Q129" s="203">
        <v>3.2256900000000002</v>
      </c>
      <c r="R129" s="204">
        <v>-0.9</v>
      </c>
      <c r="S129" s="205">
        <v>21.453959999999999</v>
      </c>
    </row>
    <row r="130" spans="1:19" x14ac:dyDescent="0.25">
      <c r="A130"/>
      <c r="B130"/>
      <c r="C130"/>
      <c r="D130"/>
      <c r="E130"/>
      <c r="F130"/>
      <c r="G130"/>
      <c r="H130"/>
      <c r="I130"/>
      <c r="J130"/>
      <c r="K130"/>
      <c r="L130"/>
      <c r="M130"/>
      <c r="N130"/>
      <c r="O130"/>
      <c r="P130"/>
    </row>
    <row r="131" spans="1:19" x14ac:dyDescent="0.25">
      <c r="A131"/>
      <c r="B131"/>
      <c r="C131"/>
      <c r="D131"/>
      <c r="E131"/>
      <c r="F131"/>
      <c r="G131"/>
      <c r="H131"/>
      <c r="I131"/>
      <c r="J131"/>
      <c r="K131"/>
      <c r="L131"/>
      <c r="M131"/>
      <c r="N131"/>
      <c r="O131"/>
      <c r="P131"/>
    </row>
    <row r="132" spans="1:19" x14ac:dyDescent="0.25">
      <c r="A132"/>
      <c r="B132"/>
      <c r="C132"/>
      <c r="D132"/>
      <c r="E132"/>
      <c r="F132"/>
      <c r="G132"/>
      <c r="H132"/>
      <c r="I132"/>
      <c r="J132"/>
      <c r="K132"/>
      <c r="L132"/>
      <c r="M132"/>
      <c r="N132"/>
      <c r="O132"/>
      <c r="P132"/>
    </row>
    <row r="133" spans="1:19" x14ac:dyDescent="0.25">
      <c r="A133"/>
      <c r="B133"/>
      <c r="C133"/>
      <c r="D133"/>
      <c r="E133"/>
      <c r="F133"/>
      <c r="G133"/>
      <c r="H133"/>
      <c r="I133"/>
      <c r="J133"/>
      <c r="K133"/>
      <c r="L133"/>
      <c r="M133"/>
      <c r="N133"/>
      <c r="O133"/>
      <c r="P133"/>
    </row>
    <row r="134" spans="1:19" x14ac:dyDescent="0.25">
      <c r="A134"/>
      <c r="B134"/>
      <c r="C134"/>
      <c r="D134"/>
      <c r="E134"/>
      <c r="F134"/>
      <c r="G134"/>
      <c r="H134"/>
      <c r="I134"/>
      <c r="J134"/>
      <c r="K134"/>
      <c r="L134"/>
      <c r="M134"/>
      <c r="N134"/>
      <c r="O134"/>
      <c r="P134"/>
    </row>
    <row r="135" spans="1:19" x14ac:dyDescent="0.25">
      <c r="A135"/>
      <c r="B135"/>
      <c r="C135"/>
      <c r="D135"/>
      <c r="E135"/>
      <c r="F135"/>
      <c r="G135"/>
      <c r="H135"/>
      <c r="I135"/>
      <c r="J135"/>
      <c r="K135"/>
      <c r="L135"/>
      <c r="M135"/>
      <c r="N135"/>
      <c r="O135"/>
      <c r="P135"/>
    </row>
    <row r="136" spans="1:19" x14ac:dyDescent="0.25">
      <c r="A136"/>
      <c r="B136"/>
      <c r="C136"/>
      <c r="D136"/>
      <c r="E136"/>
      <c r="F136"/>
      <c r="G136"/>
      <c r="H136"/>
      <c r="I136"/>
      <c r="J136"/>
      <c r="K136"/>
      <c r="L136"/>
      <c r="M136"/>
      <c r="N136"/>
      <c r="O136"/>
      <c r="P136"/>
    </row>
    <row r="137" spans="1:19" x14ac:dyDescent="0.25">
      <c r="A137"/>
      <c r="B137"/>
      <c r="C137"/>
      <c r="D137"/>
      <c r="E137"/>
      <c r="F137"/>
      <c r="G137"/>
      <c r="H137"/>
      <c r="I137"/>
      <c r="J137"/>
      <c r="K137"/>
      <c r="L137"/>
      <c r="M137"/>
      <c r="N137"/>
      <c r="O137"/>
      <c r="P137"/>
    </row>
    <row r="138" spans="1:19" x14ac:dyDescent="0.25">
      <c r="A138"/>
      <c r="B138"/>
      <c r="C138"/>
      <c r="D138"/>
      <c r="E138"/>
      <c r="F138"/>
      <c r="G138"/>
      <c r="H138"/>
      <c r="I138"/>
      <c r="J138"/>
      <c r="K138"/>
      <c r="L138"/>
      <c r="M138"/>
      <c r="N138"/>
      <c r="O138"/>
      <c r="P138"/>
    </row>
    <row r="139" spans="1:19" x14ac:dyDescent="0.25">
      <c r="A139"/>
      <c r="B139"/>
      <c r="C139"/>
      <c r="D139"/>
      <c r="E139"/>
      <c r="F139"/>
      <c r="G139"/>
      <c r="H139"/>
      <c r="I139"/>
      <c r="J139"/>
      <c r="K139"/>
      <c r="L139"/>
      <c r="M139"/>
      <c r="N139"/>
      <c r="O139"/>
      <c r="P139"/>
    </row>
    <row r="140" spans="1:19" x14ac:dyDescent="0.25">
      <c r="A140"/>
      <c r="B140"/>
      <c r="C140"/>
      <c r="D140"/>
      <c r="E140"/>
      <c r="F140"/>
      <c r="G140"/>
      <c r="H140"/>
      <c r="I140"/>
      <c r="J140"/>
      <c r="K140"/>
      <c r="L140"/>
      <c r="M140"/>
      <c r="N140"/>
      <c r="O140"/>
      <c r="P140"/>
    </row>
    <row r="141" spans="1:19" x14ac:dyDescent="0.25">
      <c r="A141"/>
      <c r="B141"/>
      <c r="C141"/>
      <c r="D141"/>
      <c r="E141"/>
      <c r="F141"/>
      <c r="G141"/>
      <c r="H141"/>
      <c r="I141"/>
      <c r="J141"/>
      <c r="K141"/>
      <c r="L141"/>
      <c r="M141"/>
      <c r="N141"/>
      <c r="O141"/>
      <c r="P141"/>
    </row>
    <row r="142" spans="1:19" x14ac:dyDescent="0.25">
      <c r="A142"/>
      <c r="B142"/>
      <c r="C142"/>
      <c r="D142"/>
      <c r="E142"/>
      <c r="F142"/>
      <c r="G142"/>
      <c r="H142"/>
      <c r="I142"/>
      <c r="J142"/>
      <c r="K142"/>
      <c r="L142"/>
      <c r="M142"/>
      <c r="N142"/>
      <c r="O142"/>
      <c r="P142"/>
    </row>
    <row r="143" spans="1:19" x14ac:dyDescent="0.25">
      <c r="A143"/>
      <c r="B143"/>
      <c r="C143"/>
      <c r="D143"/>
      <c r="E143"/>
      <c r="F143"/>
      <c r="G143"/>
      <c r="H143"/>
      <c r="I143"/>
      <c r="J143"/>
      <c r="K143"/>
      <c r="L143"/>
      <c r="M143"/>
      <c r="N143"/>
      <c r="O143"/>
      <c r="P143"/>
    </row>
    <row r="144" spans="1:19" x14ac:dyDescent="0.25">
      <c r="A144"/>
      <c r="B144"/>
      <c r="C144"/>
      <c r="D144"/>
      <c r="E144"/>
      <c r="F144"/>
      <c r="G144"/>
      <c r="H144"/>
      <c r="I144"/>
      <c r="J144"/>
      <c r="K144"/>
      <c r="L144"/>
      <c r="M144"/>
      <c r="N144"/>
      <c r="O144"/>
      <c r="P144"/>
    </row>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customFormat="1" x14ac:dyDescent="0.25"/>
    <row r="258" customFormat="1" x14ac:dyDescent="0.25"/>
    <row r="259" customFormat="1" x14ac:dyDescent="0.25"/>
    <row r="260" customFormat="1" x14ac:dyDescent="0.25"/>
    <row r="261" customFormat="1" x14ac:dyDescent="0.25"/>
    <row r="262" customFormat="1" x14ac:dyDescent="0.25"/>
    <row r="263" customFormat="1" x14ac:dyDescent="0.25"/>
    <row r="264" customFormat="1" x14ac:dyDescent="0.25"/>
    <row r="265" customFormat="1" x14ac:dyDescent="0.25"/>
    <row r="266" customFormat="1" x14ac:dyDescent="0.25"/>
    <row r="267" customFormat="1" x14ac:dyDescent="0.25"/>
    <row r="268" customFormat="1" x14ac:dyDescent="0.25"/>
    <row r="269" customFormat="1" x14ac:dyDescent="0.25"/>
    <row r="270" customFormat="1" x14ac:dyDescent="0.25"/>
    <row r="271" customFormat="1" x14ac:dyDescent="0.25"/>
    <row r="272" customFormat="1" x14ac:dyDescent="0.25"/>
    <row r="273" customFormat="1" x14ac:dyDescent="0.25"/>
    <row r="274" customFormat="1" x14ac:dyDescent="0.25"/>
    <row r="275" customFormat="1" x14ac:dyDescent="0.25"/>
    <row r="276" customFormat="1" x14ac:dyDescent="0.25"/>
    <row r="277" customFormat="1" x14ac:dyDescent="0.25"/>
    <row r="278" customFormat="1" x14ac:dyDescent="0.25"/>
    <row r="279" customFormat="1" x14ac:dyDescent="0.25"/>
    <row r="280" customFormat="1" x14ac:dyDescent="0.25"/>
    <row r="281" customFormat="1" x14ac:dyDescent="0.25"/>
    <row r="282" customFormat="1" x14ac:dyDescent="0.25"/>
    <row r="283" customFormat="1" x14ac:dyDescent="0.25"/>
    <row r="284" customFormat="1" x14ac:dyDescent="0.25"/>
    <row r="285" customFormat="1" x14ac:dyDescent="0.25"/>
    <row r="286" customFormat="1" x14ac:dyDescent="0.25"/>
    <row r="287" customFormat="1" x14ac:dyDescent="0.25"/>
    <row r="288" customFormat="1" x14ac:dyDescent="0.25"/>
    <row r="289" customFormat="1" x14ac:dyDescent="0.25"/>
    <row r="290" customFormat="1" x14ac:dyDescent="0.25"/>
    <row r="291" customFormat="1" x14ac:dyDescent="0.25"/>
    <row r="292" customFormat="1" x14ac:dyDescent="0.25"/>
    <row r="293" customFormat="1" x14ac:dyDescent="0.25"/>
    <row r="294" customFormat="1" x14ac:dyDescent="0.25"/>
    <row r="295" customFormat="1" x14ac:dyDescent="0.25"/>
    <row r="296" customFormat="1" x14ac:dyDescent="0.25"/>
    <row r="297" customFormat="1" x14ac:dyDescent="0.25"/>
    <row r="298" customFormat="1" x14ac:dyDescent="0.25"/>
    <row r="299" customFormat="1" x14ac:dyDescent="0.25"/>
    <row r="300" customFormat="1" x14ac:dyDescent="0.25"/>
    <row r="301" customFormat="1" x14ac:dyDescent="0.25"/>
    <row r="302" customFormat="1" x14ac:dyDescent="0.25"/>
    <row r="303" customFormat="1" x14ac:dyDescent="0.25"/>
    <row r="304" customFormat="1" x14ac:dyDescent="0.25"/>
    <row r="305" customFormat="1" x14ac:dyDescent="0.25"/>
    <row r="306" customFormat="1" x14ac:dyDescent="0.25"/>
    <row r="307" customFormat="1" x14ac:dyDescent="0.25"/>
    <row r="308" customFormat="1" x14ac:dyDescent="0.25"/>
    <row r="309" customFormat="1" x14ac:dyDescent="0.25"/>
    <row r="310" customFormat="1" x14ac:dyDescent="0.25"/>
  </sheetData>
  <sheetProtection sheet="1" objects="1" scenarios="1"/>
  <mergeCells count="6">
    <mergeCell ref="Q1:S1"/>
    <mergeCell ref="L1:M1"/>
    <mergeCell ref="A1:E1"/>
    <mergeCell ref="G1:H1"/>
    <mergeCell ref="I1:K1"/>
    <mergeCell ref="N1:P1"/>
  </mergeCells>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O129"/>
  <sheetViews>
    <sheetView tabSelected="1" zoomScale="78" zoomScaleNormal="78" workbookViewId="0">
      <pane xSplit="2" ySplit="3" topLeftCell="AV4" activePane="bottomRight" state="frozen"/>
      <selection pane="topRight" activeCell="C1" sqref="C1"/>
      <selection pane="bottomLeft" activeCell="A4" sqref="A4"/>
      <selection pane="bottomRight" activeCell="B46" sqref="B46"/>
    </sheetView>
  </sheetViews>
  <sheetFormatPr defaultColWidth="15.7109375" defaultRowHeight="15" x14ac:dyDescent="0.25"/>
  <cols>
    <col min="1" max="1" width="16.5703125" style="10" bestFit="1" customWidth="1"/>
    <col min="2" max="2" width="17" style="10" bestFit="1" customWidth="1"/>
    <col min="3" max="3" width="19.140625" style="10" bestFit="1" customWidth="1"/>
    <col min="4" max="4" width="23.140625" style="10" customWidth="1"/>
    <col min="5" max="5" width="15.7109375" style="191" customWidth="1"/>
    <col min="6" max="7" width="15.7109375" style="10" customWidth="1"/>
    <col min="8" max="8" width="20" style="10" customWidth="1"/>
    <col min="9" max="23" width="15.7109375" style="10" customWidth="1"/>
    <col min="24" max="24" width="28.5703125" style="10" customWidth="1"/>
    <col min="25" max="25" width="29.42578125" style="10" customWidth="1"/>
    <col min="26" max="26" width="27.28515625" style="10" customWidth="1"/>
    <col min="27" max="27" width="28.28515625" style="10" customWidth="1"/>
    <col min="28" max="28" width="24.7109375" style="10" customWidth="1"/>
    <col min="29" max="29" width="32.7109375" style="10" customWidth="1"/>
    <col min="30" max="32" width="8.7109375" style="10" customWidth="1"/>
    <col min="33" max="33" width="31.140625" style="10" customWidth="1"/>
    <col min="34" max="34" width="34.85546875" style="10" customWidth="1"/>
    <col min="35" max="35" width="21.85546875" style="10" customWidth="1"/>
    <col min="36" max="36" width="22.7109375" style="10" customWidth="1"/>
    <col min="37" max="37" width="22" style="10" customWidth="1"/>
    <col min="38" max="38" width="23.5703125" style="10" customWidth="1"/>
    <col min="39" max="39" width="23.7109375" style="10" customWidth="1"/>
    <col min="40" max="40" width="24.42578125" style="10" customWidth="1"/>
    <col min="41" max="41" width="24.7109375" style="10" customWidth="1"/>
    <col min="42" max="42" width="29.140625" style="10" customWidth="1"/>
    <col min="43" max="43" width="15.7109375" style="10" customWidth="1"/>
    <col min="44" max="44" width="16.28515625" style="10" customWidth="1"/>
    <col min="45" max="45" width="17.85546875" style="10" customWidth="1"/>
    <col min="46" max="46" width="15.7109375" style="10" customWidth="1"/>
    <col min="47" max="47" width="24.140625" style="10" customWidth="1"/>
    <col min="48" max="48" width="17.42578125" style="10" customWidth="1"/>
    <col min="49" max="49" width="19.28515625" style="10" customWidth="1"/>
    <col min="50" max="50" width="15.7109375" style="10" customWidth="1"/>
    <col min="51" max="51" width="17.28515625" style="10" customWidth="1"/>
    <col min="52" max="52" width="20.85546875" style="10" customWidth="1"/>
    <col min="53" max="53" width="9.5703125" style="10" customWidth="1"/>
    <col min="54" max="54" width="9.7109375" style="10" customWidth="1"/>
    <col min="55" max="55" width="10.140625" style="10" customWidth="1"/>
    <col min="56" max="56" width="20" style="10" customWidth="1"/>
    <col min="57" max="59" width="8.7109375" style="10" customWidth="1"/>
    <col min="60" max="60" width="15.7109375" style="10"/>
    <col min="61" max="63" width="11.7109375" style="10" customWidth="1"/>
    <col min="64" max="64" width="32.42578125" style="10" bestFit="1" customWidth="1"/>
    <col min="65" max="65" width="22.7109375" style="10" customWidth="1"/>
    <col min="66" max="66" width="21.85546875" style="10" customWidth="1"/>
    <col min="67" max="67" width="22.7109375" style="10" customWidth="1"/>
    <col min="68" max="16384" width="15.7109375" style="10"/>
  </cols>
  <sheetData>
    <row r="1" spans="1:67" s="12" customFormat="1" ht="19.5" thickBot="1" x14ac:dyDescent="0.3">
      <c r="A1" s="243" t="s">
        <v>0</v>
      </c>
      <c r="B1" s="244"/>
      <c r="C1" s="244"/>
      <c r="D1" s="244"/>
      <c r="E1" s="244"/>
      <c r="F1" s="244"/>
      <c r="G1" s="244"/>
      <c r="H1" s="244"/>
      <c r="I1" s="245"/>
      <c r="J1" s="243" t="s">
        <v>88</v>
      </c>
      <c r="K1" s="244"/>
      <c r="L1" s="244"/>
      <c r="M1" s="244"/>
      <c r="N1" s="244"/>
      <c r="O1" s="244"/>
      <c r="P1" s="244"/>
      <c r="Q1" s="244"/>
      <c r="R1" s="245"/>
      <c r="S1" s="243" t="s">
        <v>103</v>
      </c>
      <c r="T1" s="244"/>
      <c r="U1" s="244"/>
      <c r="V1" s="244"/>
      <c r="W1" s="245"/>
      <c r="X1" s="254" t="s">
        <v>159</v>
      </c>
      <c r="Y1" s="255"/>
      <c r="Z1" s="255"/>
      <c r="AA1" s="255"/>
      <c r="AB1" s="255"/>
      <c r="AC1" s="255"/>
      <c r="AD1" s="263" t="s">
        <v>54</v>
      </c>
      <c r="AE1" s="246"/>
      <c r="AF1" s="246"/>
      <c r="AG1" s="246"/>
      <c r="AH1" s="246"/>
      <c r="AI1" s="246"/>
      <c r="AJ1" s="246"/>
      <c r="AK1" s="246"/>
      <c r="AL1" s="246"/>
      <c r="AM1" s="246"/>
      <c r="AN1" s="246"/>
      <c r="AO1" s="246"/>
      <c r="AP1" s="247"/>
      <c r="AQ1" s="248" t="s">
        <v>86</v>
      </c>
      <c r="AR1" s="249"/>
      <c r="AS1" s="249"/>
      <c r="AT1" s="249"/>
      <c r="AU1" s="249"/>
      <c r="AV1" s="249"/>
      <c r="AW1" s="249"/>
      <c r="AX1" s="250"/>
      <c r="AY1" s="241" t="s">
        <v>105</v>
      </c>
      <c r="AZ1" s="242"/>
      <c r="BA1" s="251" t="s">
        <v>21</v>
      </c>
      <c r="BB1" s="252"/>
      <c r="BC1" s="252"/>
      <c r="BD1" s="252"/>
      <c r="BE1" s="252"/>
      <c r="BF1" s="252"/>
      <c r="BG1" s="252"/>
      <c r="BH1" s="252"/>
      <c r="BI1" s="252"/>
      <c r="BJ1" s="252"/>
      <c r="BK1" s="252"/>
      <c r="BL1" s="253"/>
      <c r="BM1" s="238" t="s">
        <v>152</v>
      </c>
      <c r="BN1" s="239"/>
      <c r="BO1" s="240"/>
    </row>
    <row r="2" spans="1:67" s="11" customFormat="1" ht="18" customHeight="1" x14ac:dyDescent="0.25">
      <c r="A2" s="20" t="s">
        <v>109</v>
      </c>
      <c r="B2" s="21" t="s">
        <v>80</v>
      </c>
      <c r="C2" s="21" t="s">
        <v>177</v>
      </c>
      <c r="D2" s="21" t="s">
        <v>145</v>
      </c>
      <c r="E2" s="188" t="s">
        <v>81</v>
      </c>
      <c r="F2" s="21" t="s">
        <v>68</v>
      </c>
      <c r="G2" s="21" t="s">
        <v>59</v>
      </c>
      <c r="H2" s="21" t="s">
        <v>82</v>
      </c>
      <c r="I2" s="26" t="s">
        <v>2</v>
      </c>
      <c r="J2" s="20" t="s">
        <v>76</v>
      </c>
      <c r="K2" s="21" t="s">
        <v>46</v>
      </c>
      <c r="L2" s="21" t="s">
        <v>47</v>
      </c>
      <c r="M2" s="21" t="s">
        <v>52</v>
      </c>
      <c r="N2" s="21" t="s">
        <v>53</v>
      </c>
      <c r="O2" s="21" t="s">
        <v>78</v>
      </c>
      <c r="P2" s="21" t="s">
        <v>77</v>
      </c>
      <c r="Q2" s="68" t="s">
        <v>726</v>
      </c>
      <c r="R2" s="26" t="s">
        <v>79</v>
      </c>
      <c r="S2" s="20" t="s">
        <v>53</v>
      </c>
      <c r="T2" s="21" t="s">
        <v>52</v>
      </c>
      <c r="U2" s="21" t="s">
        <v>51</v>
      </c>
      <c r="V2" s="21" t="s">
        <v>143</v>
      </c>
      <c r="W2" s="26" t="s">
        <v>144</v>
      </c>
      <c r="X2" s="129" t="s">
        <v>153</v>
      </c>
      <c r="Y2" s="130" t="s">
        <v>154</v>
      </c>
      <c r="Z2" s="130" t="s">
        <v>155</v>
      </c>
      <c r="AA2" s="130" t="s">
        <v>156</v>
      </c>
      <c r="AB2" s="130" t="s">
        <v>157</v>
      </c>
      <c r="AC2" s="130" t="s">
        <v>158</v>
      </c>
      <c r="AD2" s="264" t="s">
        <v>101</v>
      </c>
      <c r="AE2" s="265"/>
      <c r="AF2" s="266"/>
      <c r="AG2" s="22" t="s">
        <v>100</v>
      </c>
      <c r="AH2" s="22" t="s">
        <v>87</v>
      </c>
      <c r="AI2" s="23" t="s">
        <v>93</v>
      </c>
      <c r="AJ2" s="23" t="s">
        <v>94</v>
      </c>
      <c r="AK2" s="23" t="s">
        <v>95</v>
      </c>
      <c r="AL2" s="23" t="s">
        <v>96</v>
      </c>
      <c r="AM2" s="23" t="s">
        <v>98</v>
      </c>
      <c r="AN2" s="23" t="s">
        <v>97</v>
      </c>
      <c r="AO2" s="23" t="s">
        <v>108</v>
      </c>
      <c r="AP2" s="29" t="s">
        <v>99</v>
      </c>
      <c r="AQ2" s="31" t="s">
        <v>63</v>
      </c>
      <c r="AR2" s="24" t="s">
        <v>64</v>
      </c>
      <c r="AS2" s="24" t="s">
        <v>65</v>
      </c>
      <c r="AT2" s="24" t="s">
        <v>66</v>
      </c>
      <c r="AU2" s="24" t="s">
        <v>67</v>
      </c>
      <c r="AV2" s="24" t="s">
        <v>5</v>
      </c>
      <c r="AW2" s="24" t="s">
        <v>6</v>
      </c>
      <c r="AX2" s="32" t="s">
        <v>58</v>
      </c>
      <c r="AY2" s="35" t="s">
        <v>85</v>
      </c>
      <c r="AZ2" s="36" t="s">
        <v>106</v>
      </c>
      <c r="BA2" s="268" t="s">
        <v>56</v>
      </c>
      <c r="BB2" s="267"/>
      <c r="BC2" s="267"/>
      <c r="BD2" s="25" t="s">
        <v>83</v>
      </c>
      <c r="BE2" s="267" t="s">
        <v>57</v>
      </c>
      <c r="BF2" s="267"/>
      <c r="BG2" s="267"/>
      <c r="BH2" s="25" t="s">
        <v>84</v>
      </c>
      <c r="BI2" s="267" t="s">
        <v>91</v>
      </c>
      <c r="BJ2" s="267"/>
      <c r="BK2" s="267"/>
      <c r="BL2" s="124" t="s">
        <v>69</v>
      </c>
      <c r="BM2" s="135" t="s">
        <v>148</v>
      </c>
      <c r="BN2" s="136" t="s">
        <v>149</v>
      </c>
      <c r="BO2" s="137" t="s">
        <v>151</v>
      </c>
    </row>
    <row r="3" spans="1:67" s="9" customFormat="1" ht="18" customHeight="1" thickBot="1" x14ac:dyDescent="0.3">
      <c r="A3" s="14"/>
      <c r="B3" s="44"/>
      <c r="C3" s="44"/>
      <c r="D3" s="44"/>
      <c r="E3" s="189"/>
      <c r="F3" s="44" t="s">
        <v>61</v>
      </c>
      <c r="G3" s="44" t="s">
        <v>61</v>
      </c>
      <c r="H3" s="15" t="s">
        <v>104</v>
      </c>
      <c r="I3" s="45"/>
      <c r="J3" s="14"/>
      <c r="K3" s="15" t="s">
        <v>92</v>
      </c>
      <c r="L3" s="15" t="s">
        <v>92</v>
      </c>
      <c r="M3" s="15" t="s">
        <v>102</v>
      </c>
      <c r="N3" s="15" t="s">
        <v>102</v>
      </c>
      <c r="O3" s="197" t="s">
        <v>92</v>
      </c>
      <c r="P3" s="197" t="s">
        <v>92</v>
      </c>
      <c r="Q3" s="198"/>
      <c r="R3" s="199"/>
      <c r="S3" s="43" t="s">
        <v>102</v>
      </c>
      <c r="T3" s="44" t="s">
        <v>102</v>
      </c>
      <c r="U3" s="44" t="s">
        <v>50</v>
      </c>
      <c r="V3" s="44" t="s">
        <v>102</v>
      </c>
      <c r="W3" s="45" t="s">
        <v>102</v>
      </c>
      <c r="X3" s="131"/>
      <c r="Y3" s="132"/>
      <c r="Z3" s="132"/>
      <c r="AA3" s="132"/>
      <c r="AB3" s="132"/>
      <c r="AC3" s="132"/>
      <c r="AD3" s="260" t="s">
        <v>89</v>
      </c>
      <c r="AE3" s="261"/>
      <c r="AF3" s="262"/>
      <c r="AG3" s="46" t="s">
        <v>89</v>
      </c>
      <c r="AH3" s="46" t="s">
        <v>89</v>
      </c>
      <c r="AI3" s="47" t="s">
        <v>55</v>
      </c>
      <c r="AJ3" s="46" t="s">
        <v>102</v>
      </c>
      <c r="AK3" s="46" t="s">
        <v>102</v>
      </c>
      <c r="AL3" s="47" t="s">
        <v>55</v>
      </c>
      <c r="AM3" s="46" t="s">
        <v>102</v>
      </c>
      <c r="AN3" s="46" t="s">
        <v>102</v>
      </c>
      <c r="AO3" s="47"/>
      <c r="AP3" s="48" t="s">
        <v>89</v>
      </c>
      <c r="AQ3" s="49" t="s">
        <v>60</v>
      </c>
      <c r="AR3" s="50" t="s">
        <v>60</v>
      </c>
      <c r="AS3" s="50" t="s">
        <v>60</v>
      </c>
      <c r="AT3" s="50" t="s">
        <v>90</v>
      </c>
      <c r="AU3" s="50" t="s">
        <v>90</v>
      </c>
      <c r="AV3" s="50" t="s">
        <v>75</v>
      </c>
      <c r="AW3" s="50" t="s">
        <v>7</v>
      </c>
      <c r="AX3" s="51" t="s">
        <v>75</v>
      </c>
      <c r="AY3" s="37" t="s">
        <v>44</v>
      </c>
      <c r="AZ3" s="38" t="s">
        <v>107</v>
      </c>
      <c r="BA3" s="259" t="s">
        <v>132</v>
      </c>
      <c r="BB3" s="257"/>
      <c r="BC3" s="258"/>
      <c r="BD3" s="52" t="s">
        <v>111</v>
      </c>
      <c r="BE3" s="256" t="s">
        <v>3</v>
      </c>
      <c r="BF3" s="257"/>
      <c r="BG3" s="258"/>
      <c r="BH3" s="52" t="s">
        <v>3</v>
      </c>
      <c r="BI3" s="256" t="s">
        <v>4</v>
      </c>
      <c r="BJ3" s="257"/>
      <c r="BK3" s="258"/>
      <c r="BL3" s="179" t="s">
        <v>4</v>
      </c>
      <c r="BM3" s="138" t="s">
        <v>7</v>
      </c>
      <c r="BN3" s="139" t="s">
        <v>150</v>
      </c>
      <c r="BO3" s="140" t="s">
        <v>150</v>
      </c>
    </row>
    <row r="4" spans="1:67" x14ac:dyDescent="0.25">
      <c r="A4" s="221" t="s">
        <v>596</v>
      </c>
      <c r="B4" s="54">
        <v>275267</v>
      </c>
      <c r="C4" s="54" t="s">
        <v>178</v>
      </c>
      <c r="D4" s="54"/>
      <c r="E4" s="187">
        <v>1</v>
      </c>
      <c r="F4" s="54">
        <v>195</v>
      </c>
      <c r="G4" s="54">
        <v>50</v>
      </c>
      <c r="H4" s="94">
        <v>45456</v>
      </c>
      <c r="I4" s="55"/>
      <c r="J4" s="72" t="s">
        <v>176</v>
      </c>
      <c r="K4" s="193">
        <v>1309.6600000000001</v>
      </c>
      <c r="L4" s="193">
        <v>1309.8599999999999</v>
      </c>
      <c r="M4" s="193">
        <v>-28.7471</v>
      </c>
      <c r="N4" s="194">
        <v>116.9357</v>
      </c>
      <c r="O4" s="72">
        <v>493751.46399999998</v>
      </c>
      <c r="P4" s="193">
        <v>6819710.0489999996</v>
      </c>
      <c r="Q4" s="195" t="s">
        <v>727</v>
      </c>
      <c r="R4" s="196">
        <v>50</v>
      </c>
      <c r="S4" s="53">
        <v>115.78700000000001</v>
      </c>
      <c r="T4" s="54">
        <v>-32.058</v>
      </c>
      <c r="U4" s="54">
        <v>58503</v>
      </c>
      <c r="V4" s="54">
        <v>-1.706</v>
      </c>
      <c r="W4" s="69">
        <v>-65.953000000000003</v>
      </c>
      <c r="X4" s="53" t="s">
        <v>179</v>
      </c>
      <c r="Y4" s="54" t="s">
        <v>180</v>
      </c>
      <c r="Z4" s="54" t="s">
        <v>192</v>
      </c>
      <c r="AA4" s="54" t="s">
        <v>192</v>
      </c>
      <c r="AB4" s="54" t="s">
        <v>193</v>
      </c>
      <c r="AC4" s="133" t="s">
        <v>470</v>
      </c>
      <c r="AD4" s="174">
        <v>0.317</v>
      </c>
      <c r="AE4" s="80">
        <v>0.35699999999999998</v>
      </c>
      <c r="AF4" s="80">
        <v>0.34499999999999997</v>
      </c>
      <c r="AG4" s="80">
        <v>0.33924661617265245</v>
      </c>
      <c r="AH4" s="119">
        <v>0.61376497797956286</v>
      </c>
      <c r="AI4" s="56"/>
      <c r="AJ4" s="56"/>
      <c r="AK4" s="56"/>
      <c r="AL4" s="56"/>
      <c r="AM4" s="56"/>
      <c r="AN4" s="56"/>
      <c r="AO4" s="56"/>
      <c r="AP4" s="173"/>
      <c r="AQ4" s="200">
        <v>888</v>
      </c>
      <c r="AR4" s="82">
        <v>888.48</v>
      </c>
      <c r="AS4" s="82">
        <v>595.87</v>
      </c>
      <c r="AT4" s="82">
        <v>293.19639278557116</v>
      </c>
      <c r="AU4" s="82">
        <v>0.48096192384771363</v>
      </c>
      <c r="AV4" s="89">
        <v>3.0286866477563992</v>
      </c>
      <c r="AW4" s="79">
        <v>1.6404087351765768E-3</v>
      </c>
      <c r="AX4" s="91">
        <v>3.0336630951973436</v>
      </c>
      <c r="AY4" s="176">
        <v>5970</v>
      </c>
      <c r="AZ4" s="177">
        <v>18081.259287105702</v>
      </c>
      <c r="BA4" s="110">
        <v>7161.05</v>
      </c>
      <c r="BB4" s="111">
        <v>7172.85</v>
      </c>
      <c r="BC4" s="111">
        <v>7199.58</v>
      </c>
      <c r="BD4" s="112">
        <v>7177.8085802458118</v>
      </c>
      <c r="BE4" s="85">
        <v>1.264</v>
      </c>
      <c r="BF4" s="85">
        <v>1.266</v>
      </c>
      <c r="BG4" s="85">
        <v>1.276</v>
      </c>
      <c r="BH4" s="107">
        <v>1.2686666666666666</v>
      </c>
      <c r="BI4" s="85">
        <v>0</v>
      </c>
      <c r="BJ4" s="85">
        <v>0</v>
      </c>
      <c r="BK4" s="85">
        <v>0</v>
      </c>
      <c r="BL4" s="178">
        <v>0</v>
      </c>
      <c r="BM4" s="181">
        <v>-0.3</v>
      </c>
      <c r="BN4" s="182">
        <v>4.9013999999999998</v>
      </c>
      <c r="BO4" s="183">
        <v>-1.5</v>
      </c>
    </row>
    <row r="5" spans="1:67" x14ac:dyDescent="0.25">
      <c r="A5" s="18" t="s">
        <v>597</v>
      </c>
      <c r="B5" s="8">
        <v>275268</v>
      </c>
      <c r="C5" s="8" t="s">
        <v>178</v>
      </c>
      <c r="D5" s="8"/>
      <c r="E5" s="190">
        <v>1</v>
      </c>
      <c r="F5" s="8">
        <v>185</v>
      </c>
      <c r="G5" s="8">
        <v>50</v>
      </c>
      <c r="H5" s="73">
        <v>45456</v>
      </c>
      <c r="I5" s="28"/>
      <c r="J5" s="8" t="s">
        <v>176</v>
      </c>
      <c r="K5" s="83">
        <v>1321.97</v>
      </c>
      <c r="L5" s="83">
        <v>1322.15</v>
      </c>
      <c r="M5" s="222">
        <v>-28.7471</v>
      </c>
      <c r="N5" s="81">
        <v>116.9357</v>
      </c>
      <c r="O5" s="8">
        <v>493751.46399999998</v>
      </c>
      <c r="P5" s="83">
        <v>6819710.0489999996</v>
      </c>
      <c r="Q5" s="141" t="s">
        <v>727</v>
      </c>
      <c r="R5" s="28">
        <v>50</v>
      </c>
      <c r="S5" s="18">
        <v>115.78700000000001</v>
      </c>
      <c r="T5" s="8">
        <v>-32.058</v>
      </c>
      <c r="U5" s="8">
        <v>58503</v>
      </c>
      <c r="V5" s="8">
        <v>-1.706</v>
      </c>
      <c r="W5" s="70">
        <v>-65.953000000000003</v>
      </c>
      <c r="X5" s="18" t="s">
        <v>181</v>
      </c>
      <c r="Y5" s="8" t="s">
        <v>182</v>
      </c>
      <c r="Z5" s="8" t="s">
        <v>194</v>
      </c>
      <c r="AA5" s="8" t="s">
        <v>195</v>
      </c>
      <c r="AB5" s="8" t="s">
        <v>196</v>
      </c>
      <c r="AC5" s="134" t="s">
        <v>471</v>
      </c>
      <c r="AD5" s="175">
        <v>6.2E-2</v>
      </c>
      <c r="AE5" s="81">
        <v>7.0000000000000007E-2</v>
      </c>
      <c r="AF5" s="81">
        <v>6.3E-2</v>
      </c>
      <c r="AG5" s="81">
        <v>6.4904791578504401E-2</v>
      </c>
      <c r="AH5" s="120">
        <v>0.11755555850698718</v>
      </c>
      <c r="AI5" s="117"/>
      <c r="AJ5" s="117"/>
      <c r="AK5" s="117"/>
      <c r="AL5" s="117"/>
      <c r="AM5" s="117"/>
      <c r="AN5" s="117"/>
      <c r="AO5" s="117"/>
      <c r="AP5" s="118"/>
      <c r="AQ5" s="201">
        <v>710.76</v>
      </c>
      <c r="AR5" s="83">
        <v>711.23</v>
      </c>
      <c r="AS5" s="83">
        <v>450.32</v>
      </c>
      <c r="AT5" s="83">
        <v>261.43286573146293</v>
      </c>
      <c r="AU5" s="83">
        <v>0.47094188376756241</v>
      </c>
      <c r="AV5" s="90">
        <v>2.7187094400367942</v>
      </c>
      <c r="AW5" s="74">
        <v>1.8013874516117714E-3</v>
      </c>
      <c r="AX5" s="92">
        <v>2.7236157272308401</v>
      </c>
      <c r="AY5" s="39">
        <v>5500</v>
      </c>
      <c r="AZ5" s="87">
        <v>14952.901920202368</v>
      </c>
      <c r="BA5" s="113">
        <v>106124.82</v>
      </c>
      <c r="BB5" s="114">
        <v>106788.17</v>
      </c>
      <c r="BC5" s="114">
        <v>111383.39</v>
      </c>
      <c r="BD5" s="115">
        <v>108073.73997889429</v>
      </c>
      <c r="BE5" s="86">
        <v>4.4260000000000002</v>
      </c>
      <c r="BF5" s="86">
        <v>4.4320000000000004</v>
      </c>
      <c r="BG5" s="86">
        <v>4.54</v>
      </c>
      <c r="BH5" s="108">
        <v>4.4660000000000002</v>
      </c>
      <c r="BI5" s="86">
        <v>0</v>
      </c>
      <c r="BJ5" s="86">
        <v>0</v>
      </c>
      <c r="BK5" s="86">
        <v>0</v>
      </c>
      <c r="BL5" s="178">
        <v>0</v>
      </c>
      <c r="BM5" s="184">
        <v>2.8531200000000001</v>
      </c>
      <c r="BN5" s="185">
        <v>-0.9</v>
      </c>
      <c r="BO5" s="186">
        <v>13.784879999999999</v>
      </c>
    </row>
    <row r="6" spans="1:67" x14ac:dyDescent="0.25">
      <c r="A6" s="18" t="s">
        <v>598</v>
      </c>
      <c r="B6" s="8">
        <v>275269</v>
      </c>
      <c r="C6" s="8" t="s">
        <v>178</v>
      </c>
      <c r="D6" s="8"/>
      <c r="E6" s="190">
        <v>0.5</v>
      </c>
      <c r="F6" s="8">
        <v>202</v>
      </c>
      <c r="G6" s="8">
        <v>50</v>
      </c>
      <c r="H6" s="73">
        <v>45456</v>
      </c>
      <c r="I6" s="28"/>
      <c r="J6" s="8" t="s">
        <v>176</v>
      </c>
      <c r="K6" s="83">
        <v>1325.57</v>
      </c>
      <c r="L6" s="83">
        <v>1325.77</v>
      </c>
      <c r="M6" s="83">
        <v>-28.7471</v>
      </c>
      <c r="N6" s="81">
        <v>116.9357</v>
      </c>
      <c r="O6" s="8">
        <v>493751.46399999998</v>
      </c>
      <c r="P6" s="83">
        <v>6819710.0489999996</v>
      </c>
      <c r="Q6" s="141" t="s">
        <v>728</v>
      </c>
      <c r="R6" s="28">
        <v>50</v>
      </c>
      <c r="S6" s="18">
        <v>115.78700000000001</v>
      </c>
      <c r="T6" s="8">
        <v>-32.058</v>
      </c>
      <c r="U6" s="8">
        <v>58503</v>
      </c>
      <c r="V6" s="8">
        <v>-1.706</v>
      </c>
      <c r="W6" s="70">
        <v>-65.953000000000003</v>
      </c>
      <c r="X6" s="18" t="s">
        <v>181</v>
      </c>
      <c r="Y6" s="8" t="s">
        <v>182</v>
      </c>
      <c r="Z6" s="8" t="s">
        <v>197</v>
      </c>
      <c r="AA6" s="8" t="s">
        <v>195</v>
      </c>
      <c r="AB6" s="8" t="s">
        <v>196</v>
      </c>
      <c r="AC6" s="134" t="s">
        <v>472</v>
      </c>
      <c r="AD6" s="175">
        <v>0.104</v>
      </c>
      <c r="AE6" s="81">
        <v>0.10100000000000001</v>
      </c>
      <c r="AF6" s="81">
        <v>0.129</v>
      </c>
      <c r="AG6" s="81">
        <v>0.11065765801412372</v>
      </c>
      <c r="AH6" s="120">
        <v>0.20007440152018358</v>
      </c>
      <c r="AI6" s="117"/>
      <c r="AJ6" s="117"/>
      <c r="AK6" s="117"/>
      <c r="AL6" s="117"/>
      <c r="AM6" s="117"/>
      <c r="AN6" s="117"/>
      <c r="AO6" s="117"/>
      <c r="AP6" s="118"/>
      <c r="AQ6" s="201">
        <v>382.68</v>
      </c>
      <c r="AR6" s="83">
        <v>382.85</v>
      </c>
      <c r="AS6" s="83">
        <v>242.62</v>
      </c>
      <c r="AT6" s="83">
        <v>140.51102204408821</v>
      </c>
      <c r="AU6" s="83">
        <v>0.17034068136274139</v>
      </c>
      <c r="AV6" s="90">
        <v>2.7234874135349063</v>
      </c>
      <c r="AW6" s="74">
        <v>1.2122940882836474E-3</v>
      </c>
      <c r="AX6" s="92">
        <v>2.7267930886762812</v>
      </c>
      <c r="AY6" s="39">
        <v>5660</v>
      </c>
      <c r="AZ6" s="87">
        <v>15414.938760607569</v>
      </c>
      <c r="BA6" s="113">
        <v>94387.44</v>
      </c>
      <c r="BB6" s="114">
        <v>94647.61</v>
      </c>
      <c r="BC6" s="114">
        <v>111569.45</v>
      </c>
      <c r="BD6" s="115">
        <v>99890.238577034484</v>
      </c>
      <c r="BE6" s="86">
        <v>7.0019999999999998</v>
      </c>
      <c r="BF6" s="86">
        <v>6.9690000000000003</v>
      </c>
      <c r="BG6" s="86">
        <v>7.8710000000000004</v>
      </c>
      <c r="BH6" s="108">
        <v>7.280666666666666</v>
      </c>
      <c r="BI6" s="86">
        <v>0</v>
      </c>
      <c r="BJ6" s="86">
        <v>0</v>
      </c>
      <c r="BK6" s="86">
        <v>0</v>
      </c>
      <c r="BL6" s="178">
        <v>0</v>
      </c>
      <c r="BM6" s="184">
        <v>0.91508999999999996</v>
      </c>
      <c r="BN6" s="185">
        <v>-0.9</v>
      </c>
      <c r="BO6" s="186">
        <v>15.36148</v>
      </c>
    </row>
    <row r="7" spans="1:67" x14ac:dyDescent="0.25">
      <c r="A7" s="18" t="s">
        <v>599</v>
      </c>
      <c r="B7" s="8">
        <v>275270</v>
      </c>
      <c r="C7" s="8" t="s">
        <v>178</v>
      </c>
      <c r="D7" s="8"/>
      <c r="E7" s="190">
        <v>1</v>
      </c>
      <c r="F7" s="8">
        <v>199</v>
      </c>
      <c r="G7" s="8">
        <v>50</v>
      </c>
      <c r="H7" s="73">
        <v>45456</v>
      </c>
      <c r="I7" s="28"/>
      <c r="J7" s="8" t="s">
        <v>176</v>
      </c>
      <c r="K7" s="83">
        <v>1327.7</v>
      </c>
      <c r="L7" s="83">
        <v>1327.9</v>
      </c>
      <c r="M7" s="83">
        <v>-28.7471</v>
      </c>
      <c r="N7" s="81">
        <v>116.9357</v>
      </c>
      <c r="O7" s="8">
        <v>493751.46399999998</v>
      </c>
      <c r="P7" s="83">
        <v>6819710.0489999996</v>
      </c>
      <c r="Q7" s="141" t="s">
        <v>729</v>
      </c>
      <c r="R7" s="28">
        <v>50</v>
      </c>
      <c r="S7" s="18">
        <v>115.78700000000001</v>
      </c>
      <c r="T7" s="8">
        <v>-32.058</v>
      </c>
      <c r="U7" s="8">
        <v>58503</v>
      </c>
      <c r="V7" s="8">
        <v>-1.706</v>
      </c>
      <c r="W7" s="70">
        <v>-65.953000000000003</v>
      </c>
      <c r="X7" s="18" t="s">
        <v>181</v>
      </c>
      <c r="Y7" s="8" t="s">
        <v>182</v>
      </c>
      <c r="Z7" s="8" t="s">
        <v>198</v>
      </c>
      <c r="AA7" s="8" t="s">
        <v>195</v>
      </c>
      <c r="AB7" s="8" t="s">
        <v>196</v>
      </c>
      <c r="AC7" s="134" t="s">
        <v>473</v>
      </c>
      <c r="AD7" s="175">
        <v>4.08</v>
      </c>
      <c r="AE7" s="81">
        <v>4.74</v>
      </c>
      <c r="AF7" s="81">
        <v>2.21</v>
      </c>
      <c r="AG7" s="81">
        <v>3.496312633607928</v>
      </c>
      <c r="AH7" s="120">
        <v>6.3227317666165774</v>
      </c>
      <c r="AI7" s="147"/>
      <c r="AJ7" s="147"/>
      <c r="AK7" s="147"/>
      <c r="AL7" s="147"/>
      <c r="AM7" s="147"/>
      <c r="AN7" s="147"/>
      <c r="AO7" s="147"/>
      <c r="AP7" s="118"/>
      <c r="AQ7" s="201">
        <v>783.81</v>
      </c>
      <c r="AR7" s="83">
        <v>784.25</v>
      </c>
      <c r="AS7" s="83">
        <v>495.28</v>
      </c>
      <c r="AT7" s="83">
        <v>289.54909819639283</v>
      </c>
      <c r="AU7" s="83">
        <v>0.44088176352710878</v>
      </c>
      <c r="AV7" s="90">
        <v>2.7070020417344356</v>
      </c>
      <c r="AW7" s="74">
        <v>1.5226494099735421E-3</v>
      </c>
      <c r="AX7" s="92">
        <v>2.7111301424461924</v>
      </c>
      <c r="AY7" s="39">
        <v>5610</v>
      </c>
      <c r="AZ7" s="87">
        <v>15186.281454130183</v>
      </c>
      <c r="BA7" s="113">
        <v>19644.419999999998</v>
      </c>
      <c r="BB7" s="114">
        <v>19964.14</v>
      </c>
      <c r="BC7" s="114">
        <v>19850.77</v>
      </c>
      <c r="BD7" s="115">
        <v>19819.334081223453</v>
      </c>
      <c r="BE7" s="86">
        <v>2.3149999999999999</v>
      </c>
      <c r="BF7" s="86">
        <v>2.34</v>
      </c>
      <c r="BG7" s="86">
        <v>2.327</v>
      </c>
      <c r="BH7" s="108">
        <v>2.3273333333333333</v>
      </c>
      <c r="BI7" s="86">
        <v>0</v>
      </c>
      <c r="BJ7" s="86">
        <v>0</v>
      </c>
      <c r="BK7" s="86">
        <v>0</v>
      </c>
      <c r="BL7" s="178">
        <v>0</v>
      </c>
      <c r="BM7" s="184">
        <v>3.6237200000000001</v>
      </c>
      <c r="BN7" s="185">
        <v>3.4555199999999999</v>
      </c>
      <c r="BO7" s="186">
        <v>9.8924800000000008</v>
      </c>
    </row>
    <row r="8" spans="1:67" x14ac:dyDescent="0.25">
      <c r="A8" s="18" t="s">
        <v>600</v>
      </c>
      <c r="B8" s="8">
        <v>275271</v>
      </c>
      <c r="C8" s="8" t="s">
        <v>178</v>
      </c>
      <c r="D8" s="8"/>
      <c r="E8" s="190">
        <v>1</v>
      </c>
      <c r="F8" s="8">
        <v>204</v>
      </c>
      <c r="G8" s="8">
        <v>50</v>
      </c>
      <c r="H8" s="73">
        <v>45456</v>
      </c>
      <c r="I8" s="28"/>
      <c r="J8" s="8" t="s">
        <v>176</v>
      </c>
      <c r="K8" s="83">
        <v>1339.76</v>
      </c>
      <c r="L8" s="83">
        <v>1339.96</v>
      </c>
      <c r="M8" s="83">
        <v>-28.7471</v>
      </c>
      <c r="N8" s="81">
        <v>116.9357</v>
      </c>
      <c r="O8" s="8">
        <v>493751.46399999998</v>
      </c>
      <c r="P8" s="83">
        <v>6819710.0489999996</v>
      </c>
      <c r="Q8" s="141" t="s">
        <v>730</v>
      </c>
      <c r="R8" s="28">
        <v>50</v>
      </c>
      <c r="S8" s="18">
        <v>115.78700000000001</v>
      </c>
      <c r="T8" s="8">
        <v>-32.058</v>
      </c>
      <c r="U8" s="8">
        <v>58503</v>
      </c>
      <c r="V8" s="8">
        <v>-1.706</v>
      </c>
      <c r="W8" s="70">
        <v>-65.953000000000003</v>
      </c>
      <c r="X8" s="18" t="s">
        <v>181</v>
      </c>
      <c r="Y8" s="8" t="s">
        <v>182</v>
      </c>
      <c r="Z8" s="8" t="s">
        <v>199</v>
      </c>
      <c r="AA8" s="8" t="s">
        <v>200</v>
      </c>
      <c r="AB8" s="8" t="s">
        <v>196</v>
      </c>
      <c r="AC8" s="134" t="s">
        <v>474</v>
      </c>
      <c r="AD8" s="175">
        <v>7.1999999999999995E-2</v>
      </c>
      <c r="AE8" s="81">
        <v>0.185</v>
      </c>
      <c r="AF8" s="81">
        <v>0.10199999999999999</v>
      </c>
      <c r="AG8" s="81">
        <v>0.11075622176284892</v>
      </c>
      <c r="AH8" s="120">
        <v>0.20025132477619173</v>
      </c>
      <c r="AI8" s="13"/>
      <c r="AJ8" s="13"/>
      <c r="AK8" s="13"/>
      <c r="AL8" s="13"/>
      <c r="AM8" s="13"/>
      <c r="AN8" s="13"/>
      <c r="AO8" s="13"/>
      <c r="AP8" s="118"/>
      <c r="AQ8" s="201">
        <v>850.57</v>
      </c>
      <c r="AR8" s="83">
        <v>850.82</v>
      </c>
      <c r="AS8" s="83">
        <v>551.49</v>
      </c>
      <c r="AT8" s="83">
        <v>299.92985971943892</v>
      </c>
      <c r="AU8" s="83">
        <v>0.25050100200400799</v>
      </c>
      <c r="AV8" s="90">
        <v>2.8358963685564427</v>
      </c>
      <c r="AW8" s="74">
        <v>8.3519861022951232E-4</v>
      </c>
      <c r="AX8" s="92">
        <v>2.8382668851143502</v>
      </c>
      <c r="AY8" s="39">
        <v>5390</v>
      </c>
      <c r="AZ8" s="87">
        <v>15285.481426519225</v>
      </c>
      <c r="BA8" s="113">
        <v>3793.58</v>
      </c>
      <c r="BB8" s="114">
        <v>3742.74</v>
      </c>
      <c r="BC8" s="114">
        <v>3808.14</v>
      </c>
      <c r="BD8" s="115">
        <v>3781.3824473543714</v>
      </c>
      <c r="BE8" s="86">
        <v>1.01</v>
      </c>
      <c r="BF8" s="86">
        <v>0.99099999999999999</v>
      </c>
      <c r="BG8" s="86">
        <v>0.98899999999999999</v>
      </c>
      <c r="BH8" s="108">
        <v>0.99666666666666659</v>
      </c>
      <c r="BI8" s="86">
        <v>0</v>
      </c>
      <c r="BJ8" s="86">
        <v>0</v>
      </c>
      <c r="BK8" s="86">
        <v>0</v>
      </c>
      <c r="BL8" s="178">
        <v>0</v>
      </c>
      <c r="BM8" s="184">
        <v>3.3414100000000002</v>
      </c>
      <c r="BN8" s="185">
        <v>6.96835</v>
      </c>
      <c r="BO8" s="186">
        <v>-1.5</v>
      </c>
    </row>
    <row r="9" spans="1:67" x14ac:dyDescent="0.25">
      <c r="A9" s="18" t="s">
        <v>601</v>
      </c>
      <c r="B9" s="8">
        <v>275272</v>
      </c>
      <c r="C9" s="8" t="s">
        <v>178</v>
      </c>
      <c r="D9" s="8"/>
      <c r="E9" s="190">
        <v>1</v>
      </c>
      <c r="F9" s="8">
        <v>202</v>
      </c>
      <c r="G9" s="8">
        <v>50</v>
      </c>
      <c r="H9" s="73">
        <v>45456</v>
      </c>
      <c r="I9" s="28"/>
      <c r="J9" s="8" t="s">
        <v>176</v>
      </c>
      <c r="K9" s="83">
        <v>1344.12</v>
      </c>
      <c r="L9" s="83">
        <v>1344.32</v>
      </c>
      <c r="M9" s="83">
        <v>-28.7471</v>
      </c>
      <c r="N9" s="81">
        <v>116.9357</v>
      </c>
      <c r="O9" s="8">
        <v>493751.46399999998</v>
      </c>
      <c r="P9" s="83">
        <v>6819710.0489999996</v>
      </c>
      <c r="Q9" s="141" t="s">
        <v>731</v>
      </c>
      <c r="R9" s="28">
        <v>50</v>
      </c>
      <c r="S9" s="18">
        <v>115.78700000000001</v>
      </c>
      <c r="T9" s="8">
        <v>-32.058</v>
      </c>
      <c r="U9" s="8">
        <v>58503</v>
      </c>
      <c r="V9" s="8">
        <v>-1.706</v>
      </c>
      <c r="W9" s="70">
        <v>-65.953000000000003</v>
      </c>
      <c r="X9" s="18" t="s">
        <v>181</v>
      </c>
      <c r="Y9" s="8" t="s">
        <v>182</v>
      </c>
      <c r="Z9" s="8" t="s">
        <v>201</v>
      </c>
      <c r="AA9" s="8" t="s">
        <v>202</v>
      </c>
      <c r="AB9" s="8" t="s">
        <v>203</v>
      </c>
      <c r="AC9" s="134" t="s">
        <v>475</v>
      </c>
      <c r="AD9" s="175">
        <v>3.34</v>
      </c>
      <c r="AE9" s="81">
        <v>6.34</v>
      </c>
      <c r="AF9" s="81">
        <v>0.83799999999999997</v>
      </c>
      <c r="AG9" s="81">
        <v>2.6083142522826659</v>
      </c>
      <c r="AH9" s="120">
        <v>4.7159584105368708</v>
      </c>
      <c r="AI9" s="117"/>
      <c r="AJ9" s="117"/>
      <c r="AK9" s="117"/>
      <c r="AL9" s="117"/>
      <c r="AM9" s="117"/>
      <c r="AN9" s="117"/>
      <c r="AO9" s="117"/>
      <c r="AP9" s="118"/>
      <c r="AQ9" s="201">
        <v>811.05</v>
      </c>
      <c r="AR9" s="83">
        <v>811.36</v>
      </c>
      <c r="AS9" s="83">
        <v>517.49</v>
      </c>
      <c r="AT9" s="83">
        <v>294.45891783567134</v>
      </c>
      <c r="AU9" s="83">
        <v>0.3106212424850292</v>
      </c>
      <c r="AV9" s="90">
        <v>2.7543740429441588</v>
      </c>
      <c r="AW9" s="74">
        <v>1.0548882158779704E-3</v>
      </c>
      <c r="AX9" s="92">
        <v>2.7572826679384113</v>
      </c>
      <c r="AY9" s="39">
        <v>5670</v>
      </c>
      <c r="AZ9" s="87">
        <v>15617.30082349338</v>
      </c>
      <c r="BA9" s="113">
        <v>7889.69</v>
      </c>
      <c r="BB9" s="114">
        <v>7849.12</v>
      </c>
      <c r="BC9" s="114">
        <v>7752.49</v>
      </c>
      <c r="BD9" s="115">
        <v>7830.2213820812303</v>
      </c>
      <c r="BE9" s="86">
        <v>2.4300000000000002</v>
      </c>
      <c r="BF9" s="86">
        <v>2.4350000000000001</v>
      </c>
      <c r="BG9" s="86">
        <v>2.3980000000000001</v>
      </c>
      <c r="BH9" s="108">
        <v>2.4209999999999998</v>
      </c>
      <c r="BI9" s="86">
        <v>0</v>
      </c>
      <c r="BJ9" s="86">
        <v>0</v>
      </c>
      <c r="BK9" s="86">
        <v>0</v>
      </c>
      <c r="BL9" s="178">
        <v>0</v>
      </c>
      <c r="BM9" s="184">
        <v>1.9786900000000001</v>
      </c>
      <c r="BN9" s="185">
        <v>2.9394100000000001</v>
      </c>
      <c r="BO9" s="186">
        <v>11.772040000000001</v>
      </c>
    </row>
    <row r="10" spans="1:67" x14ac:dyDescent="0.25">
      <c r="A10" s="18" t="s">
        <v>602</v>
      </c>
      <c r="B10" s="8">
        <v>275273</v>
      </c>
      <c r="C10" s="8" t="s">
        <v>178</v>
      </c>
      <c r="D10" s="8"/>
      <c r="E10" s="190">
        <v>1</v>
      </c>
      <c r="F10" s="8">
        <v>203</v>
      </c>
      <c r="G10" s="8">
        <v>50</v>
      </c>
      <c r="H10" s="73">
        <v>45456</v>
      </c>
      <c r="I10" s="28"/>
      <c r="J10" s="8" t="s">
        <v>176</v>
      </c>
      <c r="K10" s="83">
        <v>1350.39</v>
      </c>
      <c r="L10" s="83">
        <v>1350.59</v>
      </c>
      <c r="M10" s="83">
        <v>-28.7471</v>
      </c>
      <c r="N10" s="81">
        <v>116.9357</v>
      </c>
      <c r="O10" s="8">
        <v>493751.46399999998</v>
      </c>
      <c r="P10" s="83">
        <v>6819710.0489999996</v>
      </c>
      <c r="Q10" s="141" t="s">
        <v>732</v>
      </c>
      <c r="R10" s="28">
        <v>50</v>
      </c>
      <c r="S10" s="18">
        <v>115.78700000000001</v>
      </c>
      <c r="T10" s="8">
        <v>-32.058</v>
      </c>
      <c r="U10" s="8">
        <v>58503</v>
      </c>
      <c r="V10" s="8">
        <v>-1.706</v>
      </c>
      <c r="W10" s="70">
        <v>-65.953000000000003</v>
      </c>
      <c r="X10" s="18" t="s">
        <v>181</v>
      </c>
      <c r="Y10" s="8" t="s">
        <v>182</v>
      </c>
      <c r="Z10" s="8" t="s">
        <v>204</v>
      </c>
      <c r="AA10" s="8" t="s">
        <v>205</v>
      </c>
      <c r="AB10" s="8" t="s">
        <v>196</v>
      </c>
      <c r="AC10" s="134" t="s">
        <v>476</v>
      </c>
      <c r="AD10" s="175">
        <v>9.4E-2</v>
      </c>
      <c r="AE10" s="81">
        <v>9.9000000000000005E-2</v>
      </c>
      <c r="AF10" s="81">
        <v>0.11700000000000001</v>
      </c>
      <c r="AG10" s="81">
        <v>0.10287652908400381</v>
      </c>
      <c r="AH10" s="120">
        <v>0.18600514712401789</v>
      </c>
      <c r="AI10" s="117"/>
      <c r="AJ10" s="117"/>
      <c r="AK10" s="117"/>
      <c r="AL10" s="117"/>
      <c r="AM10" s="117"/>
      <c r="AN10" s="117"/>
      <c r="AO10" s="117"/>
      <c r="AP10" s="118"/>
      <c r="AQ10" s="201">
        <v>811.51</v>
      </c>
      <c r="AR10" s="83">
        <v>811.82</v>
      </c>
      <c r="AS10" s="83">
        <v>516.19000000000005</v>
      </c>
      <c r="AT10" s="83">
        <v>296.22244488977958</v>
      </c>
      <c r="AU10" s="83">
        <v>0.3106212424850292</v>
      </c>
      <c r="AV10" s="90">
        <v>2.7395290735040421</v>
      </c>
      <c r="AW10" s="74">
        <v>1.0486080573692085E-3</v>
      </c>
      <c r="AX10" s="92">
        <v>2.7424047812542334</v>
      </c>
      <c r="AY10" s="39">
        <v>5450</v>
      </c>
      <c r="AZ10" s="87">
        <v>14930.433450597029</v>
      </c>
      <c r="BA10" s="113">
        <v>14785.18</v>
      </c>
      <c r="BB10" s="114">
        <v>14816.12</v>
      </c>
      <c r="BC10" s="114">
        <v>14840.37</v>
      </c>
      <c r="BD10" s="115">
        <v>14813.872779021758</v>
      </c>
      <c r="BE10" s="86">
        <v>1.7310000000000001</v>
      </c>
      <c r="BF10" s="86">
        <v>1.738</v>
      </c>
      <c r="BG10" s="86">
        <v>1.7370000000000001</v>
      </c>
      <c r="BH10" s="108">
        <v>1.7353333333333334</v>
      </c>
      <c r="BI10" s="86">
        <v>0</v>
      </c>
      <c r="BJ10" s="86">
        <v>0</v>
      </c>
      <c r="BK10" s="86">
        <v>0</v>
      </c>
      <c r="BL10" s="178">
        <v>0</v>
      </c>
      <c r="BM10" s="184">
        <v>3.0325500000000001</v>
      </c>
      <c r="BN10" s="185">
        <v>10.218220000000001</v>
      </c>
      <c r="BO10" s="186">
        <v>-1.5</v>
      </c>
    </row>
    <row r="11" spans="1:67" x14ac:dyDescent="0.25">
      <c r="A11" s="18" t="s">
        <v>603</v>
      </c>
      <c r="B11" s="8">
        <v>275274</v>
      </c>
      <c r="C11" s="8" t="s">
        <v>178</v>
      </c>
      <c r="D11" s="8"/>
      <c r="E11" s="190">
        <v>1</v>
      </c>
      <c r="F11" s="8">
        <v>201</v>
      </c>
      <c r="G11" s="8">
        <v>50</v>
      </c>
      <c r="H11" s="73">
        <v>45456</v>
      </c>
      <c r="I11" s="28"/>
      <c r="J11" s="8" t="s">
        <v>176</v>
      </c>
      <c r="K11" s="83">
        <v>1358.19</v>
      </c>
      <c r="L11" s="83">
        <v>1358.39</v>
      </c>
      <c r="M11" s="83">
        <v>-28.7471</v>
      </c>
      <c r="N11" s="81">
        <v>116.9357</v>
      </c>
      <c r="O11" s="8">
        <v>493751.46399999998</v>
      </c>
      <c r="P11" s="83">
        <v>6819710.0489999996</v>
      </c>
      <c r="Q11" s="141" t="s">
        <v>733</v>
      </c>
      <c r="R11" s="28">
        <v>50</v>
      </c>
      <c r="S11" s="18">
        <v>115.78700000000001</v>
      </c>
      <c r="T11" s="8">
        <v>-32.058</v>
      </c>
      <c r="U11" s="8">
        <v>58503</v>
      </c>
      <c r="V11" s="8">
        <v>-1.706</v>
      </c>
      <c r="W11" s="70">
        <v>-65.953000000000003</v>
      </c>
      <c r="X11" s="18" t="s">
        <v>181</v>
      </c>
      <c r="Y11" s="8" t="s">
        <v>182</v>
      </c>
      <c r="Z11" s="8" t="s">
        <v>206</v>
      </c>
      <c r="AA11" s="8" t="s">
        <v>195</v>
      </c>
      <c r="AB11" s="8" t="s">
        <v>196</v>
      </c>
      <c r="AC11" s="134" t="s">
        <v>477</v>
      </c>
      <c r="AD11" s="175">
        <v>0.248</v>
      </c>
      <c r="AE11" s="81">
        <v>0.11899999999999999</v>
      </c>
      <c r="AF11" s="81">
        <v>0.11600000000000001</v>
      </c>
      <c r="AG11" s="81">
        <v>0.15071351907377475</v>
      </c>
      <c r="AH11" s="120">
        <v>0.27249821115811856</v>
      </c>
      <c r="AI11" s="117"/>
      <c r="AJ11" s="117"/>
      <c r="AK11" s="117"/>
      <c r="AL11" s="117"/>
      <c r="AM11" s="117"/>
      <c r="AN11" s="117"/>
      <c r="AO11" s="117"/>
      <c r="AP11" s="118"/>
      <c r="AQ11" s="201">
        <v>797.68</v>
      </c>
      <c r="AR11" s="83">
        <v>798.2</v>
      </c>
      <c r="AS11" s="83">
        <v>505.59</v>
      </c>
      <c r="AT11" s="83">
        <v>293.19639278557122</v>
      </c>
      <c r="AU11" s="83">
        <v>0.52104208416843234</v>
      </c>
      <c r="AV11" s="90">
        <v>2.7206337445746889</v>
      </c>
      <c r="AW11" s="74">
        <v>1.7771094631082169E-3</v>
      </c>
      <c r="AX11" s="92">
        <v>2.7254772159265976</v>
      </c>
      <c r="AY11" s="39">
        <v>5250</v>
      </c>
      <c r="AZ11" s="87">
        <v>14283.327159017117</v>
      </c>
      <c r="BA11" s="113">
        <v>3987.83</v>
      </c>
      <c r="BB11" s="114">
        <v>4088.27</v>
      </c>
      <c r="BC11" s="114">
        <v>4158.74</v>
      </c>
      <c r="BD11" s="115">
        <v>4077.6754697923134</v>
      </c>
      <c r="BE11" s="86">
        <v>2.9340000000000002</v>
      </c>
      <c r="BF11" s="86">
        <v>2.99</v>
      </c>
      <c r="BG11" s="86">
        <v>3.0350000000000001</v>
      </c>
      <c r="BH11" s="108">
        <v>2.9863333333333331</v>
      </c>
      <c r="BI11" s="86">
        <v>0</v>
      </c>
      <c r="BJ11" s="86">
        <v>0</v>
      </c>
      <c r="BK11" s="86">
        <v>0</v>
      </c>
      <c r="BL11" s="178">
        <v>0</v>
      </c>
      <c r="BM11" s="184">
        <v>3.6405699999999999</v>
      </c>
      <c r="BN11" s="185">
        <v>-0.9</v>
      </c>
      <c r="BO11" s="186">
        <v>9.1141199999999998</v>
      </c>
    </row>
    <row r="12" spans="1:67" x14ac:dyDescent="0.25">
      <c r="A12" s="18" t="s">
        <v>604</v>
      </c>
      <c r="B12" s="8">
        <v>275275</v>
      </c>
      <c r="C12" s="8" t="s">
        <v>178</v>
      </c>
      <c r="D12" s="8"/>
      <c r="E12" s="190">
        <v>1</v>
      </c>
      <c r="F12" s="8">
        <v>204</v>
      </c>
      <c r="G12" s="8">
        <v>50</v>
      </c>
      <c r="H12" s="73">
        <v>45456</v>
      </c>
      <c r="I12" s="28"/>
      <c r="J12" s="8" t="s">
        <v>176</v>
      </c>
      <c r="K12" s="83">
        <v>1363.88</v>
      </c>
      <c r="L12" s="83">
        <v>1364.08</v>
      </c>
      <c r="M12" s="83">
        <v>-28.7471</v>
      </c>
      <c r="N12" s="81">
        <v>116.9357</v>
      </c>
      <c r="O12" s="8">
        <v>493751.46399999998</v>
      </c>
      <c r="P12" s="83">
        <v>6819710.0489999996</v>
      </c>
      <c r="Q12" s="141" t="s">
        <v>734</v>
      </c>
      <c r="R12" s="28">
        <v>50</v>
      </c>
      <c r="S12" s="18">
        <v>115.78700000000001</v>
      </c>
      <c r="T12" s="8">
        <v>-32.058</v>
      </c>
      <c r="U12" s="8">
        <v>58503</v>
      </c>
      <c r="V12" s="8">
        <v>-1.706</v>
      </c>
      <c r="W12" s="70">
        <v>-65.953000000000003</v>
      </c>
      <c r="X12" s="18" t="s">
        <v>181</v>
      </c>
      <c r="Y12" s="8" t="s">
        <v>182</v>
      </c>
      <c r="Z12" s="8" t="s">
        <v>207</v>
      </c>
      <c r="AA12" s="8" t="s">
        <v>208</v>
      </c>
      <c r="AB12" s="8" t="s">
        <v>196</v>
      </c>
      <c r="AC12" s="134" t="s">
        <v>478</v>
      </c>
      <c r="AD12" s="175">
        <v>0.17499999999999999</v>
      </c>
      <c r="AE12" s="81">
        <v>8.1000000000000003E-2</v>
      </c>
      <c r="AF12" s="81">
        <v>8.8999999999999996E-2</v>
      </c>
      <c r="AG12" s="81">
        <v>0.10805321451620524</v>
      </c>
      <c r="AH12" s="120">
        <v>0.19536418820359328</v>
      </c>
      <c r="AI12" s="117"/>
      <c r="AJ12" s="117"/>
      <c r="AK12" s="117"/>
      <c r="AL12" s="117"/>
      <c r="AM12" s="117"/>
      <c r="AN12" s="117"/>
      <c r="AO12" s="117"/>
      <c r="AP12" s="118"/>
      <c r="AQ12" s="201">
        <v>830.3</v>
      </c>
      <c r="AR12" s="83">
        <v>830.7</v>
      </c>
      <c r="AS12" s="83">
        <v>535.25</v>
      </c>
      <c r="AT12" s="83">
        <v>296.04208416833671</v>
      </c>
      <c r="AU12" s="83">
        <v>0.40080160320650393</v>
      </c>
      <c r="AV12" s="90">
        <v>2.8046688102893884</v>
      </c>
      <c r="AW12" s="74">
        <v>1.3538669825692701E-3</v>
      </c>
      <c r="AX12" s="92">
        <v>2.8084711065921035</v>
      </c>
      <c r="AY12" s="39">
        <v>5570</v>
      </c>
      <c r="AZ12" s="87">
        <v>15622.005273311894</v>
      </c>
      <c r="BA12" s="113">
        <v>43105.17</v>
      </c>
      <c r="BB12" s="114">
        <v>43017.37</v>
      </c>
      <c r="BC12" s="114">
        <v>43382.01</v>
      </c>
      <c r="BD12" s="115">
        <v>43167.904024585143</v>
      </c>
      <c r="BE12" s="86">
        <v>4.9580000000000002</v>
      </c>
      <c r="BF12" s="86">
        <v>4.9610000000000003</v>
      </c>
      <c r="BG12" s="86">
        <v>5.0220000000000002</v>
      </c>
      <c r="BH12" s="108">
        <v>4.9803333333333333</v>
      </c>
      <c r="BI12" s="86">
        <v>0</v>
      </c>
      <c r="BJ12" s="86">
        <v>0</v>
      </c>
      <c r="BK12" s="86">
        <v>0</v>
      </c>
      <c r="BL12" s="178">
        <v>0</v>
      </c>
      <c r="BM12" s="184">
        <v>0.88431000000000004</v>
      </c>
      <c r="BN12" s="185">
        <v>-0.9</v>
      </c>
      <c r="BO12" s="186">
        <v>7.9883600000000001</v>
      </c>
    </row>
    <row r="13" spans="1:67" x14ac:dyDescent="0.25">
      <c r="A13" s="18" t="s">
        <v>605</v>
      </c>
      <c r="B13" s="8">
        <v>275276</v>
      </c>
      <c r="C13" s="8" t="s">
        <v>178</v>
      </c>
      <c r="D13" s="8"/>
      <c r="E13" s="190">
        <v>0.5</v>
      </c>
      <c r="F13" s="8">
        <v>183</v>
      </c>
      <c r="G13" s="8">
        <v>50</v>
      </c>
      <c r="H13" s="73">
        <v>45456</v>
      </c>
      <c r="I13" s="28"/>
      <c r="J13" s="8" t="s">
        <v>176</v>
      </c>
      <c r="K13" s="83">
        <v>1369.72</v>
      </c>
      <c r="L13" s="83">
        <v>1369.9</v>
      </c>
      <c r="M13" s="83">
        <v>-28.7471</v>
      </c>
      <c r="N13" s="81">
        <v>116.9357</v>
      </c>
      <c r="O13" s="8">
        <v>493751.46399999998</v>
      </c>
      <c r="P13" s="83">
        <v>6819710.0489999996</v>
      </c>
      <c r="Q13" s="141" t="s">
        <v>735</v>
      </c>
      <c r="R13" s="28">
        <v>50</v>
      </c>
      <c r="S13" s="18">
        <v>115.78700000000001</v>
      </c>
      <c r="T13" s="8">
        <v>-32.058</v>
      </c>
      <c r="U13" s="8">
        <v>58503</v>
      </c>
      <c r="V13" s="8">
        <v>-1.706</v>
      </c>
      <c r="W13" s="70">
        <v>-65.953000000000003</v>
      </c>
      <c r="X13" s="18" t="s">
        <v>181</v>
      </c>
      <c r="Y13" s="8" t="s">
        <v>183</v>
      </c>
      <c r="Z13" s="8" t="s">
        <v>209</v>
      </c>
      <c r="AA13" s="8" t="s">
        <v>210</v>
      </c>
      <c r="AB13" s="8" t="s">
        <v>211</v>
      </c>
      <c r="AC13" s="134" t="s">
        <v>479</v>
      </c>
      <c r="AD13" s="175">
        <v>0.253</v>
      </c>
      <c r="AE13" s="81">
        <v>0.20899999999999999</v>
      </c>
      <c r="AF13" s="81">
        <v>0.192</v>
      </c>
      <c r="AG13" s="81">
        <v>0.21653229485509595</v>
      </c>
      <c r="AH13" s="120">
        <v>0.39226990535949186</v>
      </c>
      <c r="AI13" s="117"/>
      <c r="AJ13" s="117"/>
      <c r="AK13" s="117"/>
      <c r="AL13" s="117"/>
      <c r="AM13" s="117"/>
      <c r="AN13" s="117"/>
      <c r="AO13" s="117"/>
      <c r="AP13" s="118"/>
      <c r="AQ13" s="201">
        <v>339.03</v>
      </c>
      <c r="AR13" s="83">
        <v>339.12</v>
      </c>
      <c r="AS13" s="83">
        <v>215.77</v>
      </c>
      <c r="AT13" s="83">
        <v>123.59719438877755</v>
      </c>
      <c r="AU13" s="83">
        <v>9.0180360721474784E-2</v>
      </c>
      <c r="AV13" s="90">
        <v>2.7430234292663154</v>
      </c>
      <c r="AW13" s="74">
        <v>7.2963113092851099E-4</v>
      </c>
      <c r="AX13" s="92">
        <v>2.7450262858997245</v>
      </c>
      <c r="AY13" s="39">
        <v>5760</v>
      </c>
      <c r="AZ13" s="87">
        <v>15799.814952573977</v>
      </c>
      <c r="BA13" s="113">
        <v>24858.69</v>
      </c>
      <c r="BB13" s="114">
        <v>24988.84</v>
      </c>
      <c r="BC13" s="114">
        <v>26097.39</v>
      </c>
      <c r="BD13" s="115">
        <v>25308.931100793347</v>
      </c>
      <c r="BE13" s="86">
        <v>4.8819999999999997</v>
      </c>
      <c r="BF13" s="86">
        <v>4.7149999999999999</v>
      </c>
      <c r="BG13" s="86">
        <v>4.91</v>
      </c>
      <c r="BH13" s="108">
        <v>4.8356666666666666</v>
      </c>
      <c r="BI13" s="86">
        <v>0</v>
      </c>
      <c r="BJ13" s="86">
        <v>0</v>
      </c>
      <c r="BK13" s="86">
        <v>0</v>
      </c>
      <c r="BL13" s="178">
        <v>0</v>
      </c>
      <c r="BM13" s="184">
        <v>-0.3</v>
      </c>
      <c r="BN13" s="185">
        <v>-0.9</v>
      </c>
      <c r="BO13" s="186">
        <v>24.728719999999999</v>
      </c>
    </row>
    <row r="14" spans="1:67" x14ac:dyDescent="0.25">
      <c r="A14" s="18" t="s">
        <v>606</v>
      </c>
      <c r="B14" s="8">
        <v>275277</v>
      </c>
      <c r="C14" s="8" t="s">
        <v>178</v>
      </c>
      <c r="D14" s="8"/>
      <c r="E14" s="190">
        <v>1</v>
      </c>
      <c r="F14" s="8">
        <v>197</v>
      </c>
      <c r="G14" s="8">
        <v>50</v>
      </c>
      <c r="H14" s="73">
        <v>45456</v>
      </c>
      <c r="I14" s="28"/>
      <c r="J14" s="8" t="s">
        <v>176</v>
      </c>
      <c r="K14" s="83">
        <v>1379.6</v>
      </c>
      <c r="L14" s="83">
        <v>1379.8</v>
      </c>
      <c r="M14" s="83">
        <v>-28.7471</v>
      </c>
      <c r="N14" s="81">
        <v>116.9357</v>
      </c>
      <c r="O14" s="8">
        <v>493751.46399999998</v>
      </c>
      <c r="P14" s="83">
        <v>6819710.0489999996</v>
      </c>
      <c r="Q14" s="141" t="s">
        <v>736</v>
      </c>
      <c r="R14" s="28">
        <v>50</v>
      </c>
      <c r="S14" s="18">
        <v>115.78700000000001</v>
      </c>
      <c r="T14" s="8">
        <v>-32.058</v>
      </c>
      <c r="U14" s="8">
        <v>58503</v>
      </c>
      <c r="V14" s="8">
        <v>-1.706</v>
      </c>
      <c r="W14" s="70">
        <v>-65.953000000000003</v>
      </c>
      <c r="X14" s="18" t="s">
        <v>179</v>
      </c>
      <c r="Y14" s="8" t="s">
        <v>180</v>
      </c>
      <c r="Z14" s="8" t="s">
        <v>192</v>
      </c>
      <c r="AA14" s="8" t="s">
        <v>192</v>
      </c>
      <c r="AB14" s="8" t="s">
        <v>193</v>
      </c>
      <c r="AC14" s="134" t="s">
        <v>480</v>
      </c>
      <c r="AD14" s="175">
        <v>0.54300000000000004</v>
      </c>
      <c r="AE14" s="81">
        <v>0.45600000000000002</v>
      </c>
      <c r="AF14" s="81">
        <v>0.43099999999999999</v>
      </c>
      <c r="AG14" s="81">
        <v>0.47433005906698711</v>
      </c>
      <c r="AH14" s="120">
        <v>0.85796821084036623</v>
      </c>
      <c r="AI14" s="117"/>
      <c r="AJ14" s="117"/>
      <c r="AK14" s="117"/>
      <c r="AL14" s="117"/>
      <c r="AM14" s="117"/>
      <c r="AN14" s="117"/>
      <c r="AO14" s="117"/>
      <c r="AP14" s="118"/>
      <c r="AQ14" s="201">
        <v>856.17</v>
      </c>
      <c r="AR14" s="83">
        <v>856.41</v>
      </c>
      <c r="AS14" s="83">
        <v>572.04999999999995</v>
      </c>
      <c r="AT14" s="83">
        <v>284.92985971943887</v>
      </c>
      <c r="AU14" s="83">
        <v>0.24048096192385682</v>
      </c>
      <c r="AV14" s="90">
        <v>3.0048447742298494</v>
      </c>
      <c r="AW14" s="74">
        <v>8.4400056266707387E-4</v>
      </c>
      <c r="AX14" s="92">
        <v>3.0073830071800645</v>
      </c>
      <c r="AY14" s="39">
        <v>5800</v>
      </c>
      <c r="AZ14" s="87">
        <v>17428.099690533127</v>
      </c>
      <c r="BA14" s="113">
        <v>11891.1</v>
      </c>
      <c r="BB14" s="114">
        <v>12065.63</v>
      </c>
      <c r="BC14" s="114">
        <v>12082.43</v>
      </c>
      <c r="BD14" s="115">
        <v>12012.740830377899</v>
      </c>
      <c r="BE14" s="86">
        <v>10.362</v>
      </c>
      <c r="BF14" s="86">
        <v>10.494</v>
      </c>
      <c r="BG14" s="86">
        <v>10.628</v>
      </c>
      <c r="BH14" s="108">
        <v>10.494666666666667</v>
      </c>
      <c r="BI14" s="86">
        <v>0</v>
      </c>
      <c r="BJ14" s="86">
        <v>0</v>
      </c>
      <c r="BK14" s="86">
        <v>0</v>
      </c>
      <c r="BL14" s="178">
        <v>0</v>
      </c>
      <c r="BM14" s="184">
        <v>1.3401799999999999</v>
      </c>
      <c r="BN14" s="185">
        <v>-0.9</v>
      </c>
      <c r="BO14" s="186">
        <v>-1.5</v>
      </c>
    </row>
    <row r="15" spans="1:67" x14ac:dyDescent="0.25">
      <c r="A15" s="18" t="s">
        <v>607</v>
      </c>
      <c r="B15" s="8">
        <v>275278</v>
      </c>
      <c r="C15" s="8" t="s">
        <v>178</v>
      </c>
      <c r="D15" s="8"/>
      <c r="E15" s="190">
        <v>1</v>
      </c>
      <c r="F15" s="8">
        <v>152</v>
      </c>
      <c r="G15" s="8">
        <v>50</v>
      </c>
      <c r="H15" s="73">
        <v>45456</v>
      </c>
      <c r="I15" s="28"/>
      <c r="J15" s="8" t="s">
        <v>176</v>
      </c>
      <c r="K15" s="83">
        <v>1390.85</v>
      </c>
      <c r="L15" s="83">
        <v>1391</v>
      </c>
      <c r="M15" s="83">
        <v>-28.7471</v>
      </c>
      <c r="N15" s="81">
        <v>116.9357</v>
      </c>
      <c r="O15" s="8">
        <v>493751.46399999998</v>
      </c>
      <c r="P15" s="83">
        <v>6819710.0489999996</v>
      </c>
      <c r="Q15" s="141" t="s">
        <v>737</v>
      </c>
      <c r="R15" s="28">
        <v>50</v>
      </c>
      <c r="S15" s="18">
        <v>115.78700000000001</v>
      </c>
      <c r="T15" s="8">
        <v>-32.058</v>
      </c>
      <c r="U15" s="8">
        <v>58503</v>
      </c>
      <c r="V15" s="8">
        <v>-1.706</v>
      </c>
      <c r="W15" s="70">
        <v>-65.953000000000003</v>
      </c>
      <c r="X15" s="18" t="s">
        <v>179</v>
      </c>
      <c r="Y15" s="8" t="s">
        <v>180</v>
      </c>
      <c r="Z15" s="8" t="s">
        <v>212</v>
      </c>
      <c r="AA15" s="8" t="s">
        <v>192</v>
      </c>
      <c r="AB15" s="8" t="s">
        <v>213</v>
      </c>
      <c r="AC15" s="134" t="s">
        <v>481</v>
      </c>
      <c r="AD15" s="175">
        <v>0.628</v>
      </c>
      <c r="AE15" s="81">
        <v>0.42499999999999999</v>
      </c>
      <c r="AF15" s="81">
        <v>0.36199999999999999</v>
      </c>
      <c r="AG15" s="81">
        <v>0.45886582592121172</v>
      </c>
      <c r="AH15" s="120">
        <v>0.83412629835957874</v>
      </c>
      <c r="AI15" s="117"/>
      <c r="AJ15" s="117"/>
      <c r="AK15" s="117"/>
      <c r="AL15" s="117"/>
      <c r="AM15" s="117"/>
      <c r="AN15" s="117"/>
      <c r="AO15" s="117"/>
      <c r="AP15" s="118"/>
      <c r="AQ15" s="201">
        <v>546.32000000000005</v>
      </c>
      <c r="AR15" s="83">
        <v>546.35</v>
      </c>
      <c r="AS15" s="83">
        <v>352.9</v>
      </c>
      <c r="AT15" s="83">
        <v>193.83767535070146</v>
      </c>
      <c r="AU15" s="83">
        <v>3.0060120240453621E-2</v>
      </c>
      <c r="AV15" s="90">
        <v>2.818440734039803</v>
      </c>
      <c r="AW15" s="74">
        <v>1.5507883173932648E-4</v>
      </c>
      <c r="AX15" s="92">
        <v>2.8188778823286107</v>
      </c>
      <c r="AY15" s="39">
        <v>5960</v>
      </c>
      <c r="AZ15" s="87">
        <v>16797.906774877225</v>
      </c>
      <c r="BA15" s="113">
        <v>32910.79</v>
      </c>
      <c r="BB15" s="114">
        <v>35906.29</v>
      </c>
      <c r="BC15" s="114">
        <v>37180.160000000003</v>
      </c>
      <c r="BD15" s="115">
        <v>35286.346841263861</v>
      </c>
      <c r="BE15" s="86">
        <v>13.992000000000001</v>
      </c>
      <c r="BF15" s="86">
        <v>14.622999999999999</v>
      </c>
      <c r="BG15" s="86">
        <v>14.847</v>
      </c>
      <c r="BH15" s="108">
        <v>14.487333333333334</v>
      </c>
      <c r="BI15" s="86">
        <v>0</v>
      </c>
      <c r="BJ15" s="86">
        <v>0</v>
      </c>
      <c r="BK15" s="86">
        <v>0</v>
      </c>
      <c r="BL15" s="178">
        <v>0</v>
      </c>
      <c r="BM15" s="184">
        <v>-0.3</v>
      </c>
      <c r="BN15" s="185">
        <v>-0.9</v>
      </c>
      <c r="BO15" s="186">
        <v>-1.5</v>
      </c>
    </row>
    <row r="16" spans="1:67" x14ac:dyDescent="0.25">
      <c r="A16" s="18" t="s">
        <v>608</v>
      </c>
      <c r="B16" s="8">
        <v>275279</v>
      </c>
      <c r="C16" s="8" t="s">
        <v>178</v>
      </c>
      <c r="D16" s="8"/>
      <c r="E16" s="190">
        <v>1</v>
      </c>
      <c r="F16" s="8">
        <v>189</v>
      </c>
      <c r="G16" s="8">
        <v>50</v>
      </c>
      <c r="H16" s="73">
        <v>45456</v>
      </c>
      <c r="I16" s="28"/>
      <c r="J16" s="8" t="s">
        <v>176</v>
      </c>
      <c r="K16" s="83">
        <v>1401.13</v>
      </c>
      <c r="L16" s="83">
        <v>1401.32</v>
      </c>
      <c r="M16" s="83">
        <v>-28.7471</v>
      </c>
      <c r="N16" s="81">
        <v>116.9357</v>
      </c>
      <c r="O16" s="8">
        <v>493751.46399999998</v>
      </c>
      <c r="P16" s="83">
        <v>6819710.0489999996</v>
      </c>
      <c r="Q16" s="141" t="s">
        <v>738</v>
      </c>
      <c r="R16" s="28">
        <v>50</v>
      </c>
      <c r="S16" s="18">
        <v>115.78700000000001</v>
      </c>
      <c r="T16" s="8">
        <v>-32.058</v>
      </c>
      <c r="U16" s="8">
        <v>58503</v>
      </c>
      <c r="V16" s="8">
        <v>-1.706</v>
      </c>
      <c r="W16" s="70">
        <v>-65.953000000000003</v>
      </c>
      <c r="X16" s="18" t="s">
        <v>179</v>
      </c>
      <c r="Y16" s="8" t="s">
        <v>180</v>
      </c>
      <c r="Z16" s="8" t="s">
        <v>214</v>
      </c>
      <c r="AA16" s="8" t="s">
        <v>192</v>
      </c>
      <c r="AB16" s="8" t="s">
        <v>215</v>
      </c>
      <c r="AC16" s="134" t="s">
        <v>482</v>
      </c>
      <c r="AD16" s="175">
        <v>0.29699999999999999</v>
      </c>
      <c r="AE16" s="81">
        <v>0.32500000000000001</v>
      </c>
      <c r="AF16" s="81">
        <v>1E-3</v>
      </c>
      <c r="AG16" s="81">
        <v>4.5871886753018912E-2</v>
      </c>
      <c r="AH16" s="120">
        <v>8.3046463777665433E-2</v>
      </c>
      <c r="AI16" s="117"/>
      <c r="AJ16" s="117"/>
      <c r="AK16" s="117"/>
      <c r="AL16" s="117"/>
      <c r="AM16" s="117"/>
      <c r="AN16" s="117"/>
      <c r="AO16" s="117"/>
      <c r="AP16" s="118"/>
      <c r="AQ16" s="201">
        <v>768.71</v>
      </c>
      <c r="AR16" s="83">
        <v>769.58</v>
      </c>
      <c r="AS16" s="83">
        <v>501.38</v>
      </c>
      <c r="AT16" s="83">
        <v>268.73747494989982</v>
      </c>
      <c r="AU16" s="83">
        <v>0.87174348697395243</v>
      </c>
      <c r="AV16" s="90">
        <v>2.8604495898583147</v>
      </c>
      <c r="AW16" s="74">
        <v>3.2438478747203745E-3</v>
      </c>
      <c r="AX16" s="92">
        <v>2.8697586503572361</v>
      </c>
      <c r="AY16" s="39">
        <v>3710</v>
      </c>
      <c r="AZ16" s="87">
        <v>10612.267978374348</v>
      </c>
      <c r="BA16" s="113">
        <v>1201.57</v>
      </c>
      <c r="BB16" s="114">
        <v>1261.3800000000001</v>
      </c>
      <c r="BC16" s="114">
        <v>1341.78</v>
      </c>
      <c r="BD16" s="115">
        <v>1266.9479617447194</v>
      </c>
      <c r="BE16" s="86">
        <v>2.081</v>
      </c>
      <c r="BF16" s="86">
        <v>1.91</v>
      </c>
      <c r="BG16" s="86">
        <v>1.95</v>
      </c>
      <c r="BH16" s="108">
        <v>1.9803333333333333</v>
      </c>
      <c r="BI16" s="86">
        <v>0</v>
      </c>
      <c r="BJ16" s="86">
        <v>0</v>
      </c>
      <c r="BK16" s="86">
        <v>0</v>
      </c>
      <c r="BL16" s="178">
        <v>0</v>
      </c>
      <c r="BM16" s="184">
        <v>-0.3</v>
      </c>
      <c r="BN16" s="185">
        <v>10.78138</v>
      </c>
      <c r="BO16" s="186">
        <v>-1.5</v>
      </c>
    </row>
    <row r="17" spans="1:67" x14ac:dyDescent="0.25">
      <c r="A17" s="18" t="s">
        <v>609</v>
      </c>
      <c r="B17" s="8">
        <v>275280</v>
      </c>
      <c r="C17" s="8" t="s">
        <v>178</v>
      </c>
      <c r="D17" s="8"/>
      <c r="E17" s="190">
        <v>1</v>
      </c>
      <c r="F17" s="8">
        <v>178</v>
      </c>
      <c r="G17" s="8">
        <v>50</v>
      </c>
      <c r="H17" s="73">
        <v>45456</v>
      </c>
      <c r="I17" s="28"/>
      <c r="J17" s="8" t="s">
        <v>176</v>
      </c>
      <c r="K17" s="83">
        <v>1404.44</v>
      </c>
      <c r="L17" s="83">
        <v>1404.62</v>
      </c>
      <c r="M17" s="83">
        <v>-28.7471</v>
      </c>
      <c r="N17" s="81">
        <v>116.9357</v>
      </c>
      <c r="O17" s="8">
        <v>493751.46399999998</v>
      </c>
      <c r="P17" s="83">
        <v>6819710.0489999996</v>
      </c>
      <c r="Q17" s="141" t="s">
        <v>739</v>
      </c>
      <c r="R17" s="28">
        <v>50</v>
      </c>
      <c r="S17" s="18">
        <v>115.78700000000001</v>
      </c>
      <c r="T17" s="8">
        <v>-32.058</v>
      </c>
      <c r="U17" s="8">
        <v>58503</v>
      </c>
      <c r="V17" s="8">
        <v>-1.706</v>
      </c>
      <c r="W17" s="70">
        <v>-65.953000000000003</v>
      </c>
      <c r="X17" s="18" t="s">
        <v>181</v>
      </c>
      <c r="Y17" s="8" t="s">
        <v>182</v>
      </c>
      <c r="Z17" s="8" t="s">
        <v>212</v>
      </c>
      <c r="AA17" s="8" t="s">
        <v>192</v>
      </c>
      <c r="AB17" s="8" t="s">
        <v>196</v>
      </c>
      <c r="AC17" s="134" t="s">
        <v>483</v>
      </c>
      <c r="AD17" s="175">
        <v>0.26400000000000001</v>
      </c>
      <c r="AE17" s="81">
        <v>0.129</v>
      </c>
      <c r="AF17" s="81">
        <v>0.122</v>
      </c>
      <c r="AG17" s="81">
        <v>0.16076240303155256</v>
      </c>
      <c r="AH17" s="120">
        <v>0.29139793173499218</v>
      </c>
      <c r="AI17" s="117"/>
      <c r="AJ17" s="117"/>
      <c r="AK17" s="117"/>
      <c r="AL17" s="117"/>
      <c r="AM17" s="117"/>
      <c r="AN17" s="117"/>
      <c r="AO17" s="117"/>
      <c r="AP17" s="118"/>
      <c r="AQ17" s="201">
        <v>688.05</v>
      </c>
      <c r="AR17" s="83">
        <v>688.21</v>
      </c>
      <c r="AS17" s="83">
        <v>441.61</v>
      </c>
      <c r="AT17" s="83">
        <v>247.09418837675352</v>
      </c>
      <c r="AU17" s="83">
        <v>0.16032064128264714</v>
      </c>
      <c r="AV17" s="90">
        <v>2.7845656934306566</v>
      </c>
      <c r="AW17" s="74">
        <v>6.4882400648857193E-4</v>
      </c>
      <c r="AX17" s="92">
        <v>2.7863735594870969</v>
      </c>
      <c r="AY17" s="39">
        <v>5610</v>
      </c>
      <c r="AZ17" s="87">
        <v>15621.413540145984</v>
      </c>
      <c r="BA17" s="113">
        <v>41285.79</v>
      </c>
      <c r="BB17" s="114">
        <v>46464.15</v>
      </c>
      <c r="BC17" s="114">
        <v>52509.95</v>
      </c>
      <c r="BD17" s="115">
        <v>46528.608748183986</v>
      </c>
      <c r="BE17" s="86">
        <v>7.9409999999999998</v>
      </c>
      <c r="BF17" s="86">
        <v>7.726</v>
      </c>
      <c r="BG17" s="86">
        <v>7.5739999999999998</v>
      </c>
      <c r="BH17" s="108">
        <v>7.7469999999999999</v>
      </c>
      <c r="BI17" s="86">
        <v>0</v>
      </c>
      <c r="BJ17" s="86">
        <v>0</v>
      </c>
      <c r="BK17" s="86">
        <v>0</v>
      </c>
      <c r="BL17" s="178">
        <v>0</v>
      </c>
      <c r="BM17" s="184">
        <v>3.6728700000000001</v>
      </c>
      <c r="BN17" s="185">
        <v>-0.9</v>
      </c>
      <c r="BO17" s="186">
        <v>13.128159999999999</v>
      </c>
    </row>
    <row r="18" spans="1:67" x14ac:dyDescent="0.25">
      <c r="A18" s="18" t="s">
        <v>610</v>
      </c>
      <c r="B18" s="8">
        <v>275281</v>
      </c>
      <c r="C18" s="8" t="s">
        <v>178</v>
      </c>
      <c r="D18" s="8"/>
      <c r="E18" s="190">
        <v>1</v>
      </c>
      <c r="F18" s="8">
        <v>199</v>
      </c>
      <c r="G18" s="8">
        <v>50</v>
      </c>
      <c r="H18" s="73">
        <v>45456</v>
      </c>
      <c r="I18" s="28"/>
      <c r="J18" s="8" t="s">
        <v>176</v>
      </c>
      <c r="K18" s="83">
        <v>1414.55</v>
      </c>
      <c r="L18" s="83">
        <v>1414.75</v>
      </c>
      <c r="M18" s="83">
        <v>-28.7471</v>
      </c>
      <c r="N18" s="81">
        <v>116.9357</v>
      </c>
      <c r="O18" s="8">
        <v>493751.46399999998</v>
      </c>
      <c r="P18" s="83">
        <v>6819710.0489999996</v>
      </c>
      <c r="Q18" s="141" t="s">
        <v>740</v>
      </c>
      <c r="R18" s="28">
        <v>50</v>
      </c>
      <c r="S18" s="18">
        <v>115.78700000000001</v>
      </c>
      <c r="T18" s="8">
        <v>-32.058</v>
      </c>
      <c r="U18" s="8">
        <v>58503</v>
      </c>
      <c r="V18" s="8">
        <v>-1.706</v>
      </c>
      <c r="W18" s="70">
        <v>-65.953000000000003</v>
      </c>
      <c r="X18" s="18" t="s">
        <v>181</v>
      </c>
      <c r="Y18" s="8" t="s">
        <v>182</v>
      </c>
      <c r="Z18" s="8" t="s">
        <v>216</v>
      </c>
      <c r="AA18" s="8" t="s">
        <v>217</v>
      </c>
      <c r="AB18" s="8" t="s">
        <v>218</v>
      </c>
      <c r="AC18" s="134" t="s">
        <v>484</v>
      </c>
      <c r="AD18" s="175">
        <v>9.1999999999999998E-2</v>
      </c>
      <c r="AE18" s="81">
        <v>0.115</v>
      </c>
      <c r="AF18" s="81">
        <v>0.113</v>
      </c>
      <c r="AG18" s="81">
        <v>0.10613404188955398</v>
      </c>
      <c r="AH18" s="120">
        <v>0.19193280135306942</v>
      </c>
      <c r="AI18" s="117"/>
      <c r="AJ18" s="117"/>
      <c r="AK18" s="117"/>
      <c r="AL18" s="117"/>
      <c r="AM18" s="117"/>
      <c r="AN18" s="117"/>
      <c r="AO18" s="117"/>
      <c r="AP18" s="118"/>
      <c r="AQ18" s="201">
        <v>791.42</v>
      </c>
      <c r="AR18" s="83">
        <v>791.61</v>
      </c>
      <c r="AS18" s="83">
        <v>504.18</v>
      </c>
      <c r="AT18" s="83">
        <v>288.00601202404812</v>
      </c>
      <c r="AU18" s="83">
        <v>0.19038076152310077</v>
      </c>
      <c r="AV18" s="90">
        <v>2.7479287478690462</v>
      </c>
      <c r="AW18" s="74">
        <v>6.6103051177697025E-4</v>
      </c>
      <c r="AX18" s="92">
        <v>2.7497464141484476</v>
      </c>
      <c r="AY18" s="39">
        <v>6070</v>
      </c>
      <c r="AZ18" s="87">
        <v>16679.92749956511</v>
      </c>
      <c r="BA18" s="113">
        <v>14831.87</v>
      </c>
      <c r="BB18" s="114">
        <v>15479.03</v>
      </c>
      <c r="BC18" s="114">
        <v>15607.8</v>
      </c>
      <c r="BD18" s="115">
        <v>15302.43163225396</v>
      </c>
      <c r="BE18" s="86">
        <v>14.065</v>
      </c>
      <c r="BF18" s="86">
        <v>13.927</v>
      </c>
      <c r="BG18" s="86">
        <v>14.099</v>
      </c>
      <c r="BH18" s="108">
        <v>14.030333333333331</v>
      </c>
      <c r="BI18" s="86">
        <v>0</v>
      </c>
      <c r="BJ18" s="86">
        <v>0</v>
      </c>
      <c r="BK18" s="86">
        <v>0</v>
      </c>
      <c r="BL18" s="178">
        <v>0</v>
      </c>
      <c r="BM18" s="184">
        <v>4.84138</v>
      </c>
      <c r="BN18" s="185">
        <v>-0.9</v>
      </c>
      <c r="BO18" s="186">
        <v>9.7528299999999994</v>
      </c>
    </row>
    <row r="19" spans="1:67" x14ac:dyDescent="0.25">
      <c r="A19" s="18" t="s">
        <v>611</v>
      </c>
      <c r="B19" s="8">
        <v>275282</v>
      </c>
      <c r="C19" s="8" t="s">
        <v>178</v>
      </c>
      <c r="D19" s="8"/>
      <c r="E19" s="190">
        <v>1</v>
      </c>
      <c r="F19" s="8">
        <v>156</v>
      </c>
      <c r="G19" s="8">
        <v>50</v>
      </c>
      <c r="H19" s="73">
        <v>45456</v>
      </c>
      <c r="I19" s="28"/>
      <c r="J19" s="8" t="s">
        <v>176</v>
      </c>
      <c r="K19" s="83">
        <v>1417.93</v>
      </c>
      <c r="L19" s="83">
        <v>1418.08</v>
      </c>
      <c r="M19" s="83">
        <v>-28.7471</v>
      </c>
      <c r="N19" s="81">
        <v>116.9357</v>
      </c>
      <c r="O19" s="8">
        <v>493751.46399999998</v>
      </c>
      <c r="P19" s="83">
        <v>6819710.0489999996</v>
      </c>
      <c r="Q19" s="141" t="s">
        <v>741</v>
      </c>
      <c r="R19" s="28">
        <v>50</v>
      </c>
      <c r="S19" s="18">
        <v>115.78700000000001</v>
      </c>
      <c r="T19" s="8">
        <v>-32.058</v>
      </c>
      <c r="U19" s="8">
        <v>58503</v>
      </c>
      <c r="V19" s="8">
        <v>-1.706</v>
      </c>
      <c r="W19" s="70">
        <v>-65.953000000000003</v>
      </c>
      <c r="X19" s="18" t="s">
        <v>181</v>
      </c>
      <c r="Y19" s="8" t="s">
        <v>182</v>
      </c>
      <c r="Z19" s="8" t="s">
        <v>219</v>
      </c>
      <c r="AA19" s="8" t="s">
        <v>220</v>
      </c>
      <c r="AB19" s="8" t="s">
        <v>221</v>
      </c>
      <c r="AC19" s="134" t="s">
        <v>485</v>
      </c>
      <c r="AD19" s="175">
        <v>0.14899999999999999</v>
      </c>
      <c r="AE19" s="81">
        <v>0.186</v>
      </c>
      <c r="AF19" s="81">
        <v>0.20799999999999999</v>
      </c>
      <c r="AG19" s="81">
        <v>0.17930298342900094</v>
      </c>
      <c r="AH19" s="120">
        <v>0.32579352089049474</v>
      </c>
      <c r="AI19" s="117"/>
      <c r="AJ19" s="117"/>
      <c r="AK19" s="117"/>
      <c r="AL19" s="117"/>
      <c r="AM19" s="117"/>
      <c r="AN19" s="117"/>
      <c r="AO19" s="117"/>
      <c r="AP19" s="118"/>
      <c r="AQ19" s="201">
        <v>555.21</v>
      </c>
      <c r="AR19" s="83">
        <v>555.70000000000005</v>
      </c>
      <c r="AS19" s="83">
        <v>355.56</v>
      </c>
      <c r="AT19" s="83">
        <v>200.54108216432871</v>
      </c>
      <c r="AU19" s="83">
        <v>0.49098196392786481</v>
      </c>
      <c r="AV19" s="90">
        <v>2.7685599080643541</v>
      </c>
      <c r="AW19" s="74">
        <v>2.4482861996602827E-3</v>
      </c>
      <c r="AX19" s="92">
        <v>2.7753547708489856</v>
      </c>
      <c r="AY19" s="39">
        <v>5410</v>
      </c>
      <c r="AZ19" s="87">
        <v>14977.909102628157</v>
      </c>
      <c r="BA19" s="113">
        <v>930.29</v>
      </c>
      <c r="BB19" s="114">
        <v>943.22</v>
      </c>
      <c r="BC19" s="114">
        <v>1024.47</v>
      </c>
      <c r="BD19" s="115">
        <v>965.1101126406877</v>
      </c>
      <c r="BE19" s="86">
        <v>3.65</v>
      </c>
      <c r="BF19" s="86">
        <v>3.5529999999999999</v>
      </c>
      <c r="BG19" s="86">
        <v>3.4620000000000002</v>
      </c>
      <c r="BH19" s="108">
        <v>3.5549999999999997</v>
      </c>
      <c r="BI19" s="86">
        <v>0</v>
      </c>
      <c r="BJ19" s="86">
        <v>0</v>
      </c>
      <c r="BK19" s="86">
        <v>0</v>
      </c>
      <c r="BL19" s="178">
        <v>0</v>
      </c>
      <c r="BM19" s="184">
        <v>2.5013100000000001</v>
      </c>
      <c r="BN19" s="185">
        <v>-0.9</v>
      </c>
      <c r="BO19" s="186">
        <v>11.82865</v>
      </c>
    </row>
    <row r="20" spans="1:67" x14ac:dyDescent="0.25">
      <c r="A20" s="18" t="s">
        <v>612</v>
      </c>
      <c r="B20" s="8">
        <v>275283</v>
      </c>
      <c r="C20" s="8" t="s">
        <v>178</v>
      </c>
      <c r="D20" s="8"/>
      <c r="E20" s="190">
        <v>1</v>
      </c>
      <c r="F20" s="8">
        <v>162</v>
      </c>
      <c r="G20" s="8">
        <v>50</v>
      </c>
      <c r="H20" s="73">
        <v>45456</v>
      </c>
      <c r="I20" s="28"/>
      <c r="J20" s="8" t="s">
        <v>176</v>
      </c>
      <c r="K20" s="83">
        <v>1424.22</v>
      </c>
      <c r="L20" s="83">
        <v>1424.38</v>
      </c>
      <c r="M20" s="83">
        <v>-28.7471</v>
      </c>
      <c r="N20" s="81">
        <v>116.9357</v>
      </c>
      <c r="O20" s="8">
        <v>493751.46399999998</v>
      </c>
      <c r="P20" s="83">
        <v>6819710.0489999996</v>
      </c>
      <c r="Q20" s="141" t="s">
        <v>742</v>
      </c>
      <c r="R20" s="28">
        <v>50</v>
      </c>
      <c r="S20" s="18">
        <v>115.78700000000001</v>
      </c>
      <c r="T20" s="8">
        <v>-32.058</v>
      </c>
      <c r="U20" s="8">
        <v>58503</v>
      </c>
      <c r="V20" s="8">
        <v>-1.706</v>
      </c>
      <c r="W20" s="70">
        <v>-65.953000000000003</v>
      </c>
      <c r="X20" s="18" t="s">
        <v>181</v>
      </c>
      <c r="Y20" s="8" t="s">
        <v>184</v>
      </c>
      <c r="Z20" s="8" t="s">
        <v>222</v>
      </c>
      <c r="AA20" s="8" t="s">
        <v>220</v>
      </c>
      <c r="AB20" s="8" t="s">
        <v>223</v>
      </c>
      <c r="AC20" s="134" t="s">
        <v>486</v>
      </c>
      <c r="AD20" s="175">
        <v>7.3999999999999996E-2</v>
      </c>
      <c r="AE20" s="81">
        <v>7.0999999999999994E-2</v>
      </c>
      <c r="AF20" s="81">
        <v>6.7000000000000004E-2</v>
      </c>
      <c r="AG20" s="81">
        <v>7.0608170213848742E-2</v>
      </c>
      <c r="AH20" s="120">
        <v>0.12821031547430656</v>
      </c>
      <c r="AI20" s="117"/>
      <c r="AJ20" s="117"/>
      <c r="AK20" s="117"/>
      <c r="AL20" s="117"/>
      <c r="AM20" s="117"/>
      <c r="AN20" s="117"/>
      <c r="AO20" s="117"/>
      <c r="AP20" s="118"/>
      <c r="AQ20" s="201">
        <v>582.02</v>
      </c>
      <c r="AR20" s="83">
        <v>582.41999999999996</v>
      </c>
      <c r="AS20" s="83">
        <v>368.48</v>
      </c>
      <c r="AT20" s="83">
        <v>214.36873747494985</v>
      </c>
      <c r="AU20" s="83">
        <v>0.40080160320639002</v>
      </c>
      <c r="AV20" s="90">
        <v>2.7150414134804155</v>
      </c>
      <c r="AW20" s="74">
        <v>1.8696830887163565E-3</v>
      </c>
      <c r="AX20" s="92">
        <v>2.72012718928538</v>
      </c>
      <c r="AY20" s="39">
        <v>5640</v>
      </c>
      <c r="AZ20" s="87">
        <v>15312.833572029544</v>
      </c>
      <c r="BA20" s="113">
        <v>1098.8800000000001</v>
      </c>
      <c r="BB20" s="114">
        <v>1181.81</v>
      </c>
      <c r="BC20" s="114">
        <v>1553.02</v>
      </c>
      <c r="BD20" s="115">
        <v>1263.4507748702697</v>
      </c>
      <c r="BE20" s="86">
        <v>3.294</v>
      </c>
      <c r="BF20" s="86">
        <v>3.2029999999999998</v>
      </c>
      <c r="BG20" s="86">
        <v>3.4809999999999999</v>
      </c>
      <c r="BH20" s="108">
        <v>3.3260000000000001</v>
      </c>
      <c r="BI20" s="86">
        <v>0</v>
      </c>
      <c r="BJ20" s="86">
        <v>0</v>
      </c>
      <c r="BK20" s="86">
        <v>0</v>
      </c>
      <c r="BL20" s="178">
        <v>0</v>
      </c>
      <c r="BM20" s="184">
        <v>3.3368099999999998</v>
      </c>
      <c r="BN20" s="185">
        <v>-0.9</v>
      </c>
      <c r="BO20" s="186">
        <v>24.783190000000001</v>
      </c>
    </row>
    <row r="21" spans="1:67" ht="15" customHeight="1" x14ac:dyDescent="0.25">
      <c r="A21" s="18" t="s">
        <v>613</v>
      </c>
      <c r="B21" s="8">
        <v>275284</v>
      </c>
      <c r="C21" s="8" t="s">
        <v>178</v>
      </c>
      <c r="D21" s="8"/>
      <c r="E21" s="190">
        <v>1</v>
      </c>
      <c r="F21" s="8">
        <v>196</v>
      </c>
      <c r="G21" s="8">
        <v>50</v>
      </c>
      <c r="H21" s="73">
        <v>45456</v>
      </c>
      <c r="I21" s="28"/>
      <c r="J21" s="8" t="s">
        <v>176</v>
      </c>
      <c r="K21" s="83">
        <v>1424.45</v>
      </c>
      <c r="L21" s="83">
        <v>1424.65</v>
      </c>
      <c r="M21" s="83">
        <v>-28.7471</v>
      </c>
      <c r="N21" s="81">
        <v>116.9357</v>
      </c>
      <c r="O21" s="8">
        <v>493751.46399999998</v>
      </c>
      <c r="P21" s="83">
        <v>6819710.0489999996</v>
      </c>
      <c r="Q21" s="141" t="s">
        <v>743</v>
      </c>
      <c r="R21" s="28">
        <v>50</v>
      </c>
      <c r="S21" s="18">
        <v>115.78700000000001</v>
      </c>
      <c r="T21" s="8">
        <v>-32.058</v>
      </c>
      <c r="U21" s="8">
        <v>58503</v>
      </c>
      <c r="V21" s="8">
        <v>-1.706</v>
      </c>
      <c r="W21" s="70">
        <v>-65.953000000000003</v>
      </c>
      <c r="X21" s="18" t="s">
        <v>181</v>
      </c>
      <c r="Y21" s="8" t="s">
        <v>184</v>
      </c>
      <c r="Z21" s="8" t="s">
        <v>212</v>
      </c>
      <c r="AA21" s="8" t="s">
        <v>220</v>
      </c>
      <c r="AB21" s="8" t="s">
        <v>224</v>
      </c>
      <c r="AC21" s="134" t="s">
        <v>487</v>
      </c>
      <c r="AD21" s="175">
        <v>0.25</v>
      </c>
      <c r="AE21" s="81">
        <v>0.1</v>
      </c>
      <c r="AF21" s="81">
        <v>7.9000000000000001E-2</v>
      </c>
      <c r="AG21" s="81">
        <v>0.12546493520465499</v>
      </c>
      <c r="AH21" s="120">
        <v>0.22696606778522088</v>
      </c>
      <c r="AI21" s="117"/>
      <c r="AJ21" s="117"/>
      <c r="AK21" s="117"/>
      <c r="AL21" s="117"/>
      <c r="AM21" s="117"/>
      <c r="AN21" s="117"/>
      <c r="AO21" s="117"/>
      <c r="AP21" s="118"/>
      <c r="AQ21" s="201">
        <v>770.54</v>
      </c>
      <c r="AR21" s="83">
        <v>770.62</v>
      </c>
      <c r="AS21" s="83">
        <v>489.62</v>
      </c>
      <c r="AT21" s="83">
        <v>281.56312625250501</v>
      </c>
      <c r="AU21" s="83">
        <v>8.0160320641323571E-2</v>
      </c>
      <c r="AV21" s="90">
        <v>2.7366509608540923</v>
      </c>
      <c r="AW21" s="74">
        <v>2.846975088969428E-4</v>
      </c>
      <c r="AX21" s="92">
        <v>2.7374303004414071</v>
      </c>
      <c r="AY21" s="39">
        <v>6130</v>
      </c>
      <c r="AZ21" s="87">
        <v>16775.670390035586</v>
      </c>
      <c r="BA21" s="113">
        <v>54101.36</v>
      </c>
      <c r="BB21" s="114">
        <v>61378.05</v>
      </c>
      <c r="BC21" s="114">
        <v>63909.82</v>
      </c>
      <c r="BD21" s="115">
        <v>59648.055145750688</v>
      </c>
      <c r="BE21" s="86">
        <v>14.619</v>
      </c>
      <c r="BF21" s="86">
        <v>15.337999999999999</v>
      </c>
      <c r="BG21" s="86">
        <v>15.651</v>
      </c>
      <c r="BH21" s="108">
        <v>15.202666666666667</v>
      </c>
      <c r="BI21" s="86">
        <v>0</v>
      </c>
      <c r="BJ21" s="86">
        <v>0</v>
      </c>
      <c r="BK21" s="86">
        <v>0</v>
      </c>
      <c r="BL21" s="178">
        <v>0</v>
      </c>
      <c r="BM21" s="184">
        <v>1.5534399999999999</v>
      </c>
      <c r="BN21" s="185">
        <v>-0.9</v>
      </c>
      <c r="BO21" s="186">
        <v>15.22406</v>
      </c>
    </row>
    <row r="22" spans="1:67" x14ac:dyDescent="0.25">
      <c r="A22" s="18" t="s">
        <v>614</v>
      </c>
      <c r="B22" s="8">
        <v>275285</v>
      </c>
      <c r="C22" s="8" t="s">
        <v>178</v>
      </c>
      <c r="D22" s="8"/>
      <c r="E22" s="190">
        <v>1</v>
      </c>
      <c r="F22" s="8">
        <v>193</v>
      </c>
      <c r="G22" s="8">
        <v>50</v>
      </c>
      <c r="H22" s="73">
        <v>45456</v>
      </c>
      <c r="I22" s="28"/>
      <c r="J22" s="8" t="s">
        <v>176</v>
      </c>
      <c r="K22" s="83">
        <v>1430.35</v>
      </c>
      <c r="L22" s="83">
        <v>1430.55</v>
      </c>
      <c r="M22" s="83">
        <v>-28.7471</v>
      </c>
      <c r="N22" s="81">
        <v>116.9357</v>
      </c>
      <c r="O22" s="8">
        <v>493751.46399999998</v>
      </c>
      <c r="P22" s="83">
        <v>6819710.0489999996</v>
      </c>
      <c r="Q22" s="141" t="s">
        <v>744</v>
      </c>
      <c r="R22" s="28">
        <v>50</v>
      </c>
      <c r="S22" s="18">
        <v>115.78700000000001</v>
      </c>
      <c r="T22" s="8">
        <v>-32.058</v>
      </c>
      <c r="U22" s="8">
        <v>58503</v>
      </c>
      <c r="V22" s="8">
        <v>-1.706</v>
      </c>
      <c r="W22" s="70">
        <v>-65.953000000000003</v>
      </c>
      <c r="X22" s="18" t="s">
        <v>181</v>
      </c>
      <c r="Y22" s="8" t="s">
        <v>184</v>
      </c>
      <c r="Z22" s="8" t="s">
        <v>225</v>
      </c>
      <c r="AA22" s="8" t="s">
        <v>226</v>
      </c>
      <c r="AB22" s="8" t="s">
        <v>227</v>
      </c>
      <c r="AC22" s="134" t="s">
        <v>488</v>
      </c>
      <c r="AD22" s="175">
        <v>9.1999999999999998E-2</v>
      </c>
      <c r="AE22" s="81">
        <v>7.9000000000000001E-2</v>
      </c>
      <c r="AF22" s="81">
        <v>7.1999999999999995E-2</v>
      </c>
      <c r="AG22" s="81">
        <v>8.0584058896475852E-2</v>
      </c>
      <c r="AH22" s="120">
        <v>0.14582491297906272</v>
      </c>
      <c r="AI22" s="117"/>
      <c r="AJ22" s="117"/>
      <c r="AK22" s="117"/>
      <c r="AL22" s="117"/>
      <c r="AM22" s="117"/>
      <c r="AN22" s="117"/>
      <c r="AO22" s="117"/>
      <c r="AP22" s="118"/>
      <c r="AQ22" s="201">
        <v>743.02</v>
      </c>
      <c r="AR22" s="83">
        <v>743.66</v>
      </c>
      <c r="AS22" s="83">
        <v>468.13</v>
      </c>
      <c r="AT22" s="83">
        <v>276.08216432865731</v>
      </c>
      <c r="AU22" s="83">
        <v>0.64128256513024684</v>
      </c>
      <c r="AV22" s="90">
        <v>2.6913002576851883</v>
      </c>
      <c r="AW22" s="74">
        <v>2.322796065764114E-3</v>
      </c>
      <c r="AX22" s="92">
        <v>2.697566153734221</v>
      </c>
      <c r="AY22" s="39">
        <v>5620</v>
      </c>
      <c r="AZ22" s="87">
        <v>15125.107448190758</v>
      </c>
      <c r="BA22" s="113">
        <v>1966.07</v>
      </c>
      <c r="BB22" s="114">
        <v>2044.54</v>
      </c>
      <c r="BC22" s="114">
        <v>2067.15</v>
      </c>
      <c r="BD22" s="115">
        <v>2025.4531086806137</v>
      </c>
      <c r="BE22" s="86">
        <v>4.4370000000000003</v>
      </c>
      <c r="BF22" s="86">
        <v>4.4489999999999998</v>
      </c>
      <c r="BG22" s="86">
        <v>4.4740000000000002</v>
      </c>
      <c r="BH22" s="108">
        <v>4.4533333333333331</v>
      </c>
      <c r="BI22" s="86">
        <v>0</v>
      </c>
      <c r="BJ22" s="86">
        <v>0</v>
      </c>
      <c r="BK22" s="86">
        <v>0</v>
      </c>
      <c r="BL22" s="178">
        <v>0</v>
      </c>
      <c r="BM22" s="184">
        <v>1.10408</v>
      </c>
      <c r="BN22" s="185">
        <v>3.7299000000000002</v>
      </c>
      <c r="BO22" s="186">
        <v>9.9045000000000005</v>
      </c>
    </row>
    <row r="23" spans="1:67" x14ac:dyDescent="0.25">
      <c r="A23" s="18" t="s">
        <v>615</v>
      </c>
      <c r="B23" s="8">
        <v>275286</v>
      </c>
      <c r="C23" s="8" t="s">
        <v>178</v>
      </c>
      <c r="D23" s="8"/>
      <c r="E23" s="190">
        <v>1</v>
      </c>
      <c r="F23" s="8">
        <v>179</v>
      </c>
      <c r="G23" s="8">
        <v>50</v>
      </c>
      <c r="H23" s="73">
        <v>45456</v>
      </c>
      <c r="I23" s="28"/>
      <c r="J23" s="8" t="s">
        <v>176</v>
      </c>
      <c r="K23" s="83">
        <v>1434.22</v>
      </c>
      <c r="L23" s="83">
        <v>1434.4</v>
      </c>
      <c r="M23" s="83">
        <v>-28.7471</v>
      </c>
      <c r="N23" s="81">
        <v>116.9357</v>
      </c>
      <c r="O23" s="8">
        <v>493751.46399999998</v>
      </c>
      <c r="P23" s="83">
        <v>6819710.0489999996</v>
      </c>
      <c r="Q23" s="141" t="s">
        <v>745</v>
      </c>
      <c r="R23" s="28">
        <v>50</v>
      </c>
      <c r="S23" s="18">
        <v>115.78700000000001</v>
      </c>
      <c r="T23" s="8">
        <v>-32.058</v>
      </c>
      <c r="U23" s="8">
        <v>58503</v>
      </c>
      <c r="V23" s="8">
        <v>-1.706</v>
      </c>
      <c r="W23" s="70">
        <v>-65.953000000000003</v>
      </c>
      <c r="X23" s="18" t="s">
        <v>181</v>
      </c>
      <c r="Y23" s="8" t="s">
        <v>182</v>
      </c>
      <c r="Z23" s="8" t="s">
        <v>228</v>
      </c>
      <c r="AA23" s="8" t="s">
        <v>229</v>
      </c>
      <c r="AB23" s="8" t="s">
        <v>230</v>
      </c>
      <c r="AC23" s="134" t="s">
        <v>489</v>
      </c>
      <c r="AD23" s="175">
        <v>0.14000000000000001</v>
      </c>
      <c r="AE23" s="81">
        <v>8.1000000000000003E-2</v>
      </c>
      <c r="AF23" s="81">
        <v>6.8000000000000005E-2</v>
      </c>
      <c r="AG23" s="81">
        <v>9.1700982560695116E-2</v>
      </c>
      <c r="AH23" s="120">
        <v>0.16619886079300383</v>
      </c>
      <c r="AI23" s="117"/>
      <c r="AJ23" s="117"/>
      <c r="AK23" s="117"/>
      <c r="AL23" s="117"/>
      <c r="AM23" s="117"/>
      <c r="AN23" s="117"/>
      <c r="AO23" s="117"/>
      <c r="AP23" s="118"/>
      <c r="AQ23" s="201">
        <v>662.78</v>
      </c>
      <c r="AR23" s="83">
        <v>662.96</v>
      </c>
      <c r="AS23" s="83">
        <v>416.94</v>
      </c>
      <c r="AT23" s="83">
        <v>246.51302605210424</v>
      </c>
      <c r="AU23" s="83">
        <v>0.18036072144294957</v>
      </c>
      <c r="AV23" s="90">
        <v>2.6886205999512232</v>
      </c>
      <c r="AW23" s="74">
        <v>7.3164783350972954E-4</v>
      </c>
      <c r="AX23" s="92">
        <v>2.6905891636836969</v>
      </c>
      <c r="AY23" s="39">
        <v>5820</v>
      </c>
      <c r="AZ23" s="87">
        <v>15647.771891716118</v>
      </c>
      <c r="BA23" s="113">
        <v>6901.47</v>
      </c>
      <c r="BB23" s="114">
        <v>6393.83</v>
      </c>
      <c r="BC23" s="114">
        <v>6823.43</v>
      </c>
      <c r="BD23" s="115">
        <v>6702.4740833682272</v>
      </c>
      <c r="BE23" s="86">
        <v>5.1879999999999997</v>
      </c>
      <c r="BF23" s="86">
        <v>4.7859999999999996</v>
      </c>
      <c r="BG23" s="86">
        <v>4.4539999999999997</v>
      </c>
      <c r="BH23" s="108">
        <v>4.8093333333333339</v>
      </c>
      <c r="BI23" s="86">
        <v>0</v>
      </c>
      <c r="BJ23" s="86">
        <v>0</v>
      </c>
      <c r="BK23" s="86">
        <v>0</v>
      </c>
      <c r="BL23" s="178">
        <v>0</v>
      </c>
      <c r="BM23" s="184">
        <v>2.3544700000000001</v>
      </c>
      <c r="BN23" s="185">
        <v>-0.9</v>
      </c>
      <c r="BO23" s="186">
        <v>13.987920000000001</v>
      </c>
    </row>
    <row r="24" spans="1:67" x14ac:dyDescent="0.25">
      <c r="A24" s="18" t="s">
        <v>616</v>
      </c>
      <c r="B24" s="8">
        <v>275287</v>
      </c>
      <c r="C24" s="8" t="s">
        <v>178</v>
      </c>
      <c r="D24" s="8"/>
      <c r="E24" s="190">
        <v>1</v>
      </c>
      <c r="F24" s="8">
        <v>198</v>
      </c>
      <c r="G24" s="8">
        <v>50</v>
      </c>
      <c r="H24" s="73">
        <v>45456</v>
      </c>
      <c r="I24" s="28"/>
      <c r="J24" s="8" t="s">
        <v>176</v>
      </c>
      <c r="K24" s="83">
        <v>1441.38</v>
      </c>
      <c r="L24" s="83">
        <v>1441.58</v>
      </c>
      <c r="M24" s="83">
        <v>-28.7471</v>
      </c>
      <c r="N24" s="81">
        <v>116.9357</v>
      </c>
      <c r="O24" s="8">
        <v>493751.46399999998</v>
      </c>
      <c r="P24" s="83">
        <v>6819710.0489999996</v>
      </c>
      <c r="Q24" s="141" t="s">
        <v>746</v>
      </c>
      <c r="R24" s="28">
        <v>50</v>
      </c>
      <c r="S24" s="18">
        <v>115.78700000000001</v>
      </c>
      <c r="T24" s="8">
        <v>-32.058</v>
      </c>
      <c r="U24" s="8">
        <v>58503</v>
      </c>
      <c r="V24" s="8">
        <v>-1.706</v>
      </c>
      <c r="W24" s="70">
        <v>-65.953000000000003</v>
      </c>
      <c r="X24" s="18" t="s">
        <v>181</v>
      </c>
      <c r="Y24" s="8" t="s">
        <v>182</v>
      </c>
      <c r="Z24" s="8" t="s">
        <v>231</v>
      </c>
      <c r="AA24" s="8" t="s">
        <v>220</v>
      </c>
      <c r="AB24" s="8" t="s">
        <v>227</v>
      </c>
      <c r="AC24" s="134" t="s">
        <v>490</v>
      </c>
      <c r="AD24" s="175">
        <v>0.20399999999999999</v>
      </c>
      <c r="AE24" s="81">
        <v>0.10299999999999999</v>
      </c>
      <c r="AF24" s="81">
        <v>9.6000000000000002E-2</v>
      </c>
      <c r="AG24" s="81">
        <v>0.12635124969355935</v>
      </c>
      <c r="AH24" s="120">
        <v>0.22851887019577144</v>
      </c>
      <c r="AI24" s="117"/>
      <c r="AJ24" s="117"/>
      <c r="AK24" s="117"/>
      <c r="AL24" s="117"/>
      <c r="AM24" s="117"/>
      <c r="AN24" s="117"/>
      <c r="AO24" s="117"/>
      <c r="AP24" s="118"/>
      <c r="AQ24" s="201">
        <v>785.93</v>
      </c>
      <c r="AR24" s="83">
        <v>786.08</v>
      </c>
      <c r="AS24" s="83">
        <v>499.8</v>
      </c>
      <c r="AT24" s="83">
        <v>286.85370741482967</v>
      </c>
      <c r="AU24" s="83">
        <v>0.15030060120249594</v>
      </c>
      <c r="AV24" s="90">
        <v>2.739828629313958</v>
      </c>
      <c r="AW24" s="74">
        <v>5.2396255414311496E-4</v>
      </c>
      <c r="AX24" s="92">
        <v>2.7412649494984804</v>
      </c>
      <c r="AY24" s="39">
        <v>5950</v>
      </c>
      <c r="AZ24" s="87">
        <v>16301.980344418051</v>
      </c>
      <c r="BA24" s="113">
        <v>159086.54999999999</v>
      </c>
      <c r="BB24" s="114">
        <v>161973.13</v>
      </c>
      <c r="BC24" s="114">
        <v>165183.78</v>
      </c>
      <c r="BD24" s="115">
        <v>162062.03182221812</v>
      </c>
      <c r="BE24" s="86">
        <v>16.321999999999999</v>
      </c>
      <c r="BF24" s="86">
        <v>16.454999999999998</v>
      </c>
      <c r="BG24" s="86">
        <v>16.622</v>
      </c>
      <c r="BH24" s="108">
        <v>16.466333333333335</v>
      </c>
      <c r="BI24" s="86">
        <v>0</v>
      </c>
      <c r="BJ24" s="86">
        <v>0</v>
      </c>
      <c r="BK24" s="86">
        <v>0</v>
      </c>
      <c r="BL24" s="178">
        <v>0</v>
      </c>
      <c r="BM24" s="184">
        <v>4.0231500000000002</v>
      </c>
      <c r="BN24" s="185">
        <v>-0.9</v>
      </c>
      <c r="BO24" s="186">
        <v>-1.5</v>
      </c>
    </row>
    <row r="25" spans="1:67" x14ac:dyDescent="0.25">
      <c r="A25" s="18" t="s">
        <v>617</v>
      </c>
      <c r="B25" s="8">
        <v>275288</v>
      </c>
      <c r="C25" s="8" t="s">
        <v>178</v>
      </c>
      <c r="D25" s="8"/>
      <c r="E25" s="190">
        <v>1</v>
      </c>
      <c r="F25" s="8">
        <v>193</v>
      </c>
      <c r="G25" s="8">
        <v>50</v>
      </c>
      <c r="H25" s="73">
        <v>45456</v>
      </c>
      <c r="I25" s="28"/>
      <c r="J25" s="8" t="s">
        <v>176</v>
      </c>
      <c r="K25" s="83">
        <v>1446.03</v>
      </c>
      <c r="L25" s="83">
        <v>1446.22</v>
      </c>
      <c r="M25" s="83">
        <v>-28.7471</v>
      </c>
      <c r="N25" s="81">
        <v>116.9357</v>
      </c>
      <c r="O25" s="8">
        <v>493751.46399999998</v>
      </c>
      <c r="P25" s="83">
        <v>6819710.0489999996</v>
      </c>
      <c r="Q25" s="141" t="s">
        <v>747</v>
      </c>
      <c r="R25" s="28">
        <v>50</v>
      </c>
      <c r="S25" s="18">
        <v>115.78700000000001</v>
      </c>
      <c r="T25" s="8">
        <v>-32.058</v>
      </c>
      <c r="U25" s="8">
        <v>58503</v>
      </c>
      <c r="V25" s="8">
        <v>-1.706</v>
      </c>
      <c r="W25" s="70">
        <v>-65.953000000000003</v>
      </c>
      <c r="X25" s="18" t="s">
        <v>181</v>
      </c>
      <c r="Y25" s="8" t="s">
        <v>182</v>
      </c>
      <c r="Z25" s="8" t="s">
        <v>232</v>
      </c>
      <c r="AA25" s="8" t="s">
        <v>233</v>
      </c>
      <c r="AB25" s="8" t="s">
        <v>234</v>
      </c>
      <c r="AC25" s="134" t="s">
        <v>491</v>
      </c>
      <c r="AD25" s="175">
        <v>0.20300000000000001</v>
      </c>
      <c r="AE25" s="81">
        <v>0.153</v>
      </c>
      <c r="AF25" s="81">
        <v>0.115</v>
      </c>
      <c r="AG25" s="81">
        <v>0.15286043918541062</v>
      </c>
      <c r="AH25" s="120">
        <v>0.27661625074991908</v>
      </c>
      <c r="AI25" s="117"/>
      <c r="AJ25" s="117"/>
      <c r="AK25" s="117"/>
      <c r="AL25" s="117"/>
      <c r="AM25" s="117"/>
      <c r="AN25" s="117"/>
      <c r="AO25" s="117"/>
      <c r="AP25" s="118"/>
      <c r="AQ25" s="201">
        <v>763.05</v>
      </c>
      <c r="AR25" s="83">
        <v>763.15</v>
      </c>
      <c r="AS25" s="83">
        <v>487.67</v>
      </c>
      <c r="AT25" s="83">
        <v>276.03206412825648</v>
      </c>
      <c r="AU25" s="83">
        <v>0.10020040080162598</v>
      </c>
      <c r="AV25" s="90">
        <v>2.7643527660810223</v>
      </c>
      <c r="AW25" s="74">
        <v>3.6300275882104958E-4</v>
      </c>
      <c r="AX25" s="92">
        <v>2.7653565981552766</v>
      </c>
      <c r="AY25" s="39">
        <v>5740</v>
      </c>
      <c r="AZ25" s="87">
        <v>15867.384877305069</v>
      </c>
      <c r="BA25" s="113">
        <v>199909.08</v>
      </c>
      <c r="BB25" s="114">
        <v>202265.21</v>
      </c>
      <c r="BC25" s="114">
        <v>203266.77</v>
      </c>
      <c r="BD25" s="115">
        <v>201808.76845049651</v>
      </c>
      <c r="BE25" s="86">
        <v>14.848000000000001</v>
      </c>
      <c r="BF25" s="86">
        <v>14.97</v>
      </c>
      <c r="BG25" s="86">
        <v>15.012</v>
      </c>
      <c r="BH25" s="108">
        <v>14.943333333333333</v>
      </c>
      <c r="BI25" s="86">
        <v>0</v>
      </c>
      <c r="BJ25" s="86">
        <v>0</v>
      </c>
      <c r="BK25" s="86">
        <v>0</v>
      </c>
      <c r="BL25" s="178">
        <v>0</v>
      </c>
      <c r="BM25" s="184">
        <v>3.9639500000000001</v>
      </c>
      <c r="BN25" s="185">
        <v>-0.9</v>
      </c>
      <c r="BO25" s="186">
        <v>12.305059999999999</v>
      </c>
    </row>
    <row r="26" spans="1:67" x14ac:dyDescent="0.25">
      <c r="A26" s="18" t="s">
        <v>618</v>
      </c>
      <c r="B26" s="8">
        <v>275289</v>
      </c>
      <c r="C26" s="8" t="s">
        <v>178</v>
      </c>
      <c r="D26" s="8"/>
      <c r="E26" s="190">
        <v>1</v>
      </c>
      <c r="F26" s="8">
        <v>148</v>
      </c>
      <c r="G26" s="8">
        <v>50</v>
      </c>
      <c r="H26" s="73">
        <v>45456</v>
      </c>
      <c r="I26" s="28"/>
      <c r="J26" s="8" t="s">
        <v>176</v>
      </c>
      <c r="K26" s="83">
        <v>1447.69</v>
      </c>
      <c r="L26" s="83">
        <v>1447.84</v>
      </c>
      <c r="M26" s="83">
        <v>-28.7471</v>
      </c>
      <c r="N26" s="81">
        <v>116.9357</v>
      </c>
      <c r="O26" s="8">
        <v>493751.46399999998</v>
      </c>
      <c r="P26" s="83">
        <v>6819710.0489999996</v>
      </c>
      <c r="Q26" s="141" t="s">
        <v>748</v>
      </c>
      <c r="R26" s="28">
        <v>50</v>
      </c>
      <c r="S26" s="18">
        <v>115.78700000000001</v>
      </c>
      <c r="T26" s="8">
        <v>-32.058</v>
      </c>
      <c r="U26" s="8">
        <v>58503</v>
      </c>
      <c r="V26" s="8">
        <v>-1.706</v>
      </c>
      <c r="W26" s="70">
        <v>-65.953000000000003</v>
      </c>
      <c r="X26" s="18" t="s">
        <v>181</v>
      </c>
      <c r="Y26" s="8" t="s">
        <v>182</v>
      </c>
      <c r="Z26" s="8" t="s">
        <v>235</v>
      </c>
      <c r="AA26" s="8" t="s">
        <v>236</v>
      </c>
      <c r="AB26" s="8" t="s">
        <v>237</v>
      </c>
      <c r="AC26" s="134" t="s">
        <v>492</v>
      </c>
      <c r="AD26" s="175">
        <v>2.7E-2</v>
      </c>
      <c r="AE26" s="81">
        <v>4.8000000000000001E-2</v>
      </c>
      <c r="AF26" s="81">
        <v>6.8000000000000005E-2</v>
      </c>
      <c r="AG26" s="81">
        <v>4.4501157231194279E-2</v>
      </c>
      <c r="AH26" s="120">
        <v>8.0929804540649908E-2</v>
      </c>
      <c r="AI26" s="117"/>
      <c r="AJ26" s="117"/>
      <c r="AK26" s="117"/>
      <c r="AL26" s="117"/>
      <c r="AM26" s="117"/>
      <c r="AN26" s="117"/>
      <c r="AO26" s="117"/>
      <c r="AP26" s="118"/>
      <c r="AQ26" s="201">
        <v>507.42</v>
      </c>
      <c r="AR26" s="83">
        <v>507.75</v>
      </c>
      <c r="AS26" s="83">
        <v>321.81</v>
      </c>
      <c r="AT26" s="83">
        <v>186.31262525050099</v>
      </c>
      <c r="AU26" s="83">
        <v>0.33066132264527465</v>
      </c>
      <c r="AV26" s="90">
        <v>2.7234869312681513</v>
      </c>
      <c r="AW26" s="74">
        <v>1.7747660535655809E-3</v>
      </c>
      <c r="AX26" s="92">
        <v>2.7283290770971389</v>
      </c>
      <c r="AY26" s="39">
        <v>5700</v>
      </c>
      <c r="AZ26" s="87">
        <v>15523.875508228462</v>
      </c>
      <c r="BA26" s="113">
        <v>1189.03</v>
      </c>
      <c r="BB26" s="114">
        <v>1141.48</v>
      </c>
      <c r="BC26" s="114">
        <v>1200.0899999999999</v>
      </c>
      <c r="BD26" s="115">
        <v>1176.5895276564711</v>
      </c>
      <c r="BE26" s="86">
        <v>3.3090000000000002</v>
      </c>
      <c r="BF26" s="86">
        <v>3.2120000000000002</v>
      </c>
      <c r="BG26" s="86">
        <v>3.085</v>
      </c>
      <c r="BH26" s="108">
        <v>3.2020000000000004</v>
      </c>
      <c r="BI26" s="86">
        <v>0</v>
      </c>
      <c r="BJ26" s="86">
        <v>0</v>
      </c>
      <c r="BK26" s="86">
        <v>0</v>
      </c>
      <c r="BL26" s="178">
        <v>0</v>
      </c>
      <c r="BM26" s="184">
        <v>2.1346799999999999</v>
      </c>
      <c r="BN26" s="185">
        <v>-0.9</v>
      </c>
      <c r="BO26" s="186">
        <v>12.872920000000001</v>
      </c>
    </row>
    <row r="27" spans="1:67" x14ac:dyDescent="0.25">
      <c r="A27" s="18" t="s">
        <v>619</v>
      </c>
      <c r="B27" s="8">
        <v>275290</v>
      </c>
      <c r="C27" s="8" t="s">
        <v>178</v>
      </c>
      <c r="D27" s="8"/>
      <c r="E27" s="190">
        <v>1</v>
      </c>
      <c r="F27" s="8">
        <v>171</v>
      </c>
      <c r="G27" s="8">
        <v>50</v>
      </c>
      <c r="H27" s="73">
        <v>45456</v>
      </c>
      <c r="I27" s="28"/>
      <c r="J27" s="8" t="s">
        <v>176</v>
      </c>
      <c r="K27" s="83">
        <v>1452.23</v>
      </c>
      <c r="L27" s="83">
        <v>1452.4</v>
      </c>
      <c r="M27" s="83">
        <v>-28.7471</v>
      </c>
      <c r="N27" s="81">
        <v>116.9357</v>
      </c>
      <c r="O27" s="8">
        <v>493751.46399999998</v>
      </c>
      <c r="P27" s="83">
        <v>6819710.0489999996</v>
      </c>
      <c r="Q27" s="141" t="s">
        <v>749</v>
      </c>
      <c r="R27" s="28">
        <v>50</v>
      </c>
      <c r="S27" s="18">
        <v>115.78700000000001</v>
      </c>
      <c r="T27" s="8">
        <v>-32.058</v>
      </c>
      <c r="U27" s="8">
        <v>58503</v>
      </c>
      <c r="V27" s="8">
        <v>-1.706</v>
      </c>
      <c r="W27" s="70">
        <v>-65.953000000000003</v>
      </c>
      <c r="X27" s="18" t="s">
        <v>179</v>
      </c>
      <c r="Y27" s="8" t="s">
        <v>180</v>
      </c>
      <c r="Z27" s="8" t="s">
        <v>238</v>
      </c>
      <c r="AA27" s="8" t="s">
        <v>239</v>
      </c>
      <c r="AB27" s="8" t="s">
        <v>240</v>
      </c>
      <c r="AC27" s="134" t="s">
        <v>493</v>
      </c>
      <c r="AD27" s="175">
        <v>0.23100000000000001</v>
      </c>
      <c r="AE27" s="81">
        <v>0.27100000000000002</v>
      </c>
      <c r="AF27" s="81">
        <v>0.27800000000000002</v>
      </c>
      <c r="AG27" s="81">
        <v>0.25914451568256197</v>
      </c>
      <c r="AH27" s="120">
        <v>0.47008815144816746</v>
      </c>
      <c r="AI27" s="117"/>
      <c r="AJ27" s="117"/>
      <c r="AK27" s="117"/>
      <c r="AL27" s="117"/>
      <c r="AM27" s="117"/>
      <c r="AN27" s="117"/>
      <c r="AO27" s="117"/>
      <c r="AP27" s="118"/>
      <c r="AQ27" s="201">
        <v>654.03</v>
      </c>
      <c r="AR27" s="83">
        <v>654.33000000000004</v>
      </c>
      <c r="AS27" s="83">
        <v>423.92</v>
      </c>
      <c r="AT27" s="83">
        <v>230.87174348697397</v>
      </c>
      <c r="AU27" s="83">
        <v>0.30060120240487798</v>
      </c>
      <c r="AV27" s="90">
        <v>2.832871576754481</v>
      </c>
      <c r="AW27" s="74">
        <v>1.3020268217528242E-3</v>
      </c>
      <c r="AX27" s="92">
        <v>2.8365648602842124</v>
      </c>
      <c r="AY27" s="39">
        <v>5320</v>
      </c>
      <c r="AZ27" s="87">
        <v>15070.876788333839</v>
      </c>
      <c r="BA27" s="113">
        <v>1460.49</v>
      </c>
      <c r="BB27" s="114">
        <v>1555.69</v>
      </c>
      <c r="BC27" s="114">
        <v>1664.04</v>
      </c>
      <c r="BD27" s="115">
        <v>1557.8601556231113</v>
      </c>
      <c r="BE27" s="86">
        <v>2.5139999999999998</v>
      </c>
      <c r="BF27" s="86">
        <v>2.5720000000000001</v>
      </c>
      <c r="BG27" s="86">
        <v>2.6110000000000002</v>
      </c>
      <c r="BH27" s="108">
        <v>2.565666666666667</v>
      </c>
      <c r="BI27" s="86">
        <v>0</v>
      </c>
      <c r="BJ27" s="86">
        <v>0</v>
      </c>
      <c r="BK27" s="86">
        <v>0</v>
      </c>
      <c r="BL27" s="178">
        <v>0</v>
      </c>
      <c r="BM27" s="184">
        <v>4.8502900000000002</v>
      </c>
      <c r="BN27" s="185">
        <v>-0.9</v>
      </c>
      <c r="BO27" s="186">
        <v>-1.5</v>
      </c>
    </row>
    <row r="28" spans="1:67" x14ac:dyDescent="0.25">
      <c r="A28" s="18" t="s">
        <v>620</v>
      </c>
      <c r="B28" s="8">
        <v>275291</v>
      </c>
      <c r="C28" s="8" t="s">
        <v>178</v>
      </c>
      <c r="D28" s="8"/>
      <c r="E28" s="190">
        <v>1</v>
      </c>
      <c r="F28" s="8">
        <v>168</v>
      </c>
      <c r="G28" s="8">
        <v>50</v>
      </c>
      <c r="H28" s="73">
        <v>45456</v>
      </c>
      <c r="I28" s="28"/>
      <c r="J28" s="8" t="s">
        <v>176</v>
      </c>
      <c r="K28" s="83">
        <v>1458.02</v>
      </c>
      <c r="L28" s="83">
        <v>1458.19</v>
      </c>
      <c r="M28" s="83">
        <v>-28.7471</v>
      </c>
      <c r="N28" s="81">
        <v>116.9357</v>
      </c>
      <c r="O28" s="8">
        <v>493751.46399999998</v>
      </c>
      <c r="P28" s="83">
        <v>6819710.0489999996</v>
      </c>
      <c r="Q28" s="141" t="s">
        <v>750</v>
      </c>
      <c r="R28" s="28">
        <v>50</v>
      </c>
      <c r="S28" s="18">
        <v>115.78700000000001</v>
      </c>
      <c r="T28" s="8">
        <v>-32.058</v>
      </c>
      <c r="U28" s="8">
        <v>58503</v>
      </c>
      <c r="V28" s="8">
        <v>-1.706</v>
      </c>
      <c r="W28" s="70">
        <v>-65.953000000000003</v>
      </c>
      <c r="X28" s="18" t="s">
        <v>181</v>
      </c>
      <c r="Y28" s="8" t="s">
        <v>182</v>
      </c>
      <c r="Z28" s="8" t="s">
        <v>241</v>
      </c>
      <c r="AA28" s="8" t="s">
        <v>226</v>
      </c>
      <c r="AB28" s="8" t="s">
        <v>242</v>
      </c>
      <c r="AC28" s="134" t="s">
        <v>494</v>
      </c>
      <c r="AD28" s="175">
        <v>0.23400000000000001</v>
      </c>
      <c r="AE28" s="81">
        <v>9.5000000000000001E-2</v>
      </c>
      <c r="AF28" s="81">
        <v>8.5999999999999993E-2</v>
      </c>
      <c r="AG28" s="81">
        <v>0.12411167532203446</v>
      </c>
      <c r="AH28" s="120">
        <v>0.22521304603936373</v>
      </c>
      <c r="AI28" s="117"/>
      <c r="AJ28" s="117"/>
      <c r="AK28" s="117"/>
      <c r="AL28" s="117"/>
      <c r="AM28" s="117"/>
      <c r="AN28" s="117"/>
      <c r="AO28" s="117"/>
      <c r="AP28" s="118"/>
      <c r="AQ28" s="201">
        <v>614.4</v>
      </c>
      <c r="AR28" s="83">
        <v>614.42999999999995</v>
      </c>
      <c r="AS28" s="83">
        <v>388.48</v>
      </c>
      <c r="AT28" s="83">
        <v>226.40280561122239</v>
      </c>
      <c r="AU28" s="83">
        <v>3.0060120240453621E-2</v>
      </c>
      <c r="AV28" s="90">
        <v>2.7137472892232801</v>
      </c>
      <c r="AW28" s="74">
        <v>1.3277273733114725E-4</v>
      </c>
      <c r="AX28" s="92">
        <v>2.7141076487252129</v>
      </c>
      <c r="AY28" s="39">
        <v>5780</v>
      </c>
      <c r="AZ28" s="87">
        <v>15685.459331710559</v>
      </c>
      <c r="BA28" s="113">
        <v>74252.570000000007</v>
      </c>
      <c r="BB28" s="114">
        <v>80796.23</v>
      </c>
      <c r="BC28" s="114">
        <v>85691.02</v>
      </c>
      <c r="BD28" s="115">
        <v>80108.6290947159</v>
      </c>
      <c r="BE28" s="86">
        <v>11.78</v>
      </c>
      <c r="BF28" s="86">
        <v>12.371</v>
      </c>
      <c r="BG28" s="86">
        <v>12.816000000000001</v>
      </c>
      <c r="BH28" s="108">
        <v>12.322333333333333</v>
      </c>
      <c r="BI28" s="86">
        <v>0</v>
      </c>
      <c r="BJ28" s="86">
        <v>0</v>
      </c>
      <c r="BK28" s="86">
        <v>0</v>
      </c>
      <c r="BL28" s="178">
        <v>0</v>
      </c>
      <c r="BM28" s="184">
        <v>3.2935400000000001</v>
      </c>
      <c r="BN28" s="185">
        <v>-0.9</v>
      </c>
      <c r="BO28" s="186">
        <v>-1.5</v>
      </c>
    </row>
    <row r="29" spans="1:67" x14ac:dyDescent="0.25">
      <c r="A29" s="18" t="s">
        <v>621</v>
      </c>
      <c r="B29" s="8">
        <v>275292</v>
      </c>
      <c r="C29" s="8" t="s">
        <v>178</v>
      </c>
      <c r="D29" s="8"/>
      <c r="E29" s="190">
        <v>1</v>
      </c>
      <c r="F29" s="8">
        <v>182</v>
      </c>
      <c r="G29" s="8">
        <v>50</v>
      </c>
      <c r="H29" s="73">
        <v>45456</v>
      </c>
      <c r="I29" s="28"/>
      <c r="J29" s="8" t="s">
        <v>176</v>
      </c>
      <c r="K29" s="83">
        <v>1472.18</v>
      </c>
      <c r="L29" s="83">
        <v>1472.36</v>
      </c>
      <c r="M29" s="83">
        <v>-28.7471</v>
      </c>
      <c r="N29" s="81">
        <v>116.9357</v>
      </c>
      <c r="O29" s="8">
        <v>493751.46399999998</v>
      </c>
      <c r="P29" s="83">
        <v>6819710.0489999996</v>
      </c>
      <c r="Q29" s="141" t="s">
        <v>751</v>
      </c>
      <c r="R29" s="28">
        <v>50</v>
      </c>
      <c r="S29" s="18">
        <v>115.78700000000001</v>
      </c>
      <c r="T29" s="8">
        <v>-32.058</v>
      </c>
      <c r="U29" s="8">
        <v>58503</v>
      </c>
      <c r="V29" s="8">
        <v>-1.706</v>
      </c>
      <c r="W29" s="70">
        <v>-65.953000000000003</v>
      </c>
      <c r="X29" s="18" t="s">
        <v>179</v>
      </c>
      <c r="Y29" s="8" t="s">
        <v>180</v>
      </c>
      <c r="Z29" s="8" t="s">
        <v>243</v>
      </c>
      <c r="AA29" s="8" t="s">
        <v>244</v>
      </c>
      <c r="AB29" s="8" t="s">
        <v>245</v>
      </c>
      <c r="AC29" s="134" t="s">
        <v>495</v>
      </c>
      <c r="AD29" s="175">
        <v>0.68799999999999994</v>
      </c>
      <c r="AE29" s="81">
        <v>0.33600000000000002</v>
      </c>
      <c r="AF29" s="81">
        <v>0.27100000000000002</v>
      </c>
      <c r="AG29" s="81">
        <v>0.39716015254654669</v>
      </c>
      <c r="AH29" s="120">
        <v>0.71957476438383328</v>
      </c>
      <c r="AI29" s="117"/>
      <c r="AJ29" s="117"/>
      <c r="AK29" s="117"/>
      <c r="AL29" s="117"/>
      <c r="AM29" s="117"/>
      <c r="AN29" s="117"/>
      <c r="AO29" s="117"/>
      <c r="AP29" s="118"/>
      <c r="AQ29" s="201">
        <v>742.7</v>
      </c>
      <c r="AR29" s="83">
        <v>743.02</v>
      </c>
      <c r="AS29" s="83">
        <v>487.46</v>
      </c>
      <c r="AT29" s="83">
        <v>256.07214428857714</v>
      </c>
      <c r="AU29" s="83">
        <v>0.32064128256506647</v>
      </c>
      <c r="AV29" s="90">
        <v>2.9003545155736425</v>
      </c>
      <c r="AW29" s="74">
        <v>1.2521521364843339E-3</v>
      </c>
      <c r="AX29" s="92">
        <v>2.9039907538003442</v>
      </c>
      <c r="AY29" s="39">
        <v>5510</v>
      </c>
      <c r="AZ29" s="87">
        <v>15980.95338081077</v>
      </c>
      <c r="BA29" s="113">
        <v>5132.7700000000004</v>
      </c>
      <c r="BB29" s="114">
        <v>5113.42</v>
      </c>
      <c r="BC29" s="114">
        <v>5082.71</v>
      </c>
      <c r="BD29" s="115">
        <v>5109.5917307487534</v>
      </c>
      <c r="BE29" s="86">
        <v>2.9830000000000001</v>
      </c>
      <c r="BF29" s="86">
        <v>2.9489999999999998</v>
      </c>
      <c r="BG29" s="86">
        <v>2.9260000000000002</v>
      </c>
      <c r="BH29" s="108">
        <v>2.952666666666667</v>
      </c>
      <c r="BI29" s="86">
        <v>0</v>
      </c>
      <c r="BJ29" s="86">
        <v>0</v>
      </c>
      <c r="BK29" s="86">
        <v>0</v>
      </c>
      <c r="BL29" s="178">
        <v>0</v>
      </c>
      <c r="BM29" s="184">
        <v>-0.3</v>
      </c>
      <c r="BN29" s="185">
        <v>8.1768900000000002</v>
      </c>
      <c r="BO29" s="186">
        <v>-1.5</v>
      </c>
    </row>
    <row r="30" spans="1:67" x14ac:dyDescent="0.25">
      <c r="A30" s="18" t="s">
        <v>622</v>
      </c>
      <c r="B30" s="8">
        <v>275293</v>
      </c>
      <c r="C30" s="8" t="s">
        <v>178</v>
      </c>
      <c r="D30" s="8"/>
      <c r="E30" s="190">
        <v>1</v>
      </c>
      <c r="F30" s="8">
        <v>197</v>
      </c>
      <c r="G30" s="8">
        <v>50</v>
      </c>
      <c r="H30" s="73">
        <v>45456</v>
      </c>
      <c r="I30" s="28"/>
      <c r="J30" s="8" t="s">
        <v>176</v>
      </c>
      <c r="K30" s="83">
        <v>1474</v>
      </c>
      <c r="L30" s="83">
        <v>1474.2</v>
      </c>
      <c r="M30" s="83">
        <v>-28.7471</v>
      </c>
      <c r="N30" s="81">
        <v>116.9357</v>
      </c>
      <c r="O30" s="8">
        <v>493751.46399999998</v>
      </c>
      <c r="P30" s="83">
        <v>6819710.0489999996</v>
      </c>
      <c r="Q30" s="141" t="s">
        <v>752</v>
      </c>
      <c r="R30" s="28">
        <v>50</v>
      </c>
      <c r="S30" s="18">
        <v>115.78700000000001</v>
      </c>
      <c r="T30" s="8">
        <v>-32.058</v>
      </c>
      <c r="U30" s="8">
        <v>58503</v>
      </c>
      <c r="V30" s="8">
        <v>-1.706</v>
      </c>
      <c r="W30" s="70">
        <v>-65.953000000000003</v>
      </c>
      <c r="X30" s="18" t="s">
        <v>179</v>
      </c>
      <c r="Y30" s="8" t="s">
        <v>180</v>
      </c>
      <c r="Z30" s="8" t="s">
        <v>192</v>
      </c>
      <c r="AA30" s="8" t="s">
        <v>192</v>
      </c>
      <c r="AB30" s="8" t="s">
        <v>246</v>
      </c>
      <c r="AC30" s="134" t="s">
        <v>496</v>
      </c>
      <c r="AD30" s="175">
        <v>13</v>
      </c>
      <c r="AE30" s="81">
        <v>9.35</v>
      </c>
      <c r="AF30" s="81">
        <v>16.3</v>
      </c>
      <c r="AG30" s="81">
        <v>12.559745978472423</v>
      </c>
      <c r="AH30" s="120">
        <v>22.763283611383414</v>
      </c>
      <c r="AI30" s="192">
        <v>0.80746030000000002</v>
      </c>
      <c r="AJ30" s="192">
        <v>0</v>
      </c>
      <c r="AK30" s="192">
        <v>-19.199245000000001</v>
      </c>
      <c r="AL30" s="192">
        <v>15.241350000000001</v>
      </c>
      <c r="AM30" s="192">
        <v>317.63665000000003</v>
      </c>
      <c r="AN30" s="192">
        <v>-82.083570000000009</v>
      </c>
      <c r="AO30" s="192">
        <v>19.554465</v>
      </c>
      <c r="AP30" s="118">
        <v>17.379687903572968</v>
      </c>
      <c r="AQ30" s="201">
        <v>865.86</v>
      </c>
      <c r="AR30" s="83">
        <v>866.13</v>
      </c>
      <c r="AS30" s="83">
        <v>582.78</v>
      </c>
      <c r="AT30" s="83">
        <v>283.91783567134269</v>
      </c>
      <c r="AU30" s="83">
        <v>0.27054108216431044</v>
      </c>
      <c r="AV30" s="90">
        <v>3.0496851244044469</v>
      </c>
      <c r="AW30" s="74">
        <v>9.5288512440438262E-4</v>
      </c>
      <c r="AX30" s="92">
        <v>3.0525938957185246</v>
      </c>
      <c r="AY30" s="39">
        <v>5690</v>
      </c>
      <c r="AZ30" s="87">
        <v>17352.708357861302</v>
      </c>
      <c r="BA30" s="113">
        <v>3737.95</v>
      </c>
      <c r="BB30" s="114">
        <v>3763.9</v>
      </c>
      <c r="BC30" s="114">
        <v>3774.88</v>
      </c>
      <c r="BD30" s="115">
        <v>3758.8780688711504</v>
      </c>
      <c r="BE30" s="86">
        <v>10.112</v>
      </c>
      <c r="BF30" s="86">
        <v>10.029999999999999</v>
      </c>
      <c r="BG30" s="86">
        <v>9.9320000000000004</v>
      </c>
      <c r="BH30" s="108">
        <v>10.024666666666667</v>
      </c>
      <c r="BI30" s="86">
        <v>0</v>
      </c>
      <c r="BJ30" s="86">
        <v>0</v>
      </c>
      <c r="BK30" s="86">
        <v>0</v>
      </c>
      <c r="BL30" s="178">
        <v>0</v>
      </c>
      <c r="BM30" s="184">
        <v>-0.3</v>
      </c>
      <c r="BN30" s="185">
        <v>-0.9</v>
      </c>
      <c r="BO30" s="186">
        <v>11.359859999999999</v>
      </c>
    </row>
    <row r="31" spans="1:67" x14ac:dyDescent="0.25">
      <c r="A31" s="18" t="s">
        <v>623</v>
      </c>
      <c r="B31" s="8">
        <v>275294</v>
      </c>
      <c r="C31" s="8" t="s">
        <v>178</v>
      </c>
      <c r="D31" s="8"/>
      <c r="E31" s="190">
        <v>1</v>
      </c>
      <c r="F31" s="8">
        <v>185</v>
      </c>
      <c r="G31" s="8">
        <v>50</v>
      </c>
      <c r="H31" s="73">
        <v>45456</v>
      </c>
      <c r="I31" s="28"/>
      <c r="J31" s="8" t="s">
        <v>176</v>
      </c>
      <c r="K31" s="83">
        <v>1480.25</v>
      </c>
      <c r="L31" s="83">
        <v>1480.44</v>
      </c>
      <c r="M31" s="83">
        <v>-28.7471</v>
      </c>
      <c r="N31" s="81">
        <v>116.9357</v>
      </c>
      <c r="O31" s="8">
        <v>493751.46399999998</v>
      </c>
      <c r="P31" s="83">
        <v>6819710.0489999996</v>
      </c>
      <c r="Q31" s="141" t="s">
        <v>753</v>
      </c>
      <c r="R31" s="28">
        <v>50</v>
      </c>
      <c r="S31" s="18">
        <v>115.78700000000001</v>
      </c>
      <c r="T31" s="8">
        <v>-32.058</v>
      </c>
      <c r="U31" s="8">
        <v>58503</v>
      </c>
      <c r="V31" s="8">
        <v>-1.706</v>
      </c>
      <c r="W31" s="70">
        <v>-65.953000000000003</v>
      </c>
      <c r="X31" s="18" t="s">
        <v>179</v>
      </c>
      <c r="Y31" s="8" t="s">
        <v>180</v>
      </c>
      <c r="Z31" s="8" t="s">
        <v>247</v>
      </c>
      <c r="AA31" s="8" t="s">
        <v>248</v>
      </c>
      <c r="AB31" s="8" t="s">
        <v>249</v>
      </c>
      <c r="AC31" s="134" t="s">
        <v>497</v>
      </c>
      <c r="AD31" s="175">
        <v>1.3</v>
      </c>
      <c r="AE31" s="81">
        <v>1.41</v>
      </c>
      <c r="AF31" s="81">
        <v>1.21</v>
      </c>
      <c r="AG31" s="81">
        <v>1.3041151647820106</v>
      </c>
      <c r="AH31" s="120">
        <v>2.3620133864531776</v>
      </c>
      <c r="AI31" s="117"/>
      <c r="AJ31" s="117"/>
      <c r="AK31" s="117"/>
      <c r="AL31" s="117"/>
      <c r="AM31" s="117"/>
      <c r="AN31" s="117"/>
      <c r="AO31" s="117"/>
      <c r="AP31" s="118"/>
      <c r="AQ31" s="201">
        <v>793.99</v>
      </c>
      <c r="AR31" s="83">
        <v>794.06</v>
      </c>
      <c r="AS31" s="83">
        <v>534.05999999999995</v>
      </c>
      <c r="AT31" s="83">
        <v>260.52104208416836</v>
      </c>
      <c r="AU31" s="83">
        <v>7.0140280561058449E-2</v>
      </c>
      <c r="AV31" s="90">
        <v>3.0477000769230767</v>
      </c>
      <c r="AW31" s="74">
        <v>2.6923076923052435E-4</v>
      </c>
      <c r="AX31" s="92">
        <v>3.0485208325318349</v>
      </c>
      <c r="AY31" s="39">
        <v>5600</v>
      </c>
      <c r="AZ31" s="87">
        <v>17067.120430769228</v>
      </c>
      <c r="BA31" s="113">
        <v>72908.06</v>
      </c>
      <c r="BB31" s="114">
        <v>77679.850000000006</v>
      </c>
      <c r="BC31" s="114">
        <v>81312.399999999994</v>
      </c>
      <c r="BD31" s="115">
        <v>77223.041041137069</v>
      </c>
      <c r="BE31" s="86">
        <v>15.74</v>
      </c>
      <c r="BF31" s="86">
        <v>16.071999999999999</v>
      </c>
      <c r="BG31" s="86">
        <v>16.658000000000001</v>
      </c>
      <c r="BH31" s="108">
        <v>16.156666666666666</v>
      </c>
      <c r="BI31" s="86">
        <v>0</v>
      </c>
      <c r="BJ31" s="86">
        <v>0</v>
      </c>
      <c r="BK31" s="86">
        <v>0</v>
      </c>
      <c r="BL31" s="178">
        <v>0</v>
      </c>
      <c r="BM31" s="184">
        <v>-0.3</v>
      </c>
      <c r="BN31" s="185">
        <v>-0.9</v>
      </c>
      <c r="BO31" s="186">
        <v>19.327380000000002</v>
      </c>
    </row>
    <row r="32" spans="1:67" x14ac:dyDescent="0.25">
      <c r="A32" s="18" t="s">
        <v>624</v>
      </c>
      <c r="B32" s="8">
        <v>275295</v>
      </c>
      <c r="C32" s="8" t="s">
        <v>178</v>
      </c>
      <c r="D32" s="8"/>
      <c r="E32" s="190">
        <v>1</v>
      </c>
      <c r="F32" s="8">
        <v>167</v>
      </c>
      <c r="G32" s="8">
        <v>50</v>
      </c>
      <c r="H32" s="73">
        <v>45456</v>
      </c>
      <c r="I32" s="28"/>
      <c r="J32" s="8" t="s">
        <v>176</v>
      </c>
      <c r="K32" s="83">
        <v>1485.53</v>
      </c>
      <c r="L32" s="83">
        <v>1485.7</v>
      </c>
      <c r="M32" s="83">
        <v>-28.7471</v>
      </c>
      <c r="N32" s="81">
        <v>116.9357</v>
      </c>
      <c r="O32" s="8">
        <v>493751.46399999998</v>
      </c>
      <c r="P32" s="83">
        <v>6819710.0489999996</v>
      </c>
      <c r="Q32" s="141" t="s">
        <v>754</v>
      </c>
      <c r="R32" s="28">
        <v>50</v>
      </c>
      <c r="S32" s="18">
        <v>115.78700000000001</v>
      </c>
      <c r="T32" s="8">
        <v>-32.058</v>
      </c>
      <c r="U32" s="8">
        <v>58503</v>
      </c>
      <c r="V32" s="8">
        <v>-1.706</v>
      </c>
      <c r="W32" s="70">
        <v>-65.953000000000003</v>
      </c>
      <c r="X32" s="18" t="s">
        <v>181</v>
      </c>
      <c r="Y32" s="8" t="s">
        <v>184</v>
      </c>
      <c r="Z32" s="8" t="s">
        <v>250</v>
      </c>
      <c r="AA32" s="8" t="s">
        <v>251</v>
      </c>
      <c r="AB32" s="8" t="s">
        <v>196</v>
      </c>
      <c r="AC32" s="134" t="s">
        <v>498</v>
      </c>
      <c r="AD32" s="175">
        <v>5.8000000000000003E-2</v>
      </c>
      <c r="AE32" s="81">
        <v>7.8E-2</v>
      </c>
      <c r="AF32" s="81">
        <v>6.6000000000000003E-2</v>
      </c>
      <c r="AG32" s="81">
        <v>6.6837804744892163E-2</v>
      </c>
      <c r="AH32" s="120">
        <v>0.12129724805103029</v>
      </c>
      <c r="AI32" s="117"/>
      <c r="AJ32" s="117"/>
      <c r="AK32" s="117"/>
      <c r="AL32" s="117"/>
      <c r="AM32" s="117"/>
      <c r="AN32" s="117"/>
      <c r="AO32" s="117"/>
      <c r="AP32" s="118"/>
      <c r="AQ32" s="201">
        <v>601.33000000000004</v>
      </c>
      <c r="AR32" s="83">
        <v>601.51</v>
      </c>
      <c r="AS32" s="83">
        <v>380.2</v>
      </c>
      <c r="AT32" s="83">
        <v>221.75350701402806</v>
      </c>
      <c r="AU32" s="83">
        <v>0.18036072144283566</v>
      </c>
      <c r="AV32" s="90">
        <v>2.7117045772897748</v>
      </c>
      <c r="AW32" s="74">
        <v>8.1333875559147799E-4</v>
      </c>
      <c r="AX32" s="92">
        <v>2.7139119070230175</v>
      </c>
      <c r="AY32" s="39">
        <v>5110</v>
      </c>
      <c r="AZ32" s="87">
        <v>13856.81038995075</v>
      </c>
      <c r="BA32" s="113">
        <v>12971.49</v>
      </c>
      <c r="BB32" s="114">
        <v>12942.96</v>
      </c>
      <c r="BC32" s="114">
        <v>12884.65</v>
      </c>
      <c r="BD32" s="115">
        <v>12932.982800299498</v>
      </c>
      <c r="BE32" s="86">
        <v>8.8960000000000008</v>
      </c>
      <c r="BF32" s="86">
        <v>8.8339999999999996</v>
      </c>
      <c r="BG32" s="86">
        <v>8.8529999999999998</v>
      </c>
      <c r="BH32" s="108">
        <v>8.8609999999999989</v>
      </c>
      <c r="BI32" s="86">
        <v>0</v>
      </c>
      <c r="BJ32" s="86">
        <v>0</v>
      </c>
      <c r="BK32" s="86">
        <v>0</v>
      </c>
      <c r="BL32" s="178">
        <v>0</v>
      </c>
      <c r="BM32" s="184">
        <v>2.4255599999999999</v>
      </c>
      <c r="BN32" s="185">
        <v>4.1041299999999996</v>
      </c>
      <c r="BO32" s="186">
        <v>8.3052799999999998</v>
      </c>
    </row>
    <row r="33" spans="1:67" x14ac:dyDescent="0.25">
      <c r="A33" s="18" t="s">
        <v>625</v>
      </c>
      <c r="B33" s="8">
        <v>275296</v>
      </c>
      <c r="C33" s="8" t="s">
        <v>178</v>
      </c>
      <c r="D33" s="8"/>
      <c r="E33" s="190">
        <v>1</v>
      </c>
      <c r="F33" s="8">
        <v>157</v>
      </c>
      <c r="G33" s="8">
        <v>50</v>
      </c>
      <c r="H33" s="73">
        <v>45456</v>
      </c>
      <c r="I33" s="28"/>
      <c r="J33" s="8" t="s">
        <v>176</v>
      </c>
      <c r="K33" s="83">
        <v>1487.81</v>
      </c>
      <c r="L33" s="83">
        <v>1487.97</v>
      </c>
      <c r="M33" s="83">
        <v>-28.7471</v>
      </c>
      <c r="N33" s="81">
        <v>116.9357</v>
      </c>
      <c r="O33" s="8">
        <v>493751.46399999998</v>
      </c>
      <c r="P33" s="83">
        <v>6819710.0489999996</v>
      </c>
      <c r="Q33" s="141" t="s">
        <v>755</v>
      </c>
      <c r="R33" s="28">
        <v>50</v>
      </c>
      <c r="S33" s="18">
        <v>115.78700000000001</v>
      </c>
      <c r="T33" s="8">
        <v>-32.058</v>
      </c>
      <c r="U33" s="8">
        <v>58503</v>
      </c>
      <c r="V33" s="8">
        <v>-1.706</v>
      </c>
      <c r="W33" s="70">
        <v>-65.953000000000003</v>
      </c>
      <c r="X33" s="18" t="s">
        <v>181</v>
      </c>
      <c r="Y33" s="8" t="s">
        <v>182</v>
      </c>
      <c r="Z33" s="8" t="s">
        <v>252</v>
      </c>
      <c r="AA33" s="8" t="s">
        <v>251</v>
      </c>
      <c r="AB33" s="8" t="s">
        <v>196</v>
      </c>
      <c r="AC33" s="134" t="s">
        <v>499</v>
      </c>
      <c r="AD33" s="175">
        <v>0.14000000000000001</v>
      </c>
      <c r="AE33" s="81">
        <v>0.13500000000000001</v>
      </c>
      <c r="AF33" s="81">
        <v>0.16800000000000001</v>
      </c>
      <c r="AG33" s="81">
        <v>0.14697958900279234</v>
      </c>
      <c r="AH33" s="120">
        <v>0.26703251730027311</v>
      </c>
      <c r="AI33" s="117"/>
      <c r="AJ33" s="117"/>
      <c r="AK33" s="117"/>
      <c r="AL33" s="117"/>
      <c r="AM33" s="117"/>
      <c r="AN33" s="117"/>
      <c r="AO33" s="117"/>
      <c r="AP33" s="118"/>
      <c r="AQ33" s="201">
        <v>556.04</v>
      </c>
      <c r="AR33" s="83">
        <v>556.08000000000004</v>
      </c>
      <c r="AS33" s="83">
        <v>353.46</v>
      </c>
      <c r="AT33" s="83">
        <v>203.02605210420847</v>
      </c>
      <c r="AU33" s="83">
        <v>4.0080160320718747E-2</v>
      </c>
      <c r="AV33" s="90">
        <v>2.7387618201559558</v>
      </c>
      <c r="AW33" s="74">
        <v>1.9741387819601863E-4</v>
      </c>
      <c r="AX33" s="92">
        <v>2.7393025965050843</v>
      </c>
      <c r="AY33" s="39">
        <v>5600</v>
      </c>
      <c r="AZ33" s="87">
        <v>15337.066192873353</v>
      </c>
      <c r="BA33" s="113">
        <v>59933.45</v>
      </c>
      <c r="BB33" s="114">
        <v>64152.24</v>
      </c>
      <c r="BC33" s="114">
        <v>64864.15</v>
      </c>
      <c r="BD33" s="115">
        <v>62945.102468889272</v>
      </c>
      <c r="BE33" s="86">
        <v>17.693999999999999</v>
      </c>
      <c r="BF33" s="86">
        <v>18.37</v>
      </c>
      <c r="BG33" s="86">
        <v>18.675000000000001</v>
      </c>
      <c r="BH33" s="108">
        <v>18.246333333333336</v>
      </c>
      <c r="BI33" s="86">
        <v>0</v>
      </c>
      <c r="BJ33" s="86">
        <v>0</v>
      </c>
      <c r="BK33" s="86">
        <v>0</v>
      </c>
      <c r="BL33" s="178">
        <v>0</v>
      </c>
      <c r="BM33" s="184">
        <v>3.7510400000000002</v>
      </c>
      <c r="BN33" s="185">
        <v>-0.9</v>
      </c>
      <c r="BO33" s="186">
        <v>-1.5</v>
      </c>
    </row>
    <row r="34" spans="1:67" x14ac:dyDescent="0.25">
      <c r="A34" s="18" t="s">
        <v>626</v>
      </c>
      <c r="B34" s="8">
        <v>275297</v>
      </c>
      <c r="C34" s="8" t="s">
        <v>178</v>
      </c>
      <c r="D34" s="8"/>
      <c r="E34" s="190">
        <v>1</v>
      </c>
      <c r="F34" s="8">
        <v>167</v>
      </c>
      <c r="G34" s="8">
        <v>50</v>
      </c>
      <c r="H34" s="73">
        <v>45456</v>
      </c>
      <c r="I34" s="28"/>
      <c r="J34" s="8" t="s">
        <v>176</v>
      </c>
      <c r="K34" s="83">
        <v>1491.85</v>
      </c>
      <c r="L34" s="83">
        <v>1492.02</v>
      </c>
      <c r="M34" s="83">
        <v>-28.7471</v>
      </c>
      <c r="N34" s="81">
        <v>116.9357</v>
      </c>
      <c r="O34" s="8">
        <v>493751.46399999998</v>
      </c>
      <c r="P34" s="83">
        <v>6819710.0489999996</v>
      </c>
      <c r="Q34" s="141" t="s">
        <v>756</v>
      </c>
      <c r="R34" s="28">
        <v>50</v>
      </c>
      <c r="S34" s="18">
        <v>115.78700000000001</v>
      </c>
      <c r="T34" s="8">
        <v>-32.058</v>
      </c>
      <c r="U34" s="8">
        <v>58503</v>
      </c>
      <c r="V34" s="8">
        <v>-1.706</v>
      </c>
      <c r="W34" s="70">
        <v>-65.953000000000003</v>
      </c>
      <c r="X34" s="18" t="s">
        <v>181</v>
      </c>
      <c r="Y34" s="8" t="s">
        <v>182</v>
      </c>
      <c r="Z34" s="8" t="s">
        <v>253</v>
      </c>
      <c r="AA34" s="8" t="s">
        <v>251</v>
      </c>
      <c r="AB34" s="8" t="s">
        <v>196</v>
      </c>
      <c r="AC34" s="134" t="s">
        <v>500</v>
      </c>
      <c r="AD34" s="175">
        <v>8.2000000000000003E-2</v>
      </c>
      <c r="AE34" s="81">
        <v>8.5999999999999993E-2</v>
      </c>
      <c r="AF34" s="81">
        <v>0.124</v>
      </c>
      <c r="AG34" s="81">
        <v>9.5626441802630399E-2</v>
      </c>
      <c r="AH34" s="120">
        <v>0.17354286658341364</v>
      </c>
      <c r="AI34" s="117"/>
      <c r="AJ34" s="117"/>
      <c r="AK34" s="117"/>
      <c r="AL34" s="117"/>
      <c r="AM34" s="117"/>
      <c r="AN34" s="117"/>
      <c r="AO34" s="117"/>
      <c r="AP34" s="118"/>
      <c r="AQ34" s="201">
        <v>607.07000000000005</v>
      </c>
      <c r="AR34" s="83">
        <v>607.1</v>
      </c>
      <c r="AS34" s="83">
        <v>385.49</v>
      </c>
      <c r="AT34" s="83">
        <v>222.05410821643287</v>
      </c>
      <c r="AU34" s="83">
        <v>3.0060120240453621E-2</v>
      </c>
      <c r="AV34" s="90">
        <v>2.7338832182663237</v>
      </c>
      <c r="AW34" s="74">
        <v>1.3537295248397055E-4</v>
      </c>
      <c r="AX34" s="92">
        <v>2.7342533622168066</v>
      </c>
      <c r="AY34" s="39">
        <v>5540</v>
      </c>
      <c r="AZ34" s="87">
        <v>15145.713029195433</v>
      </c>
      <c r="BA34" s="113">
        <v>52888.01</v>
      </c>
      <c r="BB34" s="114">
        <v>54384.55</v>
      </c>
      <c r="BC34" s="114">
        <v>56786.87</v>
      </c>
      <c r="BD34" s="115">
        <v>54663.01295708165</v>
      </c>
      <c r="BE34" s="86">
        <v>17.288</v>
      </c>
      <c r="BF34" s="86">
        <v>17.774999999999999</v>
      </c>
      <c r="BG34" s="86">
        <v>18.128</v>
      </c>
      <c r="BH34" s="108">
        <v>17.730333333333334</v>
      </c>
      <c r="BI34" s="86">
        <v>0</v>
      </c>
      <c r="BJ34" s="86">
        <v>0</v>
      </c>
      <c r="BK34" s="86">
        <v>0</v>
      </c>
      <c r="BL34" s="178">
        <v>0</v>
      </c>
      <c r="BM34" s="184">
        <v>7.66439</v>
      </c>
      <c r="BN34" s="185">
        <v>-0.9</v>
      </c>
      <c r="BO34" s="186">
        <v>22.858910000000002</v>
      </c>
    </row>
    <row r="35" spans="1:67" x14ac:dyDescent="0.25">
      <c r="A35" s="18" t="s">
        <v>627</v>
      </c>
      <c r="B35" s="8">
        <v>275298</v>
      </c>
      <c r="C35" s="8" t="s">
        <v>178</v>
      </c>
      <c r="D35" s="8"/>
      <c r="E35" s="190">
        <v>1</v>
      </c>
      <c r="F35" s="8">
        <v>196</v>
      </c>
      <c r="G35" s="8">
        <v>50</v>
      </c>
      <c r="H35" s="73">
        <v>45456</v>
      </c>
      <c r="I35" s="28"/>
      <c r="J35" s="8" t="s">
        <v>176</v>
      </c>
      <c r="K35" s="83">
        <v>1495.55</v>
      </c>
      <c r="L35" s="83">
        <v>1495.75</v>
      </c>
      <c r="M35" s="83">
        <v>-28.7471</v>
      </c>
      <c r="N35" s="81">
        <v>116.9357</v>
      </c>
      <c r="O35" s="8">
        <v>493751.46399999998</v>
      </c>
      <c r="P35" s="83">
        <v>6819710.0489999996</v>
      </c>
      <c r="Q35" s="141" t="s">
        <v>757</v>
      </c>
      <c r="R35" s="28">
        <v>50</v>
      </c>
      <c r="S35" s="18">
        <v>115.78700000000001</v>
      </c>
      <c r="T35" s="8">
        <v>-32.058</v>
      </c>
      <c r="U35" s="8">
        <v>58503</v>
      </c>
      <c r="V35" s="8">
        <v>-1.706</v>
      </c>
      <c r="W35" s="70">
        <v>-65.953000000000003</v>
      </c>
      <c r="X35" s="18" t="s">
        <v>181</v>
      </c>
      <c r="Y35" s="8" t="s">
        <v>182</v>
      </c>
      <c r="Z35" s="8" t="s">
        <v>254</v>
      </c>
      <c r="AA35" s="8" t="s">
        <v>251</v>
      </c>
      <c r="AB35" s="8" t="s">
        <v>255</v>
      </c>
      <c r="AC35" s="134" t="s">
        <v>501</v>
      </c>
      <c r="AD35" s="175">
        <v>0.14000000000000001</v>
      </c>
      <c r="AE35" s="81">
        <v>0.152</v>
      </c>
      <c r="AF35" s="81">
        <v>0.153</v>
      </c>
      <c r="AG35" s="81">
        <v>0.14821347328975631</v>
      </c>
      <c r="AH35" s="120">
        <v>0.26811817318116921</v>
      </c>
      <c r="AI35" s="117"/>
      <c r="AJ35" s="117"/>
      <c r="AK35" s="117"/>
      <c r="AL35" s="117"/>
      <c r="AM35" s="117"/>
      <c r="AN35" s="117"/>
      <c r="AO35" s="117"/>
      <c r="AP35" s="118"/>
      <c r="AQ35" s="201">
        <v>771.62</v>
      </c>
      <c r="AR35" s="83">
        <v>771.87</v>
      </c>
      <c r="AS35" s="83">
        <v>490.44</v>
      </c>
      <c r="AT35" s="83">
        <v>281.99398797595194</v>
      </c>
      <c r="AU35" s="83">
        <v>0.25050100200400799</v>
      </c>
      <c r="AV35" s="90">
        <v>2.7362994705610628</v>
      </c>
      <c r="AW35" s="74">
        <v>8.8832036385602079E-4</v>
      </c>
      <c r="AX35" s="92">
        <v>2.7387323422718546</v>
      </c>
      <c r="AY35" s="39">
        <v>5520</v>
      </c>
      <c r="AZ35" s="87">
        <v>15104.373077497066</v>
      </c>
      <c r="BA35" s="113">
        <v>232121.02</v>
      </c>
      <c r="BB35" s="114">
        <v>233046.06</v>
      </c>
      <c r="BC35" s="114">
        <v>235991.12</v>
      </c>
      <c r="BD35" s="115">
        <v>233713.58947275518</v>
      </c>
      <c r="BE35" s="86">
        <v>22.942</v>
      </c>
      <c r="BF35" s="86">
        <v>23.079000000000001</v>
      </c>
      <c r="BG35" s="86">
        <v>23.363</v>
      </c>
      <c r="BH35" s="108">
        <v>23.128</v>
      </c>
      <c r="BI35" s="86">
        <v>0</v>
      </c>
      <c r="BJ35" s="86">
        <v>0</v>
      </c>
      <c r="BK35" s="86">
        <v>0</v>
      </c>
      <c r="BL35" s="178">
        <v>0</v>
      </c>
      <c r="BM35" s="184">
        <v>1.2795399999999999</v>
      </c>
      <c r="BN35" s="185">
        <v>2.9871400000000001</v>
      </c>
      <c r="BO35" s="186">
        <v>-1.5</v>
      </c>
    </row>
    <row r="36" spans="1:67" x14ac:dyDescent="0.25">
      <c r="A36" s="18" t="s">
        <v>628</v>
      </c>
      <c r="B36" s="8">
        <v>275299</v>
      </c>
      <c r="C36" s="8" t="s">
        <v>178</v>
      </c>
      <c r="D36" s="8"/>
      <c r="E36" s="190">
        <v>1</v>
      </c>
      <c r="F36" s="8">
        <v>194</v>
      </c>
      <c r="G36" s="8">
        <v>50</v>
      </c>
      <c r="H36" s="73">
        <v>45456</v>
      </c>
      <c r="I36" s="28"/>
      <c r="J36" s="8" t="s">
        <v>176</v>
      </c>
      <c r="K36" s="83">
        <v>1496.51</v>
      </c>
      <c r="L36" s="83">
        <v>1496.71</v>
      </c>
      <c r="M36" s="83">
        <v>-28.7471</v>
      </c>
      <c r="N36" s="81">
        <v>116.9357</v>
      </c>
      <c r="O36" s="8">
        <v>493751.46399999998</v>
      </c>
      <c r="P36" s="83">
        <v>6819710.0489999996</v>
      </c>
      <c r="Q36" s="141" t="s">
        <v>758</v>
      </c>
      <c r="R36" s="28">
        <v>50</v>
      </c>
      <c r="S36" s="18">
        <v>115.78700000000001</v>
      </c>
      <c r="T36" s="8">
        <v>-32.058</v>
      </c>
      <c r="U36" s="8">
        <v>58503</v>
      </c>
      <c r="V36" s="8">
        <v>-1.706</v>
      </c>
      <c r="W36" s="70">
        <v>-65.953000000000003</v>
      </c>
      <c r="X36" s="18" t="s">
        <v>185</v>
      </c>
      <c r="Y36" s="8" t="s">
        <v>186</v>
      </c>
      <c r="Z36" s="8" t="s">
        <v>256</v>
      </c>
      <c r="AA36" s="8" t="s">
        <v>257</v>
      </c>
      <c r="AB36" s="8" t="s">
        <v>196</v>
      </c>
      <c r="AC36" s="134" t="s">
        <v>502</v>
      </c>
      <c r="AD36" s="175">
        <v>1E-3</v>
      </c>
      <c r="AE36" s="81">
        <v>3.5000000000000003E-2</v>
      </c>
      <c r="AF36" s="81">
        <v>2.5000000000000001E-2</v>
      </c>
      <c r="AG36" s="81">
        <v>9.5646559138619462E-3</v>
      </c>
      <c r="AH36" s="120">
        <v>1.7306288410541805E-2</v>
      </c>
      <c r="AI36" s="117"/>
      <c r="AJ36" s="117"/>
      <c r="AK36" s="117"/>
      <c r="AL36" s="117"/>
      <c r="AM36" s="117"/>
      <c r="AN36" s="117"/>
      <c r="AO36" s="117"/>
      <c r="AP36" s="118"/>
      <c r="AQ36" s="201">
        <v>745.71</v>
      </c>
      <c r="AR36" s="83">
        <v>746.26</v>
      </c>
      <c r="AS36" s="83">
        <v>468.58</v>
      </c>
      <c r="AT36" s="83">
        <v>278.23647294589182</v>
      </c>
      <c r="AU36" s="83">
        <v>0.55110220440877211</v>
      </c>
      <c r="AV36" s="90">
        <v>2.6801302938634399</v>
      </c>
      <c r="AW36" s="74">
        <v>1.9806972054161429E-3</v>
      </c>
      <c r="AX36" s="92">
        <v>2.6854493558979535</v>
      </c>
      <c r="AY36" s="39">
        <v>3980</v>
      </c>
      <c r="AZ36" s="87">
        <v>10666.918569576492</v>
      </c>
      <c r="BA36" s="113">
        <v>5279.77</v>
      </c>
      <c r="BB36" s="114">
        <v>5656.35</v>
      </c>
      <c r="BC36" s="114">
        <v>5946.03</v>
      </c>
      <c r="BD36" s="115">
        <v>5620.7308766036685</v>
      </c>
      <c r="BE36" s="86">
        <v>2.2250000000000001</v>
      </c>
      <c r="BF36" s="86">
        <v>2.661</v>
      </c>
      <c r="BG36" s="86">
        <v>3.0870000000000002</v>
      </c>
      <c r="BH36" s="108">
        <v>2.6576666666666671</v>
      </c>
      <c r="BI36" s="86">
        <v>0</v>
      </c>
      <c r="BJ36" s="86">
        <v>0</v>
      </c>
      <c r="BK36" s="86">
        <v>0</v>
      </c>
      <c r="BL36" s="178">
        <v>0</v>
      </c>
      <c r="BM36" s="184">
        <v>-0.3</v>
      </c>
      <c r="BN36" s="185">
        <v>-0.9</v>
      </c>
      <c r="BO36" s="186">
        <v>24.28951</v>
      </c>
    </row>
    <row r="37" spans="1:67" x14ac:dyDescent="0.25">
      <c r="A37" s="18" t="s">
        <v>629</v>
      </c>
      <c r="B37" s="8">
        <v>275300</v>
      </c>
      <c r="C37" s="8" t="s">
        <v>178</v>
      </c>
      <c r="D37" s="8"/>
      <c r="E37" s="190">
        <v>0.5</v>
      </c>
      <c r="F37" s="8">
        <v>191</v>
      </c>
      <c r="G37" s="8">
        <v>50</v>
      </c>
      <c r="H37" s="73">
        <v>45456</v>
      </c>
      <c r="I37" s="28"/>
      <c r="J37" s="8" t="s">
        <v>176</v>
      </c>
      <c r="K37" s="83">
        <v>1499.02</v>
      </c>
      <c r="L37" s="83">
        <v>1499.22</v>
      </c>
      <c r="M37" s="83">
        <v>-28.7471</v>
      </c>
      <c r="N37" s="81">
        <v>116.9357</v>
      </c>
      <c r="O37" s="8">
        <v>493751.46399999998</v>
      </c>
      <c r="P37" s="83">
        <v>6819710.0489999996</v>
      </c>
      <c r="Q37" s="141" t="s">
        <v>759</v>
      </c>
      <c r="R37" s="28">
        <v>50</v>
      </c>
      <c r="S37" s="18">
        <v>115.78700000000001</v>
      </c>
      <c r="T37" s="8">
        <v>-32.058</v>
      </c>
      <c r="U37" s="8">
        <v>58503</v>
      </c>
      <c r="V37" s="8">
        <v>-1.706</v>
      </c>
      <c r="W37" s="70">
        <v>-65.953000000000003</v>
      </c>
      <c r="X37" s="18" t="s">
        <v>181</v>
      </c>
      <c r="Y37" s="8" t="s">
        <v>184</v>
      </c>
      <c r="Z37" s="8" t="s">
        <v>204</v>
      </c>
      <c r="AA37" s="8" t="s">
        <v>258</v>
      </c>
      <c r="AB37" s="8" t="s">
        <v>196</v>
      </c>
      <c r="AC37" s="134" t="s">
        <v>503</v>
      </c>
      <c r="AD37" s="175">
        <v>0.109</v>
      </c>
      <c r="AE37" s="81">
        <v>0.122</v>
      </c>
      <c r="AF37" s="81">
        <v>0.13200000000000001</v>
      </c>
      <c r="AG37" s="81">
        <v>0.12062947006621133</v>
      </c>
      <c r="AH37" s="120">
        <v>0.21833934081984252</v>
      </c>
      <c r="AI37" s="117"/>
      <c r="AJ37" s="117"/>
      <c r="AK37" s="117"/>
      <c r="AL37" s="117"/>
      <c r="AM37" s="117"/>
      <c r="AN37" s="117"/>
      <c r="AO37" s="117"/>
      <c r="AP37" s="118"/>
      <c r="AQ37" s="201">
        <v>338.89</v>
      </c>
      <c r="AR37" s="83">
        <v>339.08</v>
      </c>
      <c r="AS37" s="83">
        <v>215.28</v>
      </c>
      <c r="AT37" s="83">
        <v>124.04809619238475</v>
      </c>
      <c r="AU37" s="83">
        <v>0.19038076152304381</v>
      </c>
      <c r="AV37" s="90">
        <v>2.73192423263328</v>
      </c>
      <c r="AW37" s="74">
        <v>1.5347334410339077E-3</v>
      </c>
      <c r="AX37" s="92">
        <v>2.7361234527950815</v>
      </c>
      <c r="AY37" s="39">
        <v>5460</v>
      </c>
      <c r="AZ37" s="87">
        <v>14916.306310177708</v>
      </c>
      <c r="BA37" s="113">
        <v>87364.56</v>
      </c>
      <c r="BB37" s="114">
        <v>80405.84</v>
      </c>
      <c r="BC37" s="114">
        <v>79524.7</v>
      </c>
      <c r="BD37" s="115">
        <v>82358.477384951751</v>
      </c>
      <c r="BE37" s="86">
        <v>17.939</v>
      </c>
      <c r="BF37" s="86">
        <v>17.832999999999998</v>
      </c>
      <c r="BG37" s="86">
        <v>17.835000000000001</v>
      </c>
      <c r="BH37" s="108">
        <v>17.869</v>
      </c>
      <c r="BI37" s="86">
        <v>0</v>
      </c>
      <c r="BJ37" s="86">
        <v>0</v>
      </c>
      <c r="BK37" s="86">
        <v>0</v>
      </c>
      <c r="BL37" s="178">
        <v>0</v>
      </c>
      <c r="BM37" s="184">
        <v>6.9168200000000004</v>
      </c>
      <c r="BN37" s="185">
        <v>-0.9</v>
      </c>
      <c r="BO37" s="186">
        <v>13.405340000000001</v>
      </c>
    </row>
    <row r="38" spans="1:67" x14ac:dyDescent="0.25">
      <c r="A38" s="18" t="s">
        <v>630</v>
      </c>
      <c r="B38" s="8">
        <v>275301</v>
      </c>
      <c r="C38" s="8" t="s">
        <v>178</v>
      </c>
      <c r="D38" s="8"/>
      <c r="E38" s="190">
        <v>1</v>
      </c>
      <c r="F38" s="8">
        <v>196</v>
      </c>
      <c r="G38" s="8">
        <v>50</v>
      </c>
      <c r="H38" s="73">
        <v>45456</v>
      </c>
      <c r="I38" s="28"/>
      <c r="J38" s="8" t="s">
        <v>176</v>
      </c>
      <c r="K38" s="83">
        <v>1503.02</v>
      </c>
      <c r="L38" s="83">
        <v>1503.22</v>
      </c>
      <c r="M38" s="83">
        <v>-28.7471</v>
      </c>
      <c r="N38" s="81">
        <v>116.9357</v>
      </c>
      <c r="O38" s="8">
        <v>493751.46399999998</v>
      </c>
      <c r="P38" s="83">
        <v>6819710.0489999996</v>
      </c>
      <c r="Q38" s="141" t="s">
        <v>760</v>
      </c>
      <c r="R38" s="28">
        <v>50</v>
      </c>
      <c r="S38" s="18">
        <v>115.78700000000001</v>
      </c>
      <c r="T38" s="8">
        <v>-32.058</v>
      </c>
      <c r="U38" s="8">
        <v>58503</v>
      </c>
      <c r="V38" s="8">
        <v>-1.706</v>
      </c>
      <c r="W38" s="70">
        <v>-65.953000000000003</v>
      </c>
      <c r="X38" s="18" t="s">
        <v>181</v>
      </c>
      <c r="Y38" s="8" t="s">
        <v>187</v>
      </c>
      <c r="Z38" s="8" t="s">
        <v>259</v>
      </c>
      <c r="AA38" s="8" t="s">
        <v>260</v>
      </c>
      <c r="AB38" s="8" t="s">
        <v>261</v>
      </c>
      <c r="AC38" s="134" t="s">
        <v>504</v>
      </c>
      <c r="AD38" s="175">
        <v>0.14799999999999999</v>
      </c>
      <c r="AE38" s="81">
        <v>0.224</v>
      </c>
      <c r="AF38" s="81">
        <v>0.35699999999999998</v>
      </c>
      <c r="AG38" s="81">
        <v>0.22789037512356219</v>
      </c>
      <c r="AH38" s="120">
        <v>0.41225368859852407</v>
      </c>
      <c r="AI38" s="117"/>
      <c r="AJ38" s="117"/>
      <c r="AK38" s="117"/>
      <c r="AL38" s="117"/>
      <c r="AM38" s="117"/>
      <c r="AN38" s="117"/>
      <c r="AO38" s="117"/>
      <c r="AP38" s="118"/>
      <c r="AQ38" s="201">
        <v>798.52</v>
      </c>
      <c r="AR38" s="83">
        <v>798.8</v>
      </c>
      <c r="AS38" s="83">
        <v>517.59</v>
      </c>
      <c r="AT38" s="83">
        <v>281.7735470941883</v>
      </c>
      <c r="AU38" s="83">
        <v>0.28056112224446161</v>
      </c>
      <c r="AV38" s="90">
        <v>2.8339069023149968</v>
      </c>
      <c r="AW38" s="74">
        <v>9.9569716581904191E-4</v>
      </c>
      <c r="AX38" s="92">
        <v>2.8367314277578051</v>
      </c>
      <c r="AY38" s="39">
        <v>5740</v>
      </c>
      <c r="AZ38" s="87">
        <v>16266.625619288081</v>
      </c>
      <c r="BA38" s="113">
        <v>327096.63</v>
      </c>
      <c r="BB38" s="114">
        <v>330029.68</v>
      </c>
      <c r="BC38" s="114">
        <v>334743.86</v>
      </c>
      <c r="BD38" s="115">
        <v>330608.40923066007</v>
      </c>
      <c r="BE38" s="86">
        <v>9.8930000000000007</v>
      </c>
      <c r="BF38" s="86">
        <v>9.9939999999999998</v>
      </c>
      <c r="BG38" s="86">
        <v>10.061999999999999</v>
      </c>
      <c r="BH38" s="108">
        <v>9.9829999999999988</v>
      </c>
      <c r="BI38" s="86">
        <v>0</v>
      </c>
      <c r="BJ38" s="86">
        <v>0</v>
      </c>
      <c r="BK38" s="86">
        <v>0</v>
      </c>
      <c r="BL38" s="178">
        <v>0</v>
      </c>
      <c r="BM38" s="184">
        <v>2.30681</v>
      </c>
      <c r="BN38" s="185">
        <v>-0.9</v>
      </c>
      <c r="BO38" s="186">
        <v>6.3113599999999996</v>
      </c>
    </row>
    <row r="39" spans="1:67" x14ac:dyDescent="0.25">
      <c r="A39" s="18" t="s">
        <v>631</v>
      </c>
      <c r="B39" s="8">
        <v>275302</v>
      </c>
      <c r="C39" s="8" t="s">
        <v>178</v>
      </c>
      <c r="D39" s="8"/>
      <c r="E39" s="190">
        <v>1</v>
      </c>
      <c r="F39" s="8">
        <v>161</v>
      </c>
      <c r="G39" s="8">
        <v>50</v>
      </c>
      <c r="H39" s="73">
        <v>45456</v>
      </c>
      <c r="I39" s="28"/>
      <c r="J39" s="8" t="s">
        <v>176</v>
      </c>
      <c r="K39" s="83">
        <v>1505.9</v>
      </c>
      <c r="L39" s="83">
        <v>1506.1</v>
      </c>
      <c r="M39" s="83">
        <v>-28.7471</v>
      </c>
      <c r="N39" s="81">
        <v>116.9357</v>
      </c>
      <c r="O39" s="8">
        <v>493751.46399999998</v>
      </c>
      <c r="P39" s="83">
        <v>6819710.0489999996</v>
      </c>
      <c r="Q39" s="141" t="s">
        <v>761</v>
      </c>
      <c r="R39" s="28">
        <v>50</v>
      </c>
      <c r="S39" s="18">
        <v>115.78700000000001</v>
      </c>
      <c r="T39" s="8">
        <v>-32.058</v>
      </c>
      <c r="U39" s="8">
        <v>58503</v>
      </c>
      <c r="V39" s="8">
        <v>-1.706</v>
      </c>
      <c r="W39" s="70">
        <v>-65.953000000000003</v>
      </c>
      <c r="X39" s="18" t="s">
        <v>181</v>
      </c>
      <c r="Y39" s="8" t="s">
        <v>187</v>
      </c>
      <c r="Z39" s="8" t="s">
        <v>262</v>
      </c>
      <c r="AA39" s="8" t="s">
        <v>263</v>
      </c>
      <c r="AB39" s="8" t="s">
        <v>264</v>
      </c>
      <c r="AC39" s="134" t="s">
        <v>505</v>
      </c>
      <c r="AD39" s="175">
        <v>0.24</v>
      </c>
      <c r="AE39" s="81">
        <v>0.27300000000000002</v>
      </c>
      <c r="AF39" s="81">
        <v>0.24299999999999999</v>
      </c>
      <c r="AG39" s="81">
        <v>0.2515706976354633</v>
      </c>
      <c r="AH39" s="120">
        <v>0.45685238690600138</v>
      </c>
      <c r="AI39" s="117"/>
      <c r="AJ39" s="117"/>
      <c r="AK39" s="117"/>
      <c r="AL39" s="117"/>
      <c r="AM39" s="117"/>
      <c r="AN39" s="117"/>
      <c r="AO39" s="117"/>
      <c r="AP39" s="118"/>
      <c r="AQ39" s="201">
        <v>617.13</v>
      </c>
      <c r="AR39" s="83">
        <v>617.55999999999995</v>
      </c>
      <c r="AS39" s="83">
        <v>405.34</v>
      </c>
      <c r="AT39" s="83">
        <v>212.6452905811623</v>
      </c>
      <c r="AU39" s="83">
        <v>0.43086172344684365</v>
      </c>
      <c r="AV39" s="90">
        <v>2.902156912637829</v>
      </c>
      <c r="AW39" s="74">
        <v>2.0261992272168033E-3</v>
      </c>
      <c r="AX39" s="92">
        <v>2.9080491996789268</v>
      </c>
      <c r="AY39" s="39">
        <v>5530</v>
      </c>
      <c r="AZ39" s="87">
        <v>16048.927726887194</v>
      </c>
      <c r="BA39" s="113">
        <v>105420.86</v>
      </c>
      <c r="BB39" s="114">
        <v>108088.71</v>
      </c>
      <c r="BC39" s="114">
        <v>108353.5</v>
      </c>
      <c r="BD39" s="115">
        <v>107279.46794113505</v>
      </c>
      <c r="BE39" s="86">
        <v>11.378</v>
      </c>
      <c r="BF39" s="86">
        <v>11.323</v>
      </c>
      <c r="BG39" s="86">
        <v>11.343</v>
      </c>
      <c r="BH39" s="108">
        <v>11.347999999999999</v>
      </c>
      <c r="BI39" s="86">
        <v>0</v>
      </c>
      <c r="BJ39" s="86">
        <v>0</v>
      </c>
      <c r="BK39" s="86">
        <v>0</v>
      </c>
      <c r="BL39" s="178">
        <v>0</v>
      </c>
      <c r="BM39" s="184">
        <v>2.6896300000000002</v>
      </c>
      <c r="BN39" s="185">
        <v>4.1812300000000002</v>
      </c>
      <c r="BO39" s="186">
        <v>-1.5</v>
      </c>
    </row>
    <row r="40" spans="1:67" x14ac:dyDescent="0.25">
      <c r="A40" s="18" t="s">
        <v>632</v>
      </c>
      <c r="B40" s="8">
        <v>275303</v>
      </c>
      <c r="C40" s="8" t="s">
        <v>178</v>
      </c>
      <c r="D40" s="8"/>
      <c r="E40" s="190">
        <v>1</v>
      </c>
      <c r="F40" s="8">
        <v>197</v>
      </c>
      <c r="G40" s="8">
        <v>50</v>
      </c>
      <c r="H40" s="73">
        <v>45456</v>
      </c>
      <c r="I40" s="28"/>
      <c r="J40" s="8" t="s">
        <v>176</v>
      </c>
      <c r="K40" s="83">
        <v>1510.56</v>
      </c>
      <c r="L40" s="83">
        <v>1510.76</v>
      </c>
      <c r="M40" s="83">
        <v>-28.7471</v>
      </c>
      <c r="N40" s="81">
        <v>116.9357</v>
      </c>
      <c r="O40" s="8">
        <v>493751.46399999998</v>
      </c>
      <c r="P40" s="83">
        <v>6819710.0489999996</v>
      </c>
      <c r="Q40" s="141" t="s">
        <v>762</v>
      </c>
      <c r="R40" s="28">
        <v>50</v>
      </c>
      <c r="S40" s="18">
        <v>115.78700000000001</v>
      </c>
      <c r="T40" s="8">
        <v>-32.058</v>
      </c>
      <c r="U40" s="8">
        <v>58503</v>
      </c>
      <c r="V40" s="8">
        <v>-1.706</v>
      </c>
      <c r="W40" s="70">
        <v>-65.953000000000003</v>
      </c>
      <c r="X40" s="18" t="s">
        <v>179</v>
      </c>
      <c r="Y40" s="8" t="s">
        <v>180</v>
      </c>
      <c r="Z40" s="8" t="s">
        <v>192</v>
      </c>
      <c r="AA40" s="8" t="s">
        <v>192</v>
      </c>
      <c r="AB40" s="8" t="s">
        <v>265</v>
      </c>
      <c r="AC40" s="134" t="s">
        <v>506</v>
      </c>
      <c r="AD40" s="175">
        <v>0.20799999999999999</v>
      </c>
      <c r="AE40" s="81">
        <v>0.224</v>
      </c>
      <c r="AF40" s="81">
        <v>0.113</v>
      </c>
      <c r="AG40" s="81">
        <v>0.17396555446217513</v>
      </c>
      <c r="AH40" s="120">
        <v>0.31466889491118238</v>
      </c>
      <c r="AI40" s="117"/>
      <c r="AJ40" s="117"/>
      <c r="AK40" s="117"/>
      <c r="AL40" s="117"/>
      <c r="AM40" s="117"/>
      <c r="AN40" s="117"/>
      <c r="AO40" s="117"/>
      <c r="AP40" s="118"/>
      <c r="AQ40" s="201">
        <v>805.21</v>
      </c>
      <c r="AR40" s="83">
        <v>805.48</v>
      </c>
      <c r="AS40" s="83">
        <v>521.30999999999995</v>
      </c>
      <c r="AT40" s="83">
        <v>284.73947895791588</v>
      </c>
      <c r="AU40" s="83">
        <v>0.27054108216431044</v>
      </c>
      <c r="AV40" s="90">
        <v>2.827883238906288</v>
      </c>
      <c r="AW40" s="74">
        <v>9.5013548228166866E-4</v>
      </c>
      <c r="AX40" s="92">
        <v>2.8305726664318414</v>
      </c>
      <c r="AY40" s="39">
        <v>5430</v>
      </c>
      <c r="AZ40" s="87">
        <v>15355.405987261143</v>
      </c>
      <c r="BA40" s="113">
        <v>39903.65</v>
      </c>
      <c r="BB40" s="114">
        <v>40363.19</v>
      </c>
      <c r="BC40" s="114">
        <v>40010.769999999997</v>
      </c>
      <c r="BD40" s="115">
        <v>40092.056901380995</v>
      </c>
      <c r="BE40" s="86">
        <v>1.6</v>
      </c>
      <c r="BF40" s="86">
        <v>1.591</v>
      </c>
      <c r="BG40" s="86">
        <v>1.585</v>
      </c>
      <c r="BH40" s="108">
        <v>1.5919999999999999</v>
      </c>
      <c r="BI40" s="86">
        <v>0</v>
      </c>
      <c r="BJ40" s="86">
        <v>0</v>
      </c>
      <c r="BK40" s="86">
        <v>0</v>
      </c>
      <c r="BL40" s="178">
        <v>0</v>
      </c>
      <c r="BM40" s="184">
        <v>4.7159599999999999</v>
      </c>
      <c r="BN40" s="185">
        <v>-0.9</v>
      </c>
      <c r="BO40" s="186">
        <v>9.1055799999999998</v>
      </c>
    </row>
    <row r="41" spans="1:67" x14ac:dyDescent="0.25">
      <c r="A41" s="18" t="s">
        <v>633</v>
      </c>
      <c r="B41" s="8">
        <v>275304</v>
      </c>
      <c r="C41" s="8" t="s">
        <v>178</v>
      </c>
      <c r="D41" s="8"/>
      <c r="E41" s="190">
        <v>1</v>
      </c>
      <c r="F41" s="8">
        <v>178</v>
      </c>
      <c r="G41" s="8">
        <v>50</v>
      </c>
      <c r="H41" s="73">
        <v>45456</v>
      </c>
      <c r="I41" s="28"/>
      <c r="J41" s="8" t="s">
        <v>176</v>
      </c>
      <c r="K41" s="83">
        <v>1517.43</v>
      </c>
      <c r="L41" s="83">
        <v>1517.61</v>
      </c>
      <c r="M41" s="83">
        <v>-28.7471</v>
      </c>
      <c r="N41" s="81">
        <v>116.9357</v>
      </c>
      <c r="O41" s="8">
        <v>493751.46399999998</v>
      </c>
      <c r="P41" s="83">
        <v>6819710.0489999996</v>
      </c>
      <c r="Q41" s="141" t="s">
        <v>763</v>
      </c>
      <c r="R41" s="28">
        <v>50</v>
      </c>
      <c r="S41" s="18">
        <v>115.78700000000001</v>
      </c>
      <c r="T41" s="8">
        <v>-32.058</v>
      </c>
      <c r="U41" s="8">
        <v>58503</v>
      </c>
      <c r="V41" s="8">
        <v>-1.706</v>
      </c>
      <c r="W41" s="70">
        <v>-65.953000000000003</v>
      </c>
      <c r="X41" s="18" t="s">
        <v>181</v>
      </c>
      <c r="Y41" s="8" t="s">
        <v>184</v>
      </c>
      <c r="Z41" s="8" t="s">
        <v>266</v>
      </c>
      <c r="AA41" s="8" t="s">
        <v>267</v>
      </c>
      <c r="AB41" s="8" t="s">
        <v>268</v>
      </c>
      <c r="AC41" s="134" t="s">
        <v>507</v>
      </c>
      <c r="AD41" s="175">
        <v>3.6999999999999998E-2</v>
      </c>
      <c r="AE41" s="81">
        <v>9.2999999999999999E-2</v>
      </c>
      <c r="AF41" s="81">
        <v>0.16500000000000001</v>
      </c>
      <c r="AG41" s="81">
        <v>8.2804932143364499E-2</v>
      </c>
      <c r="AH41" s="120">
        <v>0.15009222000306249</v>
      </c>
      <c r="AI41" s="117"/>
      <c r="AJ41" s="117"/>
      <c r="AK41" s="117"/>
      <c r="AL41" s="117"/>
      <c r="AM41" s="117"/>
      <c r="AN41" s="117"/>
      <c r="AO41" s="117"/>
      <c r="AP41" s="118"/>
      <c r="AQ41" s="201">
        <v>693.16</v>
      </c>
      <c r="AR41" s="83">
        <v>693.35</v>
      </c>
      <c r="AS41" s="83">
        <v>447.66</v>
      </c>
      <c r="AT41" s="83">
        <v>246.18236472945893</v>
      </c>
      <c r="AU41" s="83">
        <v>0.19038076152310077</v>
      </c>
      <c r="AV41" s="90">
        <v>2.8156362896332774</v>
      </c>
      <c r="AW41" s="74">
        <v>7.7333224795496174E-4</v>
      </c>
      <c r="AX41" s="92">
        <v>2.8178153971486766</v>
      </c>
      <c r="AY41" s="39">
        <v>6100</v>
      </c>
      <c r="AZ41" s="87">
        <v>17175.381366762991</v>
      </c>
      <c r="BA41" s="113">
        <v>263114.01</v>
      </c>
      <c r="BB41" s="114">
        <v>274279.92</v>
      </c>
      <c r="BC41" s="114">
        <v>282130.71999999997</v>
      </c>
      <c r="BD41" s="115">
        <v>273062.9566141275</v>
      </c>
      <c r="BE41" s="86">
        <v>18.981000000000002</v>
      </c>
      <c r="BF41" s="86">
        <v>19.448</v>
      </c>
      <c r="BG41" s="86">
        <v>19.829999999999998</v>
      </c>
      <c r="BH41" s="108">
        <v>19.419666666666668</v>
      </c>
      <c r="BI41" s="86">
        <v>0</v>
      </c>
      <c r="BJ41" s="86">
        <v>0</v>
      </c>
      <c r="BK41" s="86">
        <v>0</v>
      </c>
      <c r="BL41" s="178">
        <v>0</v>
      </c>
      <c r="BM41" s="184">
        <v>5.7889499999999998</v>
      </c>
      <c r="BN41" s="185">
        <v>-0.9</v>
      </c>
      <c r="BO41" s="186">
        <v>11.957140000000001</v>
      </c>
    </row>
    <row r="42" spans="1:67" x14ac:dyDescent="0.25">
      <c r="A42" s="18" t="s">
        <v>634</v>
      </c>
      <c r="B42" s="8">
        <v>275305</v>
      </c>
      <c r="C42" s="8" t="s">
        <v>178</v>
      </c>
      <c r="D42" s="8"/>
      <c r="E42" s="190">
        <v>1</v>
      </c>
      <c r="F42" s="8">
        <v>151</v>
      </c>
      <c r="G42" s="8">
        <v>50</v>
      </c>
      <c r="H42" s="73">
        <v>45456</v>
      </c>
      <c r="I42" s="28"/>
      <c r="J42" s="8" t="s">
        <v>176</v>
      </c>
      <c r="K42" s="83">
        <v>1521.44</v>
      </c>
      <c r="L42" s="83">
        <v>1521.59</v>
      </c>
      <c r="M42" s="83">
        <v>-28.7471</v>
      </c>
      <c r="N42" s="81">
        <v>116.9357</v>
      </c>
      <c r="O42" s="8">
        <v>493751.46399999998</v>
      </c>
      <c r="P42" s="83">
        <v>6819710.0489999996</v>
      </c>
      <c r="Q42" s="141" t="s">
        <v>764</v>
      </c>
      <c r="R42" s="28">
        <v>50</v>
      </c>
      <c r="S42" s="18">
        <v>115.78700000000001</v>
      </c>
      <c r="T42" s="8">
        <v>-32.058</v>
      </c>
      <c r="U42" s="8">
        <v>58503</v>
      </c>
      <c r="V42" s="8">
        <v>-1.706</v>
      </c>
      <c r="W42" s="70">
        <v>-65.953000000000003</v>
      </c>
      <c r="X42" s="18" t="s">
        <v>181</v>
      </c>
      <c r="Y42" s="8" t="s">
        <v>182</v>
      </c>
      <c r="Z42" s="8" t="s">
        <v>269</v>
      </c>
      <c r="AA42" s="8" t="s">
        <v>270</v>
      </c>
      <c r="AB42" s="8" t="s">
        <v>218</v>
      </c>
      <c r="AC42" s="134" t="s">
        <v>508</v>
      </c>
      <c r="AD42" s="175">
        <v>0.33100000000000002</v>
      </c>
      <c r="AE42" s="81">
        <v>0.17199999999999999</v>
      </c>
      <c r="AF42" s="81">
        <v>0.14000000000000001</v>
      </c>
      <c r="AG42" s="81">
        <v>0.19975369679818095</v>
      </c>
      <c r="AH42" s="120">
        <v>0.36315222077909298</v>
      </c>
      <c r="AI42" s="117"/>
      <c r="AJ42" s="117"/>
      <c r="AK42" s="117"/>
      <c r="AL42" s="117"/>
      <c r="AM42" s="117"/>
      <c r="AN42" s="117"/>
      <c r="AO42" s="117"/>
      <c r="AP42" s="118"/>
      <c r="AQ42" s="201">
        <v>511.77</v>
      </c>
      <c r="AR42" s="83">
        <v>511.97</v>
      </c>
      <c r="AS42" s="83">
        <v>328.06</v>
      </c>
      <c r="AT42" s="83">
        <v>184.27855711422848</v>
      </c>
      <c r="AU42" s="83">
        <v>0.20040080160325197</v>
      </c>
      <c r="AV42" s="90">
        <v>2.7771543689848293</v>
      </c>
      <c r="AW42" s="74">
        <v>1.0874884454355144E-3</v>
      </c>
      <c r="AX42" s="92">
        <v>2.7801777801970502</v>
      </c>
      <c r="AY42" s="39" t="s">
        <v>722</v>
      </c>
      <c r="AZ42" s="87" t="s">
        <v>722</v>
      </c>
      <c r="BA42" s="113">
        <v>1223790.97</v>
      </c>
      <c r="BB42" s="114">
        <v>1316591.69</v>
      </c>
      <c r="BC42" s="114">
        <v>1334460.49</v>
      </c>
      <c r="BD42" s="115">
        <v>1290688.254655513</v>
      </c>
      <c r="BE42" s="86">
        <v>15.035</v>
      </c>
      <c r="BF42" s="86">
        <v>16.187000000000001</v>
      </c>
      <c r="BG42" s="86">
        <v>16.312000000000001</v>
      </c>
      <c r="BH42" s="108">
        <v>15.844666666666669</v>
      </c>
      <c r="BI42" s="86">
        <v>0</v>
      </c>
      <c r="BJ42" s="86">
        <v>0</v>
      </c>
      <c r="BK42" s="86">
        <v>0</v>
      </c>
      <c r="BL42" s="178">
        <v>0</v>
      </c>
      <c r="BM42" s="184">
        <v>5.69773</v>
      </c>
      <c r="BN42" s="185">
        <v>-0.9</v>
      </c>
      <c r="BO42" s="186">
        <v>7.8967599999999996</v>
      </c>
    </row>
    <row r="43" spans="1:67" x14ac:dyDescent="0.25">
      <c r="A43" s="18" t="s">
        <v>635</v>
      </c>
      <c r="B43" s="8">
        <v>275306</v>
      </c>
      <c r="C43" s="8" t="s">
        <v>178</v>
      </c>
      <c r="D43" s="8"/>
      <c r="E43" s="190">
        <v>1</v>
      </c>
      <c r="F43" s="8">
        <v>200</v>
      </c>
      <c r="G43" s="8">
        <v>50</v>
      </c>
      <c r="H43" s="73">
        <v>45456</v>
      </c>
      <c r="I43" s="28"/>
      <c r="J43" s="8" t="s">
        <v>176</v>
      </c>
      <c r="K43" s="83">
        <v>1528.33</v>
      </c>
      <c r="L43" s="83">
        <v>1528.53</v>
      </c>
      <c r="M43" s="83">
        <v>-28.7471</v>
      </c>
      <c r="N43" s="81">
        <v>116.9357</v>
      </c>
      <c r="O43" s="8">
        <v>493751.46399999998</v>
      </c>
      <c r="P43" s="83">
        <v>6819710.0489999996</v>
      </c>
      <c r="Q43" s="141" t="s">
        <v>765</v>
      </c>
      <c r="R43" s="28">
        <v>50</v>
      </c>
      <c r="S43" s="18">
        <v>115.78700000000001</v>
      </c>
      <c r="T43" s="8">
        <v>-32.058</v>
      </c>
      <c r="U43" s="8">
        <v>58503</v>
      </c>
      <c r="V43" s="8">
        <v>-1.706</v>
      </c>
      <c r="W43" s="70">
        <v>-65.953000000000003</v>
      </c>
      <c r="X43" s="18" t="s">
        <v>181</v>
      </c>
      <c r="Y43" s="8" t="s">
        <v>182</v>
      </c>
      <c r="Z43" s="8" t="s">
        <v>271</v>
      </c>
      <c r="AA43" s="8" t="s">
        <v>272</v>
      </c>
      <c r="AB43" s="8" t="s">
        <v>196</v>
      </c>
      <c r="AC43" s="134" t="s">
        <v>509</v>
      </c>
      <c r="AD43" s="175">
        <v>0.106</v>
      </c>
      <c r="AE43" s="81">
        <v>0.219</v>
      </c>
      <c r="AF43" s="81">
        <v>0.11600000000000001</v>
      </c>
      <c r="AG43" s="81">
        <v>0.13912419243958576</v>
      </c>
      <c r="AH43" s="120">
        <v>0.25156436476925897</v>
      </c>
      <c r="AI43" s="117"/>
      <c r="AJ43" s="117"/>
      <c r="AK43" s="117"/>
      <c r="AL43" s="117"/>
      <c r="AM43" s="117"/>
      <c r="AN43" s="117"/>
      <c r="AO43" s="117"/>
      <c r="AP43" s="118"/>
      <c r="AQ43" s="201">
        <v>805.47</v>
      </c>
      <c r="AR43" s="83">
        <v>805.72</v>
      </c>
      <c r="AS43" s="83">
        <v>515.19000000000005</v>
      </c>
      <c r="AT43" s="83">
        <v>291.11222444889779</v>
      </c>
      <c r="AU43" s="83">
        <v>0.25050100200400799</v>
      </c>
      <c r="AV43" s="90">
        <v>2.766871097649124</v>
      </c>
      <c r="AW43" s="74">
        <v>8.6049633428561588E-4</v>
      </c>
      <c r="AX43" s="92">
        <v>2.7692540305911542</v>
      </c>
      <c r="AY43" s="39">
        <v>5600</v>
      </c>
      <c r="AZ43" s="87">
        <v>15494.478146835094</v>
      </c>
      <c r="BA43" s="113">
        <v>440004.96</v>
      </c>
      <c r="BB43" s="114">
        <v>445173.54</v>
      </c>
      <c r="BC43" s="114">
        <v>457976.14</v>
      </c>
      <c r="BD43" s="115">
        <v>447654.81057655386</v>
      </c>
      <c r="BE43" s="86">
        <v>7.9009999999999998</v>
      </c>
      <c r="BF43" s="86">
        <v>7.9960000000000004</v>
      </c>
      <c r="BG43" s="86">
        <v>8.0990000000000002</v>
      </c>
      <c r="BH43" s="108">
        <v>7.9986666666666677</v>
      </c>
      <c r="BI43" s="86">
        <v>0</v>
      </c>
      <c r="BJ43" s="86">
        <v>0</v>
      </c>
      <c r="BK43" s="86">
        <v>0</v>
      </c>
      <c r="BL43" s="178">
        <v>0</v>
      </c>
      <c r="BM43" s="184">
        <v>3.8126199999999999</v>
      </c>
      <c r="BN43" s="185">
        <v>7.6103100000000001</v>
      </c>
      <c r="BO43" s="186">
        <v>-1.5</v>
      </c>
    </row>
    <row r="44" spans="1:67" x14ac:dyDescent="0.25">
      <c r="A44" s="18" t="s">
        <v>636</v>
      </c>
      <c r="B44" s="8">
        <v>275307</v>
      </c>
      <c r="C44" s="8" t="s">
        <v>178</v>
      </c>
      <c r="D44" s="8"/>
      <c r="E44" s="190">
        <v>1</v>
      </c>
      <c r="F44" s="8">
        <v>160</v>
      </c>
      <c r="G44" s="8">
        <v>50</v>
      </c>
      <c r="H44" s="73">
        <v>45456</v>
      </c>
      <c r="I44" s="28"/>
      <c r="J44" s="8" t="s">
        <v>176</v>
      </c>
      <c r="K44" s="83">
        <v>1533.55</v>
      </c>
      <c r="L44" s="83">
        <v>1533.71</v>
      </c>
      <c r="M44" s="83">
        <v>-28.7471</v>
      </c>
      <c r="N44" s="81">
        <v>116.9357</v>
      </c>
      <c r="O44" s="8">
        <v>493751.46399999998</v>
      </c>
      <c r="P44" s="83">
        <v>6819710.0489999996</v>
      </c>
      <c r="Q44" s="141" t="s">
        <v>766</v>
      </c>
      <c r="R44" s="28">
        <v>50</v>
      </c>
      <c r="S44" s="18">
        <v>115.78700000000001</v>
      </c>
      <c r="T44" s="8">
        <v>-32.058</v>
      </c>
      <c r="U44" s="8">
        <v>58503</v>
      </c>
      <c r="V44" s="8">
        <v>-1.706</v>
      </c>
      <c r="W44" s="70">
        <v>-65.953000000000003</v>
      </c>
      <c r="X44" s="18" t="s">
        <v>181</v>
      </c>
      <c r="Y44" s="8" t="s">
        <v>184</v>
      </c>
      <c r="Z44" s="8" t="s">
        <v>273</v>
      </c>
      <c r="AA44" s="8" t="s">
        <v>274</v>
      </c>
      <c r="AB44" s="8" t="s">
        <v>218</v>
      </c>
      <c r="AC44" s="134" t="s">
        <v>510</v>
      </c>
      <c r="AD44" s="175">
        <v>0.23799999999999999</v>
      </c>
      <c r="AE44" s="81">
        <v>9.1999999999999998E-2</v>
      </c>
      <c r="AF44" s="81">
        <v>8.7999999999999995E-2</v>
      </c>
      <c r="AG44" s="81">
        <v>0.12443689107593618</v>
      </c>
      <c r="AH44" s="120">
        <v>0.2260022815721153</v>
      </c>
      <c r="AI44" s="117"/>
      <c r="AJ44" s="117"/>
      <c r="AK44" s="117"/>
      <c r="AL44" s="117"/>
      <c r="AM44" s="117"/>
      <c r="AN44" s="117"/>
      <c r="AO44" s="117"/>
      <c r="AP44" s="118"/>
      <c r="AQ44" s="201">
        <v>577.79</v>
      </c>
      <c r="AR44" s="83">
        <v>577.97</v>
      </c>
      <c r="AS44" s="83">
        <v>366.1</v>
      </c>
      <c r="AT44" s="83">
        <v>212.29458917835672</v>
      </c>
      <c r="AU44" s="83">
        <v>0.18036072144294957</v>
      </c>
      <c r="AV44" s="90">
        <v>2.7216426110350684</v>
      </c>
      <c r="AW44" s="74">
        <v>8.4957757115242203E-4</v>
      </c>
      <c r="AX44" s="92">
        <v>2.7239568236572351</v>
      </c>
      <c r="AY44" s="39">
        <v>5580</v>
      </c>
      <c r="AZ44" s="87">
        <v>15186.765769575682</v>
      </c>
      <c r="BA44" s="113">
        <v>167696.70000000001</v>
      </c>
      <c r="BB44" s="114">
        <v>180480.96</v>
      </c>
      <c r="BC44" s="114">
        <v>195067.2</v>
      </c>
      <c r="BD44" s="115">
        <v>180736.85450337647</v>
      </c>
      <c r="BE44" s="86">
        <v>13.611000000000001</v>
      </c>
      <c r="BF44" s="86">
        <v>13.909000000000001</v>
      </c>
      <c r="BG44" s="86">
        <v>14.128</v>
      </c>
      <c r="BH44" s="108">
        <v>13.882666666666667</v>
      </c>
      <c r="BI44" s="86">
        <v>0</v>
      </c>
      <c r="BJ44" s="86">
        <v>0</v>
      </c>
      <c r="BK44" s="86">
        <v>0</v>
      </c>
      <c r="BL44" s="178">
        <v>0</v>
      </c>
      <c r="BM44" s="184">
        <v>4.93018</v>
      </c>
      <c r="BN44" s="185">
        <v>7.4542700000000002</v>
      </c>
      <c r="BO44" s="186">
        <v>-1.5</v>
      </c>
    </row>
    <row r="45" spans="1:67" x14ac:dyDescent="0.25">
      <c r="A45" s="18" t="s">
        <v>637</v>
      </c>
      <c r="B45" s="8">
        <v>275308</v>
      </c>
      <c r="C45" s="8" t="s">
        <v>178</v>
      </c>
      <c r="D45" s="8"/>
      <c r="E45" s="190">
        <v>1</v>
      </c>
      <c r="F45" s="8">
        <v>201</v>
      </c>
      <c r="G45" s="8">
        <v>50</v>
      </c>
      <c r="H45" s="73">
        <v>45456</v>
      </c>
      <c r="I45" s="28"/>
      <c r="J45" s="8" t="s">
        <v>176</v>
      </c>
      <c r="K45" s="83">
        <v>1541.94</v>
      </c>
      <c r="L45" s="83">
        <v>1542.14</v>
      </c>
      <c r="M45" s="83">
        <v>-28.7471</v>
      </c>
      <c r="N45" s="81">
        <v>116.9357</v>
      </c>
      <c r="O45" s="8">
        <v>493751.46399999998</v>
      </c>
      <c r="P45" s="83">
        <v>6819710.0489999996</v>
      </c>
      <c r="Q45" s="141" t="s">
        <v>767</v>
      </c>
      <c r="R45" s="28">
        <v>50</v>
      </c>
      <c r="S45" s="18">
        <v>115.78700000000001</v>
      </c>
      <c r="T45" s="8">
        <v>-32.058</v>
      </c>
      <c r="U45" s="8">
        <v>58503</v>
      </c>
      <c r="V45" s="8">
        <v>-1.706</v>
      </c>
      <c r="W45" s="70">
        <v>-65.953000000000003</v>
      </c>
      <c r="X45" s="18" t="s">
        <v>181</v>
      </c>
      <c r="Y45" s="8" t="s">
        <v>184</v>
      </c>
      <c r="Z45" s="8" t="s">
        <v>275</v>
      </c>
      <c r="AA45" s="8" t="s">
        <v>276</v>
      </c>
      <c r="AB45" s="8" t="s">
        <v>277</v>
      </c>
      <c r="AC45" s="134" t="s">
        <v>511</v>
      </c>
      <c r="AD45" s="175">
        <v>0.13700000000000001</v>
      </c>
      <c r="AE45" s="81">
        <v>0.12</v>
      </c>
      <c r="AF45" s="81">
        <v>0.10199999999999999</v>
      </c>
      <c r="AG45" s="81">
        <v>0.11880480203695822</v>
      </c>
      <c r="AH45" s="120">
        <v>0.21480552130309086</v>
      </c>
      <c r="AI45" s="117"/>
      <c r="AJ45" s="117"/>
      <c r="AK45" s="117"/>
      <c r="AL45" s="117"/>
      <c r="AM45" s="117"/>
      <c r="AN45" s="117"/>
      <c r="AO45" s="117"/>
      <c r="AP45" s="118"/>
      <c r="AQ45" s="201">
        <v>803.5</v>
      </c>
      <c r="AR45" s="83">
        <v>803.58</v>
      </c>
      <c r="AS45" s="83">
        <v>511.98</v>
      </c>
      <c r="AT45" s="83">
        <v>292.18436873747498</v>
      </c>
      <c r="AU45" s="83">
        <v>8.0160320641323571E-2</v>
      </c>
      <c r="AV45" s="90">
        <v>2.7499759945130311</v>
      </c>
      <c r="AW45" s="74">
        <v>2.7434842249671095E-4</v>
      </c>
      <c r="AX45" s="92">
        <v>2.7507306531284303</v>
      </c>
      <c r="AY45" s="39">
        <v>5850</v>
      </c>
      <c r="AZ45" s="87">
        <v>16087.359567901232</v>
      </c>
      <c r="BA45" s="113">
        <v>1092105.53</v>
      </c>
      <c r="BB45" s="114">
        <v>1037156.67</v>
      </c>
      <c r="BC45" s="114">
        <v>1141610.8899999999</v>
      </c>
      <c r="BD45" s="115">
        <v>1089454.3181837432</v>
      </c>
      <c r="BE45" s="86">
        <v>9.5939999999999994</v>
      </c>
      <c r="BF45" s="86">
        <v>9.3569999999999993</v>
      </c>
      <c r="BG45" s="86">
        <v>10.276</v>
      </c>
      <c r="BH45" s="108">
        <v>9.7423333333333328</v>
      </c>
      <c r="BI45" s="86">
        <v>0</v>
      </c>
      <c r="BJ45" s="86">
        <v>0</v>
      </c>
      <c r="BK45" s="86">
        <v>0</v>
      </c>
      <c r="BL45" s="178">
        <v>0</v>
      </c>
      <c r="BM45" s="184">
        <v>5.6096199999999996</v>
      </c>
      <c r="BN45" s="185">
        <v>3.1869299999999998</v>
      </c>
      <c r="BO45" s="186">
        <v>12.825290000000001</v>
      </c>
    </row>
    <row r="46" spans="1:67" x14ac:dyDescent="0.25">
      <c r="A46" s="18" t="s">
        <v>638</v>
      </c>
      <c r="B46" s="8">
        <v>275309</v>
      </c>
      <c r="C46" s="8" t="s">
        <v>178</v>
      </c>
      <c r="D46" s="8"/>
      <c r="E46" s="190">
        <v>1</v>
      </c>
      <c r="F46" s="8">
        <v>196</v>
      </c>
      <c r="G46" s="8">
        <v>50</v>
      </c>
      <c r="H46" s="73">
        <v>45456</v>
      </c>
      <c r="I46" s="28"/>
      <c r="J46" s="8" t="s">
        <v>176</v>
      </c>
      <c r="K46" s="83">
        <v>1544.06</v>
      </c>
      <c r="L46" s="83">
        <v>1544.26</v>
      </c>
      <c r="M46" s="83">
        <v>-28.7471</v>
      </c>
      <c r="N46" s="81">
        <v>116.9357</v>
      </c>
      <c r="O46" s="8">
        <v>493751.46399999998</v>
      </c>
      <c r="P46" s="83">
        <v>6819710.0489999996</v>
      </c>
      <c r="Q46" s="141" t="s">
        <v>768</v>
      </c>
      <c r="R46" s="28">
        <v>50</v>
      </c>
      <c r="S46" s="18">
        <v>115.78700000000001</v>
      </c>
      <c r="T46" s="8">
        <v>-32.058</v>
      </c>
      <c r="U46" s="8">
        <v>58503</v>
      </c>
      <c r="V46" s="8">
        <v>-1.706</v>
      </c>
      <c r="W46" s="70">
        <v>-65.953000000000003</v>
      </c>
      <c r="X46" s="18" t="s">
        <v>181</v>
      </c>
      <c r="Y46" s="8" t="s">
        <v>184</v>
      </c>
      <c r="Z46" s="8" t="s">
        <v>278</v>
      </c>
      <c r="AA46" s="8" t="s">
        <v>279</v>
      </c>
      <c r="AB46" s="8" t="s">
        <v>280</v>
      </c>
      <c r="AC46" s="134" t="s">
        <v>512</v>
      </c>
      <c r="AD46" s="175">
        <v>0.106</v>
      </c>
      <c r="AE46" s="81">
        <v>3.5000000000000003E-2</v>
      </c>
      <c r="AF46" s="81">
        <v>3.6999999999999998E-2</v>
      </c>
      <c r="AG46" s="81">
        <v>5.1585210993203984E-2</v>
      </c>
      <c r="AH46" s="120">
        <v>9.3317646686706016E-2</v>
      </c>
      <c r="AI46" s="117"/>
      <c r="AJ46" s="117"/>
      <c r="AK46" s="117"/>
      <c r="AL46" s="117"/>
      <c r="AM46" s="117"/>
      <c r="AN46" s="117"/>
      <c r="AO46" s="117"/>
      <c r="AP46" s="118"/>
      <c r="AQ46" s="201">
        <v>773.28</v>
      </c>
      <c r="AR46" s="83">
        <v>773.4</v>
      </c>
      <c r="AS46" s="83">
        <v>490.21</v>
      </c>
      <c r="AT46" s="83">
        <v>283.75751503006012</v>
      </c>
      <c r="AU46" s="83">
        <v>0.12024048096192841</v>
      </c>
      <c r="AV46" s="90">
        <v>2.7251436844521346</v>
      </c>
      <c r="AW46" s="74">
        <v>4.237437762633022E-4</v>
      </c>
      <c r="AX46" s="92">
        <v>2.7262989366587767</v>
      </c>
      <c r="AY46" s="39">
        <v>5900</v>
      </c>
      <c r="AZ46" s="87">
        <v>16078.347738267594</v>
      </c>
      <c r="BA46" s="113">
        <v>426948.72</v>
      </c>
      <c r="BB46" s="114">
        <v>443494.06</v>
      </c>
      <c r="BC46" s="114">
        <v>438214.68</v>
      </c>
      <c r="BD46" s="115">
        <v>436164.33287845668</v>
      </c>
      <c r="BE46" s="86">
        <v>24.576000000000001</v>
      </c>
      <c r="BF46" s="86">
        <v>24.971</v>
      </c>
      <c r="BG46" s="86">
        <v>25.003</v>
      </c>
      <c r="BH46" s="108">
        <v>24.849999999999998</v>
      </c>
      <c r="BI46" s="86">
        <v>0</v>
      </c>
      <c r="BJ46" s="86">
        <v>0</v>
      </c>
      <c r="BK46" s="86">
        <v>0</v>
      </c>
      <c r="BL46" s="178">
        <v>0</v>
      </c>
      <c r="BM46" s="184">
        <v>6.1907100000000002</v>
      </c>
      <c r="BN46" s="185">
        <v>5.6768799999999997</v>
      </c>
      <c r="BO46" s="186">
        <v>-1.5</v>
      </c>
    </row>
    <row r="47" spans="1:67" x14ac:dyDescent="0.25">
      <c r="A47" s="18" t="s">
        <v>639</v>
      </c>
      <c r="B47" s="8">
        <v>275310</v>
      </c>
      <c r="C47" s="8" t="s">
        <v>178</v>
      </c>
      <c r="D47" s="8"/>
      <c r="E47" s="190">
        <v>1</v>
      </c>
      <c r="F47" s="8">
        <v>180</v>
      </c>
      <c r="G47" s="8">
        <v>50</v>
      </c>
      <c r="H47" s="73">
        <v>45456</v>
      </c>
      <c r="I47" s="28"/>
      <c r="J47" s="8" t="s">
        <v>176</v>
      </c>
      <c r="K47" s="83">
        <v>1549.7</v>
      </c>
      <c r="L47" s="83">
        <v>1549.88</v>
      </c>
      <c r="M47" s="83">
        <v>-28.7471</v>
      </c>
      <c r="N47" s="81">
        <v>116.9357</v>
      </c>
      <c r="O47" s="8">
        <v>493751.46399999998</v>
      </c>
      <c r="P47" s="83">
        <v>6819710.0489999996</v>
      </c>
      <c r="Q47" s="141" t="s">
        <v>769</v>
      </c>
      <c r="R47" s="28">
        <v>50</v>
      </c>
      <c r="S47" s="18">
        <v>115.78700000000001</v>
      </c>
      <c r="T47" s="8">
        <v>-32.058</v>
      </c>
      <c r="U47" s="8">
        <v>58503</v>
      </c>
      <c r="V47" s="8">
        <v>-1.706</v>
      </c>
      <c r="W47" s="70">
        <v>-65.953000000000003</v>
      </c>
      <c r="X47" s="18" t="s">
        <v>181</v>
      </c>
      <c r="Y47" s="8" t="s">
        <v>184</v>
      </c>
      <c r="Z47" s="8" t="s">
        <v>281</v>
      </c>
      <c r="AA47" s="8" t="s">
        <v>282</v>
      </c>
      <c r="AB47" s="8" t="s">
        <v>283</v>
      </c>
      <c r="AC47" s="134" t="s">
        <v>513</v>
      </c>
      <c r="AD47" s="175">
        <v>0.315</v>
      </c>
      <c r="AE47" s="81">
        <v>0.247</v>
      </c>
      <c r="AF47" s="81">
        <v>0.16400000000000001</v>
      </c>
      <c r="AG47" s="81">
        <v>0.23367761873810486</v>
      </c>
      <c r="AH47" s="120">
        <v>0.42347058067719362</v>
      </c>
      <c r="AI47" s="117"/>
      <c r="AJ47" s="117"/>
      <c r="AK47" s="117"/>
      <c r="AL47" s="117"/>
      <c r="AM47" s="117"/>
      <c r="AN47" s="117"/>
      <c r="AO47" s="117"/>
      <c r="AP47" s="118"/>
      <c r="AQ47" s="201">
        <v>715.47</v>
      </c>
      <c r="AR47" s="83">
        <v>715.81</v>
      </c>
      <c r="AS47" s="83">
        <v>464.48</v>
      </c>
      <c r="AT47" s="83">
        <v>251.83366733466926</v>
      </c>
      <c r="AU47" s="83">
        <v>0.34068136272536886</v>
      </c>
      <c r="AV47" s="90">
        <v>2.8410418971073899</v>
      </c>
      <c r="AW47" s="74">
        <v>1.3528030875737803E-3</v>
      </c>
      <c r="AX47" s="92">
        <v>2.8448904737240528</v>
      </c>
      <c r="AY47" s="39">
        <v>4790</v>
      </c>
      <c r="AZ47" s="87">
        <v>13608.590687144397</v>
      </c>
      <c r="BA47" s="113">
        <v>6148.71</v>
      </c>
      <c r="BB47" s="114">
        <v>6405.56</v>
      </c>
      <c r="BC47" s="114">
        <v>6556.82</v>
      </c>
      <c r="BD47" s="115">
        <v>6368.1232233500796</v>
      </c>
      <c r="BE47" s="86">
        <v>3.8250000000000002</v>
      </c>
      <c r="BF47" s="86">
        <v>3.9860000000000002</v>
      </c>
      <c r="BG47" s="86">
        <v>4.1040000000000001</v>
      </c>
      <c r="BH47" s="108">
        <v>3.9716666666666662</v>
      </c>
      <c r="BI47" s="86">
        <v>0</v>
      </c>
      <c r="BJ47" s="86">
        <v>0</v>
      </c>
      <c r="BK47" s="86">
        <v>0</v>
      </c>
      <c r="BL47" s="178">
        <v>0</v>
      </c>
      <c r="BM47" s="184">
        <v>5.1899199999999999</v>
      </c>
      <c r="BN47" s="185">
        <v>8.2363599999999995</v>
      </c>
      <c r="BO47" s="186">
        <v>-1.5</v>
      </c>
    </row>
    <row r="48" spans="1:67" x14ac:dyDescent="0.25">
      <c r="A48" s="18" t="s">
        <v>640</v>
      </c>
      <c r="B48" s="8">
        <v>275311</v>
      </c>
      <c r="C48" s="8" t="s">
        <v>178</v>
      </c>
      <c r="D48" s="8"/>
      <c r="E48" s="190">
        <v>1</v>
      </c>
      <c r="F48" s="8">
        <v>196</v>
      </c>
      <c r="G48" s="8">
        <v>50</v>
      </c>
      <c r="H48" s="73">
        <v>45456</v>
      </c>
      <c r="I48" s="28"/>
      <c r="J48" s="8" t="s">
        <v>176</v>
      </c>
      <c r="K48" s="83">
        <v>1553.17</v>
      </c>
      <c r="L48" s="83">
        <v>1553.37</v>
      </c>
      <c r="M48" s="83">
        <v>-28.7471</v>
      </c>
      <c r="N48" s="81">
        <v>116.9357</v>
      </c>
      <c r="O48" s="8">
        <v>493751.46399999998</v>
      </c>
      <c r="P48" s="83">
        <v>6819710.0489999996</v>
      </c>
      <c r="Q48" s="141" t="s">
        <v>770</v>
      </c>
      <c r="R48" s="28">
        <v>50</v>
      </c>
      <c r="S48" s="18">
        <v>115.78700000000001</v>
      </c>
      <c r="T48" s="8">
        <v>-32.058</v>
      </c>
      <c r="U48" s="8">
        <v>58503</v>
      </c>
      <c r="V48" s="8">
        <v>-1.706</v>
      </c>
      <c r="W48" s="70">
        <v>-65.953000000000003</v>
      </c>
      <c r="X48" s="18" t="s">
        <v>181</v>
      </c>
      <c r="Y48" s="8" t="s">
        <v>184</v>
      </c>
      <c r="Z48" s="8" t="s">
        <v>241</v>
      </c>
      <c r="AA48" s="8" t="s">
        <v>284</v>
      </c>
      <c r="AB48" s="8" t="s">
        <v>196</v>
      </c>
      <c r="AC48" s="134" t="s">
        <v>514</v>
      </c>
      <c r="AD48" s="175">
        <v>0.27100000000000002</v>
      </c>
      <c r="AE48" s="81">
        <v>0.127</v>
      </c>
      <c r="AF48" s="81">
        <v>0.12</v>
      </c>
      <c r="AG48" s="81">
        <v>0.16044200697869532</v>
      </c>
      <c r="AH48" s="120">
        <v>0.29023959062445986</v>
      </c>
      <c r="AI48" s="117"/>
      <c r="AJ48" s="117"/>
      <c r="AK48" s="117"/>
      <c r="AL48" s="117"/>
      <c r="AM48" s="117"/>
      <c r="AN48" s="117"/>
      <c r="AO48" s="117"/>
      <c r="AP48" s="118"/>
      <c r="AQ48" s="201">
        <v>780.42</v>
      </c>
      <c r="AR48" s="83">
        <v>780.55</v>
      </c>
      <c r="AS48" s="83">
        <v>498.57</v>
      </c>
      <c r="AT48" s="83">
        <v>282.54509018036066</v>
      </c>
      <c r="AU48" s="83">
        <v>0.13026052104207961</v>
      </c>
      <c r="AV48" s="90">
        <v>2.7621078090644731</v>
      </c>
      <c r="AW48" s="74">
        <v>4.610256046527962E-4</v>
      </c>
      <c r="AX48" s="92">
        <v>2.7633817988291645</v>
      </c>
      <c r="AY48" s="39">
        <v>5560</v>
      </c>
      <c r="AZ48" s="87">
        <v>15357.319418398471</v>
      </c>
      <c r="BA48" s="113">
        <v>256495.94</v>
      </c>
      <c r="BB48" s="114">
        <v>281104.14</v>
      </c>
      <c r="BC48" s="114">
        <v>302449.15999999997</v>
      </c>
      <c r="BD48" s="115">
        <v>279383.04079002218</v>
      </c>
      <c r="BE48" s="86">
        <v>14.069000000000001</v>
      </c>
      <c r="BF48" s="86">
        <v>14.739000000000001</v>
      </c>
      <c r="BG48" s="86">
        <v>15.476000000000001</v>
      </c>
      <c r="BH48" s="108">
        <v>14.761333333333333</v>
      </c>
      <c r="BI48" s="86">
        <v>0</v>
      </c>
      <c r="BJ48" s="86">
        <v>0</v>
      </c>
      <c r="BK48" s="86">
        <v>0</v>
      </c>
      <c r="BL48" s="178">
        <v>0</v>
      </c>
      <c r="BM48" s="184">
        <v>7.39696</v>
      </c>
      <c r="BN48" s="185">
        <v>6.0781299999999998</v>
      </c>
      <c r="BO48" s="186">
        <v>-1.5</v>
      </c>
    </row>
    <row r="49" spans="1:67" x14ac:dyDescent="0.25">
      <c r="A49" s="18" t="s">
        <v>641</v>
      </c>
      <c r="B49" s="8">
        <v>275312</v>
      </c>
      <c r="C49" s="8" t="s">
        <v>178</v>
      </c>
      <c r="D49" s="8"/>
      <c r="E49" s="190">
        <v>1</v>
      </c>
      <c r="F49" s="8">
        <v>195</v>
      </c>
      <c r="G49" s="8">
        <v>50</v>
      </c>
      <c r="H49" s="73">
        <v>45456</v>
      </c>
      <c r="I49" s="28"/>
      <c r="J49" s="8" t="s">
        <v>176</v>
      </c>
      <c r="K49" s="83">
        <v>1556.13</v>
      </c>
      <c r="L49" s="83">
        <v>1556.33</v>
      </c>
      <c r="M49" s="83">
        <v>-28.7471</v>
      </c>
      <c r="N49" s="81">
        <v>116.9357</v>
      </c>
      <c r="O49" s="8">
        <v>493751.46399999998</v>
      </c>
      <c r="P49" s="83">
        <v>6819710.0489999996</v>
      </c>
      <c r="Q49" s="141" t="s">
        <v>771</v>
      </c>
      <c r="R49" s="28">
        <v>50</v>
      </c>
      <c r="S49" s="18">
        <v>115.78700000000001</v>
      </c>
      <c r="T49" s="8">
        <v>-32.058</v>
      </c>
      <c r="U49" s="8">
        <v>58503</v>
      </c>
      <c r="V49" s="8">
        <v>-1.706</v>
      </c>
      <c r="W49" s="70">
        <v>-65.953000000000003</v>
      </c>
      <c r="X49" s="18" t="s">
        <v>181</v>
      </c>
      <c r="Y49" s="8" t="s">
        <v>184</v>
      </c>
      <c r="Z49" s="8" t="s">
        <v>285</v>
      </c>
      <c r="AA49" s="8" t="s">
        <v>286</v>
      </c>
      <c r="AB49" s="8" t="s">
        <v>196</v>
      </c>
      <c r="AC49" s="134" t="s">
        <v>515</v>
      </c>
      <c r="AD49" s="175">
        <v>0.28399999999999997</v>
      </c>
      <c r="AE49" s="81">
        <v>0.13400000000000001</v>
      </c>
      <c r="AF49" s="81">
        <v>0.11799999999999999</v>
      </c>
      <c r="AG49" s="81">
        <v>0.16498142429388754</v>
      </c>
      <c r="AH49" s="120">
        <v>0.29848439283250139</v>
      </c>
      <c r="AI49" s="117"/>
      <c r="AJ49" s="117"/>
      <c r="AK49" s="117"/>
      <c r="AL49" s="117"/>
      <c r="AM49" s="117"/>
      <c r="AN49" s="117"/>
      <c r="AO49" s="117"/>
      <c r="AP49" s="118"/>
      <c r="AQ49" s="201">
        <v>799.47</v>
      </c>
      <c r="AR49" s="83">
        <v>799.79</v>
      </c>
      <c r="AS49" s="83">
        <v>517.95000000000005</v>
      </c>
      <c r="AT49" s="83">
        <v>282.40480961923839</v>
      </c>
      <c r="AU49" s="83">
        <v>0.32064128256506647</v>
      </c>
      <c r="AV49" s="90">
        <v>2.8309362049389732</v>
      </c>
      <c r="AW49" s="74">
        <v>1.1353959693440833E-3</v>
      </c>
      <c r="AX49" s="92">
        <v>2.8341540920716115</v>
      </c>
      <c r="AY49" s="39">
        <v>5120</v>
      </c>
      <c r="AZ49" s="87">
        <v>14494.393369287543</v>
      </c>
      <c r="BA49" s="113">
        <v>48733.31</v>
      </c>
      <c r="BB49" s="114">
        <v>50068.63</v>
      </c>
      <c r="BC49" s="114">
        <v>50593.81</v>
      </c>
      <c r="BD49" s="115">
        <v>49792.393279546173</v>
      </c>
      <c r="BE49" s="86">
        <v>3.89</v>
      </c>
      <c r="BF49" s="86">
        <v>3.9449999999999998</v>
      </c>
      <c r="BG49" s="86">
        <v>3.97</v>
      </c>
      <c r="BH49" s="108">
        <v>3.9350000000000001</v>
      </c>
      <c r="BI49" s="86">
        <v>0</v>
      </c>
      <c r="BJ49" s="86">
        <v>0</v>
      </c>
      <c r="BK49" s="86">
        <v>0</v>
      </c>
      <c r="BL49" s="178">
        <v>0</v>
      </c>
      <c r="BM49" s="184">
        <v>2.3353100000000002</v>
      </c>
      <c r="BN49" s="185">
        <v>10.567410000000001</v>
      </c>
      <c r="BO49" s="186">
        <v>-1.5</v>
      </c>
    </row>
    <row r="50" spans="1:67" x14ac:dyDescent="0.25">
      <c r="A50" s="18" t="s">
        <v>642</v>
      </c>
      <c r="B50" s="8">
        <v>275313</v>
      </c>
      <c r="C50" s="8" t="s">
        <v>178</v>
      </c>
      <c r="D50" s="8"/>
      <c r="E50" s="190">
        <v>1</v>
      </c>
      <c r="F50" s="8">
        <v>144</v>
      </c>
      <c r="G50" s="8">
        <v>50</v>
      </c>
      <c r="H50" s="73">
        <v>45456</v>
      </c>
      <c r="I50" s="28"/>
      <c r="J50" s="8" t="s">
        <v>176</v>
      </c>
      <c r="K50" s="83">
        <v>1564.15</v>
      </c>
      <c r="L50" s="83">
        <v>1564.3</v>
      </c>
      <c r="M50" s="83">
        <v>-28.7471</v>
      </c>
      <c r="N50" s="81">
        <v>116.9357</v>
      </c>
      <c r="O50" s="8">
        <v>493751.46399999998</v>
      </c>
      <c r="P50" s="83">
        <v>6819710.0489999996</v>
      </c>
      <c r="Q50" s="141" t="s">
        <v>772</v>
      </c>
      <c r="R50" s="28">
        <v>50</v>
      </c>
      <c r="S50" s="18">
        <v>115.78700000000001</v>
      </c>
      <c r="T50" s="8">
        <v>-32.058</v>
      </c>
      <c r="U50" s="8">
        <v>58503</v>
      </c>
      <c r="V50" s="8">
        <v>-1.706</v>
      </c>
      <c r="W50" s="70">
        <v>-65.953000000000003</v>
      </c>
      <c r="X50" s="18" t="s">
        <v>181</v>
      </c>
      <c r="Y50" s="8" t="s">
        <v>184</v>
      </c>
      <c r="Z50" s="8" t="s">
        <v>204</v>
      </c>
      <c r="AA50" s="8" t="s">
        <v>287</v>
      </c>
      <c r="AB50" s="8" t="s">
        <v>196</v>
      </c>
      <c r="AC50" s="134" t="s">
        <v>516</v>
      </c>
      <c r="AD50" s="175">
        <v>0.218</v>
      </c>
      <c r="AE50" s="81">
        <v>8.5000000000000006E-2</v>
      </c>
      <c r="AF50" s="81">
        <v>0.09</v>
      </c>
      <c r="AG50" s="81">
        <v>0.11858760813021439</v>
      </c>
      <c r="AH50" s="120">
        <v>0.21575829423211207</v>
      </c>
      <c r="AI50" s="117"/>
      <c r="AJ50" s="117"/>
      <c r="AK50" s="117"/>
      <c r="AL50" s="117"/>
      <c r="AM50" s="117"/>
      <c r="AN50" s="117"/>
      <c r="AO50" s="117"/>
      <c r="AP50" s="118"/>
      <c r="AQ50" s="201">
        <v>487.46</v>
      </c>
      <c r="AR50" s="83">
        <v>487.57</v>
      </c>
      <c r="AS50" s="83">
        <v>309.58</v>
      </c>
      <c r="AT50" s="83">
        <v>178.34669338677355</v>
      </c>
      <c r="AU50" s="83">
        <v>0.1102204408817772</v>
      </c>
      <c r="AV50" s="90">
        <v>2.7332157986403729</v>
      </c>
      <c r="AW50" s="74">
        <v>6.18012247879171E-4</v>
      </c>
      <c r="AX50" s="92">
        <v>2.7349060040476725</v>
      </c>
      <c r="AY50" s="39" t="s">
        <v>722</v>
      </c>
      <c r="AZ50" s="87" t="s">
        <v>722</v>
      </c>
      <c r="BA50" s="113">
        <v>1062778.51</v>
      </c>
      <c r="BB50" s="114">
        <v>1099463.5</v>
      </c>
      <c r="BC50" s="114">
        <v>1122239.6100000001</v>
      </c>
      <c r="BD50" s="115">
        <v>1094551.9807131507</v>
      </c>
      <c r="BE50" s="86">
        <v>12.925000000000001</v>
      </c>
      <c r="BF50" s="86">
        <v>11.837999999999999</v>
      </c>
      <c r="BG50" s="86">
        <v>11.781000000000001</v>
      </c>
      <c r="BH50" s="108">
        <v>12.181333333333333</v>
      </c>
      <c r="BI50" s="86">
        <v>0</v>
      </c>
      <c r="BJ50" s="86">
        <v>0</v>
      </c>
      <c r="BK50" s="86">
        <v>0</v>
      </c>
      <c r="BL50" s="178">
        <v>0</v>
      </c>
      <c r="BM50" s="184">
        <v>4</v>
      </c>
      <c r="BN50" s="185">
        <v>6.6896699999999996</v>
      </c>
      <c r="BO50" s="186">
        <v>15.77399</v>
      </c>
    </row>
    <row r="51" spans="1:67" x14ac:dyDescent="0.25">
      <c r="A51" s="18" t="s">
        <v>643</v>
      </c>
      <c r="B51" s="8">
        <v>275314</v>
      </c>
      <c r="C51" s="8" t="s">
        <v>178</v>
      </c>
      <c r="D51" s="8"/>
      <c r="E51" s="190">
        <v>1</v>
      </c>
      <c r="F51" s="8">
        <v>194</v>
      </c>
      <c r="G51" s="8">
        <v>50</v>
      </c>
      <c r="H51" s="73">
        <v>45456</v>
      </c>
      <c r="I51" s="28"/>
      <c r="J51" s="8" t="s">
        <v>176</v>
      </c>
      <c r="K51" s="83">
        <v>1573.46</v>
      </c>
      <c r="L51" s="83">
        <v>1573.66</v>
      </c>
      <c r="M51" s="83">
        <v>-28.7471</v>
      </c>
      <c r="N51" s="81">
        <v>116.9357</v>
      </c>
      <c r="O51" s="8">
        <v>493751.46399999998</v>
      </c>
      <c r="P51" s="83">
        <v>6819710.0489999996</v>
      </c>
      <c r="Q51" s="141" t="s">
        <v>773</v>
      </c>
      <c r="R51" s="28">
        <v>50</v>
      </c>
      <c r="S51" s="18">
        <v>115.78700000000001</v>
      </c>
      <c r="T51" s="8">
        <v>-32.058</v>
      </c>
      <c r="U51" s="8">
        <v>58503</v>
      </c>
      <c r="V51" s="8">
        <v>-1.706</v>
      </c>
      <c r="W51" s="70">
        <v>-65.953000000000003</v>
      </c>
      <c r="X51" s="18" t="s">
        <v>181</v>
      </c>
      <c r="Y51" s="8" t="s">
        <v>184</v>
      </c>
      <c r="Z51" s="8" t="s">
        <v>288</v>
      </c>
      <c r="AA51" s="8" t="s">
        <v>289</v>
      </c>
      <c r="AB51" s="8" t="s">
        <v>196</v>
      </c>
      <c r="AC51" s="134" t="s">
        <v>517</v>
      </c>
      <c r="AD51" s="175">
        <v>0.189</v>
      </c>
      <c r="AE51" s="81">
        <v>0.124</v>
      </c>
      <c r="AF51" s="81">
        <v>0.183</v>
      </c>
      <c r="AG51" s="81">
        <v>0.16247187521146103</v>
      </c>
      <c r="AH51" s="120">
        <v>0.29397661100761763</v>
      </c>
      <c r="AI51" s="117"/>
      <c r="AJ51" s="117"/>
      <c r="AK51" s="117"/>
      <c r="AL51" s="117"/>
      <c r="AM51" s="117"/>
      <c r="AN51" s="117"/>
      <c r="AO51" s="117"/>
      <c r="AP51" s="118"/>
      <c r="AQ51" s="201">
        <v>794.87</v>
      </c>
      <c r="AR51" s="83">
        <v>795.14</v>
      </c>
      <c r="AS51" s="83">
        <v>515.52</v>
      </c>
      <c r="AT51" s="83">
        <v>280.18036072144287</v>
      </c>
      <c r="AU51" s="83">
        <v>0.27054108216431044</v>
      </c>
      <c r="AV51" s="90">
        <v>2.8369939918460769</v>
      </c>
      <c r="AW51" s="74">
        <v>9.6559616622552693E-4</v>
      </c>
      <c r="AX51" s="92">
        <v>2.8397360300698047</v>
      </c>
      <c r="AY51" s="39">
        <v>5630</v>
      </c>
      <c r="AZ51" s="87">
        <v>15972.276174093413</v>
      </c>
      <c r="BA51" s="113">
        <v>168607.84</v>
      </c>
      <c r="BB51" s="114">
        <v>173213.86</v>
      </c>
      <c r="BC51" s="114">
        <v>175966.81</v>
      </c>
      <c r="BD51" s="115">
        <v>172569.37328626082</v>
      </c>
      <c r="BE51" s="86">
        <v>5.95</v>
      </c>
      <c r="BF51" s="86">
        <v>6.0209999999999999</v>
      </c>
      <c r="BG51" s="86">
        <v>6.266</v>
      </c>
      <c r="BH51" s="108">
        <v>6.0790000000000006</v>
      </c>
      <c r="BI51" s="86">
        <v>0</v>
      </c>
      <c r="BJ51" s="86">
        <v>0</v>
      </c>
      <c r="BK51" s="86">
        <v>0</v>
      </c>
      <c r="BL51" s="178">
        <v>0</v>
      </c>
      <c r="BM51" s="184">
        <v>-0.3</v>
      </c>
      <c r="BN51" s="185">
        <v>-0.9</v>
      </c>
      <c r="BO51" s="186">
        <v>14.72297</v>
      </c>
    </row>
    <row r="52" spans="1:67" x14ac:dyDescent="0.25">
      <c r="A52" s="18" t="s">
        <v>644</v>
      </c>
      <c r="B52" s="8">
        <v>275315</v>
      </c>
      <c r="C52" s="8" t="s">
        <v>178</v>
      </c>
      <c r="D52" s="8"/>
      <c r="E52" s="190">
        <v>1</v>
      </c>
      <c r="F52" s="8">
        <v>200</v>
      </c>
      <c r="G52" s="8">
        <v>50</v>
      </c>
      <c r="H52" s="73">
        <v>45456</v>
      </c>
      <c r="I52" s="28"/>
      <c r="J52" s="8" t="s">
        <v>176</v>
      </c>
      <c r="K52" s="83">
        <v>1578.65</v>
      </c>
      <c r="L52" s="83">
        <v>1578.85</v>
      </c>
      <c r="M52" s="83">
        <v>-28.7471</v>
      </c>
      <c r="N52" s="81">
        <v>116.9357</v>
      </c>
      <c r="O52" s="8">
        <v>493751.46399999998</v>
      </c>
      <c r="P52" s="83">
        <v>6819710.0489999996</v>
      </c>
      <c r="Q52" s="141" t="s">
        <v>774</v>
      </c>
      <c r="R52" s="28">
        <v>50</v>
      </c>
      <c r="S52" s="18">
        <v>115.78700000000001</v>
      </c>
      <c r="T52" s="8">
        <v>-32.058</v>
      </c>
      <c r="U52" s="8">
        <v>58503</v>
      </c>
      <c r="V52" s="8">
        <v>-1.706</v>
      </c>
      <c r="W52" s="70">
        <v>-65.953000000000003</v>
      </c>
      <c r="X52" s="18" t="s">
        <v>181</v>
      </c>
      <c r="Y52" s="8" t="s">
        <v>184</v>
      </c>
      <c r="Z52" s="8" t="s">
        <v>290</v>
      </c>
      <c r="AA52" s="8" t="s">
        <v>291</v>
      </c>
      <c r="AB52" s="8" t="s">
        <v>196</v>
      </c>
      <c r="AC52" s="134" t="s">
        <v>518</v>
      </c>
      <c r="AD52" s="175">
        <v>0.16300000000000001</v>
      </c>
      <c r="AE52" s="81">
        <v>0.111</v>
      </c>
      <c r="AF52" s="81">
        <v>9.1999999999999998E-2</v>
      </c>
      <c r="AG52" s="81">
        <v>0.11851303956635664</v>
      </c>
      <c r="AH52" s="120">
        <v>0.21429527814388608</v>
      </c>
      <c r="AI52" s="117"/>
      <c r="AJ52" s="117"/>
      <c r="AK52" s="117"/>
      <c r="AL52" s="117"/>
      <c r="AM52" s="117"/>
      <c r="AN52" s="117"/>
      <c r="AO52" s="117"/>
      <c r="AP52" s="118"/>
      <c r="AQ52" s="201">
        <v>786.21</v>
      </c>
      <c r="AR52" s="83">
        <v>786.43</v>
      </c>
      <c r="AS52" s="83">
        <v>497.09</v>
      </c>
      <c r="AT52" s="83">
        <v>289.91983967935869</v>
      </c>
      <c r="AU52" s="83">
        <v>0.22044088176344048</v>
      </c>
      <c r="AV52" s="90">
        <v>2.7118185525679137</v>
      </c>
      <c r="AW52" s="74">
        <v>7.6035114398255899E-4</v>
      </c>
      <c r="AX52" s="92">
        <v>2.713882055893746</v>
      </c>
      <c r="AY52" s="39">
        <v>5510</v>
      </c>
      <c r="AZ52" s="87">
        <v>14942.120224649205</v>
      </c>
      <c r="BA52" s="113">
        <v>37807.4</v>
      </c>
      <c r="BB52" s="114">
        <v>38486.050000000003</v>
      </c>
      <c r="BC52" s="114">
        <v>38917.040000000001</v>
      </c>
      <c r="BD52" s="115">
        <v>38400.774546489811</v>
      </c>
      <c r="BE52" s="86">
        <v>4.8449999999999998</v>
      </c>
      <c r="BF52" s="86">
        <v>4.9260000000000002</v>
      </c>
      <c r="BG52" s="86">
        <v>5.05</v>
      </c>
      <c r="BH52" s="108">
        <v>4.9403333333333341</v>
      </c>
      <c r="BI52" s="86">
        <v>0</v>
      </c>
      <c r="BJ52" s="86">
        <v>0</v>
      </c>
      <c r="BK52" s="86">
        <v>0</v>
      </c>
      <c r="BL52" s="178">
        <v>0</v>
      </c>
      <c r="BM52" s="184">
        <v>3.5107699999999999</v>
      </c>
      <c r="BN52" s="185">
        <v>-0.9</v>
      </c>
      <c r="BO52" s="186">
        <v>15.72223</v>
      </c>
    </row>
    <row r="53" spans="1:67" x14ac:dyDescent="0.25">
      <c r="A53" s="18" t="s">
        <v>645</v>
      </c>
      <c r="B53" s="8">
        <v>275316</v>
      </c>
      <c r="C53" s="8" t="s">
        <v>178</v>
      </c>
      <c r="D53" s="8"/>
      <c r="E53" s="190">
        <v>1</v>
      </c>
      <c r="F53" s="8">
        <v>199</v>
      </c>
      <c r="G53" s="8">
        <v>50</v>
      </c>
      <c r="H53" s="73">
        <v>45456</v>
      </c>
      <c r="I53" s="28"/>
      <c r="J53" s="8" t="s">
        <v>176</v>
      </c>
      <c r="K53" s="83">
        <v>1586.86</v>
      </c>
      <c r="L53" s="83">
        <v>1587.06</v>
      </c>
      <c r="M53" s="83">
        <v>-28.7471</v>
      </c>
      <c r="N53" s="81">
        <v>116.9357</v>
      </c>
      <c r="O53" s="8">
        <v>493751.46399999998</v>
      </c>
      <c r="P53" s="83">
        <v>6819710.0489999996</v>
      </c>
      <c r="Q53" s="141" t="s">
        <v>775</v>
      </c>
      <c r="R53" s="28">
        <v>50</v>
      </c>
      <c r="S53" s="18">
        <v>115.78700000000001</v>
      </c>
      <c r="T53" s="8">
        <v>-32.058</v>
      </c>
      <c r="U53" s="8">
        <v>58503</v>
      </c>
      <c r="V53" s="8">
        <v>-1.706</v>
      </c>
      <c r="W53" s="70">
        <v>-65.953000000000003</v>
      </c>
      <c r="X53" s="18" t="s">
        <v>181</v>
      </c>
      <c r="Y53" s="8" t="s">
        <v>184</v>
      </c>
      <c r="Z53" s="8" t="s">
        <v>204</v>
      </c>
      <c r="AA53" s="8" t="s">
        <v>292</v>
      </c>
      <c r="AB53" s="8" t="s">
        <v>196</v>
      </c>
      <c r="AC53" s="134" t="s">
        <v>519</v>
      </c>
      <c r="AD53" s="175">
        <v>0.29399999999999998</v>
      </c>
      <c r="AE53" s="81">
        <v>0.16500000000000001</v>
      </c>
      <c r="AF53" s="81">
        <v>0.308</v>
      </c>
      <c r="AG53" s="81">
        <v>0.24629787434439149</v>
      </c>
      <c r="AH53" s="120">
        <v>0.44540507596439755</v>
      </c>
      <c r="AI53" s="117"/>
      <c r="AJ53" s="117"/>
      <c r="AK53" s="117"/>
      <c r="AL53" s="117"/>
      <c r="AM53" s="117"/>
      <c r="AN53" s="117"/>
      <c r="AO53" s="117"/>
      <c r="AP53" s="118"/>
      <c r="AQ53" s="201">
        <v>808.87</v>
      </c>
      <c r="AR53" s="83">
        <v>809.15</v>
      </c>
      <c r="AS53" s="83">
        <v>523.96</v>
      </c>
      <c r="AT53" s="83">
        <v>285.76152304609212</v>
      </c>
      <c r="AU53" s="83">
        <v>0.28056112224446161</v>
      </c>
      <c r="AV53" s="90">
        <v>2.8305770188295529</v>
      </c>
      <c r="AW53" s="74">
        <v>9.8180160594681706E-4</v>
      </c>
      <c r="AX53" s="92">
        <v>2.8333588150644067</v>
      </c>
      <c r="AY53" s="39">
        <v>4210</v>
      </c>
      <c r="AZ53" s="87">
        <v>11916.729249272417</v>
      </c>
      <c r="BA53" s="113">
        <v>268099.96000000002</v>
      </c>
      <c r="BB53" s="114">
        <v>272508.95</v>
      </c>
      <c r="BC53" s="114">
        <v>276162.11</v>
      </c>
      <c r="BD53" s="115">
        <v>272237.0336374563</v>
      </c>
      <c r="BE53" s="86">
        <v>18.239999999999998</v>
      </c>
      <c r="BF53" s="86">
        <v>18.478999999999999</v>
      </c>
      <c r="BG53" s="86">
        <v>18.678999999999998</v>
      </c>
      <c r="BH53" s="108">
        <v>18.465999999999998</v>
      </c>
      <c r="BI53" s="86">
        <v>0</v>
      </c>
      <c r="BJ53" s="86">
        <v>0</v>
      </c>
      <c r="BK53" s="86">
        <v>0</v>
      </c>
      <c r="BL53" s="178">
        <v>0</v>
      </c>
      <c r="BM53" s="184">
        <v>4.7349399999999999</v>
      </c>
      <c r="BN53" s="185">
        <v>3.4064899999999998</v>
      </c>
      <c r="BO53" s="186">
        <v>9.2014499999999995</v>
      </c>
    </row>
    <row r="54" spans="1:67" x14ac:dyDescent="0.25">
      <c r="A54" s="18" t="s">
        <v>646</v>
      </c>
      <c r="B54" s="8">
        <v>275317</v>
      </c>
      <c r="C54" s="8" t="s">
        <v>178</v>
      </c>
      <c r="D54" s="8"/>
      <c r="E54" s="190">
        <v>1</v>
      </c>
      <c r="F54" s="8">
        <v>196</v>
      </c>
      <c r="G54" s="8">
        <v>50</v>
      </c>
      <c r="H54" s="73">
        <v>45456</v>
      </c>
      <c r="I54" s="28"/>
      <c r="J54" s="8" t="s">
        <v>176</v>
      </c>
      <c r="K54" s="83">
        <v>1591.3</v>
      </c>
      <c r="L54" s="83">
        <v>1591.5</v>
      </c>
      <c r="M54" s="83">
        <v>-28.7471</v>
      </c>
      <c r="N54" s="81">
        <v>116.9357</v>
      </c>
      <c r="O54" s="8">
        <v>493751.46399999998</v>
      </c>
      <c r="P54" s="83">
        <v>6819710.0489999996</v>
      </c>
      <c r="Q54" s="141" t="s">
        <v>776</v>
      </c>
      <c r="R54" s="28">
        <v>50</v>
      </c>
      <c r="S54" s="18">
        <v>115.78700000000001</v>
      </c>
      <c r="T54" s="8">
        <v>-32.058</v>
      </c>
      <c r="U54" s="8">
        <v>58503</v>
      </c>
      <c r="V54" s="8">
        <v>-1.706</v>
      </c>
      <c r="W54" s="70">
        <v>-65.953000000000003</v>
      </c>
      <c r="X54" s="18" t="s">
        <v>181</v>
      </c>
      <c r="Y54" s="8" t="s">
        <v>188</v>
      </c>
      <c r="Z54" s="8" t="s">
        <v>293</v>
      </c>
      <c r="AA54" s="8" t="s">
        <v>294</v>
      </c>
      <c r="AB54" s="8" t="s">
        <v>295</v>
      </c>
      <c r="AC54" s="134" t="s">
        <v>520</v>
      </c>
      <c r="AD54" s="175">
        <v>0.76300000000000001</v>
      </c>
      <c r="AE54" s="81">
        <v>0.71199999999999997</v>
      </c>
      <c r="AF54" s="81">
        <v>0.71299999999999997</v>
      </c>
      <c r="AG54" s="81">
        <v>0.72895047028424542</v>
      </c>
      <c r="AH54" s="120">
        <v>1.3186714007442002</v>
      </c>
      <c r="AI54" s="117">
        <v>0.20429519999999998</v>
      </c>
      <c r="AJ54" s="117">
        <v>0</v>
      </c>
      <c r="AK54" s="117">
        <v>-76.026575000000008</v>
      </c>
      <c r="AL54" s="117">
        <v>0.22912084999999999</v>
      </c>
      <c r="AM54" s="117">
        <v>129.45394999999999</v>
      </c>
      <c r="AN54" s="117">
        <v>-1.79636</v>
      </c>
      <c r="AO54" s="117">
        <v>1.1367509999999998</v>
      </c>
      <c r="AP54" s="118">
        <v>4.3972277227722767</v>
      </c>
      <c r="AQ54" s="201">
        <v>884.91</v>
      </c>
      <c r="AR54" s="83">
        <v>885.01</v>
      </c>
      <c r="AS54" s="83">
        <v>606.29</v>
      </c>
      <c r="AT54" s="83">
        <v>279.27855711422848</v>
      </c>
      <c r="AU54" s="83">
        <v>0.10020040080162598</v>
      </c>
      <c r="AV54" s="90">
        <v>3.1685569029850744</v>
      </c>
      <c r="AW54" s="74">
        <v>3.5878300803682093E-4</v>
      </c>
      <c r="AX54" s="92">
        <v>3.1696941353815231</v>
      </c>
      <c r="AY54" s="39">
        <v>6110</v>
      </c>
      <c r="AZ54" s="87">
        <v>19359.882677238806</v>
      </c>
      <c r="BA54" s="113">
        <v>75141.69</v>
      </c>
      <c r="BB54" s="114">
        <v>77980.78</v>
      </c>
      <c r="BC54" s="114">
        <v>75350.929999999993</v>
      </c>
      <c r="BD54" s="115">
        <v>76146.927325385943</v>
      </c>
      <c r="BE54" s="86">
        <v>56.295000000000002</v>
      </c>
      <c r="BF54" s="86">
        <v>55.96</v>
      </c>
      <c r="BG54" s="86">
        <v>55.817999999999998</v>
      </c>
      <c r="BH54" s="108">
        <v>56.024333333333324</v>
      </c>
      <c r="BI54" s="86">
        <v>0</v>
      </c>
      <c r="BJ54" s="86">
        <v>10.4</v>
      </c>
      <c r="BK54" s="86">
        <v>16.2</v>
      </c>
      <c r="BL54" s="178">
        <v>12.979984591670361</v>
      </c>
      <c r="BM54" s="184">
        <v>-0.3</v>
      </c>
      <c r="BN54" s="185">
        <v>-0.9</v>
      </c>
      <c r="BO54" s="186">
        <v>-1.5</v>
      </c>
    </row>
    <row r="55" spans="1:67" x14ac:dyDescent="0.25">
      <c r="A55" s="18" t="s">
        <v>647</v>
      </c>
      <c r="B55" s="8">
        <v>275318</v>
      </c>
      <c r="C55" s="8" t="s">
        <v>178</v>
      </c>
      <c r="D55" s="8"/>
      <c r="E55" s="190">
        <v>1</v>
      </c>
      <c r="F55" s="8">
        <v>197</v>
      </c>
      <c r="G55" s="8">
        <v>50</v>
      </c>
      <c r="H55" s="73">
        <v>45456</v>
      </c>
      <c r="I55" s="28"/>
      <c r="J55" s="8" t="s">
        <v>176</v>
      </c>
      <c r="K55" s="83">
        <v>1594.98</v>
      </c>
      <c r="L55" s="83">
        <v>1595.18</v>
      </c>
      <c r="M55" s="83">
        <v>-28.7471</v>
      </c>
      <c r="N55" s="81">
        <v>116.9357</v>
      </c>
      <c r="O55" s="8">
        <v>493751.46399999998</v>
      </c>
      <c r="P55" s="83">
        <v>6819710.0489999996</v>
      </c>
      <c r="Q55" s="141" t="s">
        <v>777</v>
      </c>
      <c r="R55" s="28">
        <v>50</v>
      </c>
      <c r="S55" s="18">
        <v>115.78700000000001</v>
      </c>
      <c r="T55" s="8">
        <v>-32.058</v>
      </c>
      <c r="U55" s="8">
        <v>58503</v>
      </c>
      <c r="V55" s="8">
        <v>-1.706</v>
      </c>
      <c r="W55" s="70">
        <v>-65.953000000000003</v>
      </c>
      <c r="X55" s="18" t="s">
        <v>181</v>
      </c>
      <c r="Y55" s="8" t="s">
        <v>188</v>
      </c>
      <c r="Z55" s="8" t="s">
        <v>296</v>
      </c>
      <c r="AA55" s="8" t="s">
        <v>297</v>
      </c>
      <c r="AB55" s="8" t="s">
        <v>298</v>
      </c>
      <c r="AC55" s="134" t="s">
        <v>521</v>
      </c>
      <c r="AD55" s="175">
        <v>0.215</v>
      </c>
      <c r="AE55" s="81">
        <v>0.13500000000000001</v>
      </c>
      <c r="AF55" s="81">
        <v>0.156</v>
      </c>
      <c r="AG55" s="81">
        <v>0.16543685886771445</v>
      </c>
      <c r="AH55" s="120">
        <v>0.29924219031992189</v>
      </c>
      <c r="AI55" s="117"/>
      <c r="AJ55" s="117"/>
      <c r="AK55" s="117"/>
      <c r="AL55" s="117"/>
      <c r="AM55" s="117"/>
      <c r="AN55" s="117"/>
      <c r="AO55" s="117"/>
      <c r="AP55" s="118"/>
      <c r="AQ55" s="201">
        <v>757.68</v>
      </c>
      <c r="AR55" s="83">
        <v>757.78</v>
      </c>
      <c r="AS55" s="83">
        <v>483.02</v>
      </c>
      <c r="AT55" s="83">
        <v>275.31062124248496</v>
      </c>
      <c r="AU55" s="83">
        <v>0.10020040080162598</v>
      </c>
      <c r="AV55" s="90">
        <v>2.7520914252438491</v>
      </c>
      <c r="AW55" s="74">
        <v>3.6395399621496119E-4</v>
      </c>
      <c r="AX55" s="92">
        <v>2.7530934245976844</v>
      </c>
      <c r="AY55" s="39">
        <v>5990</v>
      </c>
      <c r="AZ55" s="87">
        <v>16485.027637210656</v>
      </c>
      <c r="BA55" s="113">
        <v>1128568.6100000001</v>
      </c>
      <c r="BB55" s="114">
        <v>1151484.6000000001</v>
      </c>
      <c r="BC55" s="114">
        <v>1190693.3999999999</v>
      </c>
      <c r="BD55" s="115">
        <v>1156632.3873935249</v>
      </c>
      <c r="BE55" s="86">
        <v>26.677</v>
      </c>
      <c r="BF55" s="86">
        <v>26.872</v>
      </c>
      <c r="BG55" s="86">
        <v>27.356999999999999</v>
      </c>
      <c r="BH55" s="108">
        <v>26.968666666666667</v>
      </c>
      <c r="BI55" s="86">
        <v>0</v>
      </c>
      <c r="BJ55" s="86">
        <v>0</v>
      </c>
      <c r="BK55" s="86">
        <v>0</v>
      </c>
      <c r="BL55" s="178">
        <v>0</v>
      </c>
      <c r="BM55" s="184">
        <v>0.94005000000000005</v>
      </c>
      <c r="BN55" s="185">
        <v>6.5372199999999996</v>
      </c>
      <c r="BO55" s="186">
        <v>6.3194600000000003</v>
      </c>
    </row>
    <row r="56" spans="1:67" x14ac:dyDescent="0.25">
      <c r="A56" s="18" t="s">
        <v>648</v>
      </c>
      <c r="B56" s="8">
        <v>275319</v>
      </c>
      <c r="C56" s="8" t="s">
        <v>178</v>
      </c>
      <c r="D56" s="8"/>
      <c r="E56" s="190">
        <v>1</v>
      </c>
      <c r="F56" s="8">
        <v>199</v>
      </c>
      <c r="G56" s="8">
        <v>50</v>
      </c>
      <c r="H56" s="73">
        <v>45456</v>
      </c>
      <c r="I56" s="28"/>
      <c r="J56" s="8" t="s">
        <v>176</v>
      </c>
      <c r="K56" s="83">
        <v>1596.32</v>
      </c>
      <c r="L56" s="83">
        <v>1596.52</v>
      </c>
      <c r="M56" s="83">
        <v>-28.7471</v>
      </c>
      <c r="N56" s="81">
        <v>116.9357</v>
      </c>
      <c r="O56" s="8">
        <v>493751.46399999998</v>
      </c>
      <c r="P56" s="83">
        <v>6819710.0489999996</v>
      </c>
      <c r="Q56" s="141" t="s">
        <v>778</v>
      </c>
      <c r="R56" s="28">
        <v>50</v>
      </c>
      <c r="S56" s="18">
        <v>115.78700000000001</v>
      </c>
      <c r="T56" s="8">
        <v>-32.058</v>
      </c>
      <c r="U56" s="8">
        <v>58503</v>
      </c>
      <c r="V56" s="8">
        <v>-1.706</v>
      </c>
      <c r="W56" s="70">
        <v>-65.953000000000003</v>
      </c>
      <c r="X56" s="18" t="s">
        <v>181</v>
      </c>
      <c r="Y56" s="8" t="s">
        <v>188</v>
      </c>
      <c r="Z56" s="8" t="s">
        <v>299</v>
      </c>
      <c r="AA56" s="8" t="s">
        <v>300</v>
      </c>
      <c r="AB56" s="8" t="s">
        <v>295</v>
      </c>
      <c r="AC56" s="134" t="s">
        <v>522</v>
      </c>
      <c r="AD56" s="175">
        <v>0.89100000000000001</v>
      </c>
      <c r="AE56" s="81">
        <v>0.73699999999999999</v>
      </c>
      <c r="AF56" s="81">
        <v>0.61</v>
      </c>
      <c r="AG56" s="81">
        <v>0.73715419659215664</v>
      </c>
      <c r="AH56" s="120">
        <v>1.333069649117256</v>
      </c>
      <c r="AI56" s="117">
        <v>2.1070050999999999</v>
      </c>
      <c r="AJ56" s="117">
        <v>0</v>
      </c>
      <c r="AK56" s="117">
        <v>5.6062299999999965</v>
      </c>
      <c r="AL56" s="117">
        <v>4.09848575</v>
      </c>
      <c r="AM56" s="117">
        <v>26.246070000000003</v>
      </c>
      <c r="AN56" s="117">
        <v>48.226855</v>
      </c>
      <c r="AO56" s="117">
        <v>1.7721105000000001</v>
      </c>
      <c r="AP56" s="118">
        <v>45.350949203616004</v>
      </c>
      <c r="AQ56" s="201">
        <v>880.01</v>
      </c>
      <c r="AR56" s="83">
        <v>880.06</v>
      </c>
      <c r="AS56" s="83">
        <v>600.70000000000005</v>
      </c>
      <c r="AT56" s="83">
        <v>279.91983967935863</v>
      </c>
      <c r="AU56" s="83">
        <v>5.0100200400756037E-2</v>
      </c>
      <c r="AV56" s="90">
        <v>3.1437928837342506</v>
      </c>
      <c r="AW56" s="74">
        <v>1.7898052691850852E-4</v>
      </c>
      <c r="AX56" s="92">
        <v>3.1443556621674849</v>
      </c>
      <c r="AY56" s="39">
        <v>6230</v>
      </c>
      <c r="AZ56" s="87">
        <v>19585.82966566438</v>
      </c>
      <c r="BA56" s="113">
        <v>640410.49</v>
      </c>
      <c r="BB56" s="114">
        <v>638589.18999999994</v>
      </c>
      <c r="BC56" s="114">
        <v>642332.91</v>
      </c>
      <c r="BD56" s="115">
        <v>640442.3726526621</v>
      </c>
      <c r="BE56" s="86">
        <v>64.787999999999997</v>
      </c>
      <c r="BF56" s="86">
        <v>64.465999999999994</v>
      </c>
      <c r="BG56" s="86">
        <v>64.790000000000006</v>
      </c>
      <c r="BH56" s="108">
        <v>64.681333333333328</v>
      </c>
      <c r="BI56" s="86">
        <v>0</v>
      </c>
      <c r="BJ56" s="86">
        <v>0</v>
      </c>
      <c r="BK56" s="86">
        <v>0</v>
      </c>
      <c r="BL56" s="178">
        <v>0</v>
      </c>
      <c r="BM56" s="184">
        <v>1.0368999999999999</v>
      </c>
      <c r="BN56" s="185">
        <v>2.6055799999999998</v>
      </c>
      <c r="BO56" s="186">
        <v>7.9081599999999996</v>
      </c>
    </row>
    <row r="57" spans="1:67" x14ac:dyDescent="0.25">
      <c r="A57" s="18" t="s">
        <v>649</v>
      </c>
      <c r="B57" s="8">
        <v>275320</v>
      </c>
      <c r="C57" s="8" t="s">
        <v>178</v>
      </c>
      <c r="D57" s="8"/>
      <c r="E57" s="190">
        <v>1</v>
      </c>
      <c r="F57" s="8">
        <v>157</v>
      </c>
      <c r="G57" s="8">
        <v>50</v>
      </c>
      <c r="H57" s="73">
        <v>45456</v>
      </c>
      <c r="I57" s="28"/>
      <c r="J57" s="8" t="s">
        <v>176</v>
      </c>
      <c r="K57" s="83">
        <v>1599.21</v>
      </c>
      <c r="L57" s="83">
        <v>1599.37</v>
      </c>
      <c r="M57" s="83">
        <v>-28.7471</v>
      </c>
      <c r="N57" s="81">
        <v>116.9357</v>
      </c>
      <c r="O57" s="8">
        <v>493751.46399999998</v>
      </c>
      <c r="P57" s="83">
        <v>6819710.0489999996</v>
      </c>
      <c r="Q57" s="141" t="s">
        <v>779</v>
      </c>
      <c r="R57" s="28">
        <v>50</v>
      </c>
      <c r="S57" s="18">
        <v>115.78700000000001</v>
      </c>
      <c r="T57" s="8">
        <v>-32.058</v>
      </c>
      <c r="U57" s="8">
        <v>58503</v>
      </c>
      <c r="V57" s="8">
        <v>-1.706</v>
      </c>
      <c r="W57" s="70">
        <v>-65.953000000000003</v>
      </c>
      <c r="X57" s="18" t="s">
        <v>181</v>
      </c>
      <c r="Y57" s="8" t="s">
        <v>182</v>
      </c>
      <c r="Z57" s="8" t="s">
        <v>241</v>
      </c>
      <c r="AA57" s="8" t="s">
        <v>301</v>
      </c>
      <c r="AB57" s="8" t="s">
        <v>302</v>
      </c>
      <c r="AC57" s="134" t="s">
        <v>523</v>
      </c>
      <c r="AD57" s="175">
        <v>0.20899999999999999</v>
      </c>
      <c r="AE57" s="81">
        <v>0.115</v>
      </c>
      <c r="AF57" s="81">
        <v>0.13200000000000001</v>
      </c>
      <c r="AG57" s="81">
        <v>0.14693976892909877</v>
      </c>
      <c r="AH57" s="120">
        <v>0.26696017219038665</v>
      </c>
      <c r="AI57" s="117">
        <v>0.80785679999999993</v>
      </c>
      <c r="AJ57" s="117">
        <v>0</v>
      </c>
      <c r="AK57" s="117">
        <v>10.453525000000003</v>
      </c>
      <c r="AL57" s="117">
        <v>0.45554584999999997</v>
      </c>
      <c r="AM57" s="117">
        <v>170.82560899999999</v>
      </c>
      <c r="AN57" s="117">
        <v>-33.817079499999998</v>
      </c>
      <c r="AO57" s="117">
        <v>0.55464779999999991</v>
      </c>
      <c r="AP57" s="118">
        <v>17.388222126560478</v>
      </c>
      <c r="AQ57" s="201">
        <v>530.41999999999996</v>
      </c>
      <c r="AR57" s="83">
        <v>530.46</v>
      </c>
      <c r="AS57" s="83">
        <v>333.48</v>
      </c>
      <c r="AT57" s="83">
        <v>197.37474949899803</v>
      </c>
      <c r="AU57" s="83">
        <v>4.0080160320718747E-2</v>
      </c>
      <c r="AV57" s="90">
        <v>2.6873751649913689</v>
      </c>
      <c r="AW57" s="74">
        <v>2.0306630114771704E-4</v>
      </c>
      <c r="AX57" s="92">
        <v>2.6879209911648223</v>
      </c>
      <c r="AY57" s="39">
        <v>5830</v>
      </c>
      <c r="AZ57" s="87">
        <v>15667.397211899681</v>
      </c>
      <c r="BA57" s="113">
        <v>2578874.37</v>
      </c>
      <c r="BB57" s="114">
        <v>2835484.97</v>
      </c>
      <c r="BC57" s="114">
        <v>2469901.4300000002</v>
      </c>
      <c r="BD57" s="115">
        <v>2623689.1886006659</v>
      </c>
      <c r="BE57" s="86">
        <v>64.412999999999997</v>
      </c>
      <c r="BF57" s="86">
        <v>64.340999999999994</v>
      </c>
      <c r="BG57" s="86">
        <v>65.820999999999998</v>
      </c>
      <c r="BH57" s="108">
        <v>64.858333333333334</v>
      </c>
      <c r="BI57" s="86">
        <v>0</v>
      </c>
      <c r="BJ57" s="86">
        <v>0</v>
      </c>
      <c r="BK57" s="86">
        <v>0</v>
      </c>
      <c r="BL57" s="178">
        <v>0</v>
      </c>
      <c r="BM57" s="184">
        <v>0.96836</v>
      </c>
      <c r="BN57" s="185">
        <v>8.6792800000000003</v>
      </c>
      <c r="BO57" s="186">
        <v>-1.5</v>
      </c>
    </row>
    <row r="58" spans="1:67" x14ac:dyDescent="0.25">
      <c r="A58" s="18" t="s">
        <v>650</v>
      </c>
      <c r="B58" s="8">
        <v>275321</v>
      </c>
      <c r="C58" s="8" t="s">
        <v>178</v>
      </c>
      <c r="D58" s="8"/>
      <c r="E58" s="190">
        <v>1</v>
      </c>
      <c r="F58" s="8">
        <v>199</v>
      </c>
      <c r="G58" s="8">
        <v>50</v>
      </c>
      <c r="H58" s="73">
        <v>45456</v>
      </c>
      <c r="I58" s="28"/>
      <c r="J58" s="8" t="s">
        <v>176</v>
      </c>
      <c r="K58" s="83">
        <v>1602.09</v>
      </c>
      <c r="L58" s="83">
        <v>1602.29</v>
      </c>
      <c r="M58" s="83">
        <v>-28.7471</v>
      </c>
      <c r="N58" s="81">
        <v>116.9357</v>
      </c>
      <c r="O58" s="8">
        <v>493751.46399999998</v>
      </c>
      <c r="P58" s="83">
        <v>6819710.0489999996</v>
      </c>
      <c r="Q58" s="141" t="s">
        <v>780</v>
      </c>
      <c r="R58" s="28">
        <v>50</v>
      </c>
      <c r="S58" s="18">
        <v>115.78700000000001</v>
      </c>
      <c r="T58" s="8">
        <v>-32.058</v>
      </c>
      <c r="U58" s="8">
        <v>58503</v>
      </c>
      <c r="V58" s="8">
        <v>-1.706</v>
      </c>
      <c r="W58" s="70">
        <v>-65.953000000000003</v>
      </c>
      <c r="X58" s="18" t="s">
        <v>181</v>
      </c>
      <c r="Y58" s="8" t="s">
        <v>182</v>
      </c>
      <c r="Z58" s="8" t="s">
        <v>303</v>
      </c>
      <c r="AA58" s="8" t="s">
        <v>304</v>
      </c>
      <c r="AB58" s="8" t="s">
        <v>193</v>
      </c>
      <c r="AC58" s="134" t="s">
        <v>524</v>
      </c>
      <c r="AD58" s="175">
        <v>0.24399999999999999</v>
      </c>
      <c r="AE58" s="81">
        <v>0.218</v>
      </c>
      <c r="AF58" s="81">
        <v>0.2</v>
      </c>
      <c r="AG58" s="81">
        <v>0.21993386441808019</v>
      </c>
      <c r="AH58" s="120">
        <v>0.3977284004136562</v>
      </c>
      <c r="AI58" s="117">
        <v>0.88050619999999991</v>
      </c>
      <c r="AJ58" s="117">
        <v>0</v>
      </c>
      <c r="AK58" s="117">
        <v>-4.9088700000000003</v>
      </c>
      <c r="AL58" s="117">
        <v>0.25253354500000003</v>
      </c>
      <c r="AM58" s="117">
        <v>219.1858</v>
      </c>
      <c r="AN58" s="117">
        <v>-25.761392000000001</v>
      </c>
      <c r="AO58" s="117">
        <v>0.26755245</v>
      </c>
      <c r="AP58" s="118">
        <v>18.951919931123545</v>
      </c>
      <c r="AQ58" s="201">
        <v>766.32</v>
      </c>
      <c r="AR58" s="83">
        <v>766.44</v>
      </c>
      <c r="AS58" s="83">
        <v>488.04</v>
      </c>
      <c r="AT58" s="83">
        <v>278.95791583166334</v>
      </c>
      <c r="AU58" s="83">
        <v>0.12024048096192841</v>
      </c>
      <c r="AV58" s="90">
        <v>2.7470810344827585</v>
      </c>
      <c r="AW58" s="74">
        <v>4.31034482758637E-4</v>
      </c>
      <c r="AX58" s="92">
        <v>2.748265631737818</v>
      </c>
      <c r="AY58" s="39">
        <v>6210</v>
      </c>
      <c r="AZ58" s="87">
        <v>17059.373224137929</v>
      </c>
      <c r="BA58" s="113">
        <v>1299185.44</v>
      </c>
      <c r="BB58" s="114">
        <v>1329372.96</v>
      </c>
      <c r="BC58" s="114">
        <v>1332031.44</v>
      </c>
      <c r="BD58" s="115">
        <v>1320112.126235076</v>
      </c>
      <c r="BE58" s="86">
        <v>62.16</v>
      </c>
      <c r="BF58" s="86">
        <v>62.182000000000002</v>
      </c>
      <c r="BG58" s="86">
        <v>62.265000000000001</v>
      </c>
      <c r="BH58" s="108">
        <v>62.202333333333335</v>
      </c>
      <c r="BI58" s="86">
        <v>0</v>
      </c>
      <c r="BJ58" s="86">
        <v>0</v>
      </c>
      <c r="BK58" s="86">
        <v>0</v>
      </c>
      <c r="BL58" s="178">
        <v>0</v>
      </c>
      <c r="BM58" s="184">
        <v>1.4151499999999999</v>
      </c>
      <c r="BN58" s="185">
        <v>6.4507199999999996</v>
      </c>
      <c r="BO58" s="186">
        <v>8.2787400000000009</v>
      </c>
    </row>
    <row r="59" spans="1:67" x14ac:dyDescent="0.25">
      <c r="A59" s="18" t="s">
        <v>651</v>
      </c>
      <c r="B59" s="8">
        <v>275322</v>
      </c>
      <c r="C59" s="8" t="s">
        <v>178</v>
      </c>
      <c r="D59" s="8"/>
      <c r="E59" s="190">
        <v>1</v>
      </c>
      <c r="F59" s="8">
        <v>197</v>
      </c>
      <c r="G59" s="8">
        <v>50</v>
      </c>
      <c r="H59" s="73">
        <v>45456</v>
      </c>
      <c r="I59" s="28"/>
      <c r="J59" s="8" t="s">
        <v>176</v>
      </c>
      <c r="K59" s="83">
        <v>1610.02</v>
      </c>
      <c r="L59" s="83">
        <v>1610.22</v>
      </c>
      <c r="M59" s="83">
        <v>-28.7471</v>
      </c>
      <c r="N59" s="81">
        <v>116.9357</v>
      </c>
      <c r="O59" s="8">
        <v>493751.46399999998</v>
      </c>
      <c r="P59" s="83">
        <v>6819710.0489999996</v>
      </c>
      <c r="Q59" s="141" t="s">
        <v>781</v>
      </c>
      <c r="R59" s="28">
        <v>50</v>
      </c>
      <c r="S59" s="18">
        <v>115.78700000000001</v>
      </c>
      <c r="T59" s="8">
        <v>-32.058</v>
      </c>
      <c r="U59" s="8">
        <v>58503</v>
      </c>
      <c r="V59" s="8">
        <v>-1.706</v>
      </c>
      <c r="W59" s="70">
        <v>-65.953000000000003</v>
      </c>
      <c r="X59" s="18" t="s">
        <v>179</v>
      </c>
      <c r="Y59" s="8" t="s">
        <v>180</v>
      </c>
      <c r="Z59" s="8" t="s">
        <v>305</v>
      </c>
      <c r="AA59" s="8" t="s">
        <v>192</v>
      </c>
      <c r="AB59" s="8" t="s">
        <v>302</v>
      </c>
      <c r="AC59" s="134" t="s">
        <v>525</v>
      </c>
      <c r="AD59" s="175">
        <v>2.25</v>
      </c>
      <c r="AE59" s="81">
        <v>2.78</v>
      </c>
      <c r="AF59" s="81">
        <v>3.05</v>
      </c>
      <c r="AG59" s="81">
        <v>2.6720364886491645</v>
      </c>
      <c r="AH59" s="120">
        <v>4.8331796006686085</v>
      </c>
      <c r="AI59" s="117"/>
      <c r="AJ59" s="117"/>
      <c r="AK59" s="117"/>
      <c r="AL59" s="117"/>
      <c r="AM59" s="117"/>
      <c r="AN59" s="117"/>
      <c r="AO59" s="117"/>
      <c r="AP59" s="118"/>
      <c r="AQ59" s="201">
        <v>869.83</v>
      </c>
      <c r="AR59" s="83">
        <v>869.93</v>
      </c>
      <c r="AS59" s="83">
        <v>592.36</v>
      </c>
      <c r="AT59" s="83">
        <v>278.12625250500997</v>
      </c>
      <c r="AU59" s="83">
        <v>0.10020040080151207</v>
      </c>
      <c r="AV59" s="90">
        <v>3.1274645674964883</v>
      </c>
      <c r="AW59" s="74">
        <v>3.6026948157188841E-4</v>
      </c>
      <c r="AX59" s="92">
        <v>3.1285917036075972</v>
      </c>
      <c r="AY59" s="39">
        <v>5840</v>
      </c>
      <c r="AZ59" s="87">
        <v>18264.39307417949</v>
      </c>
      <c r="BA59" s="113">
        <v>574054.22</v>
      </c>
      <c r="BB59" s="114">
        <v>588320.12</v>
      </c>
      <c r="BC59" s="114">
        <v>590498.14</v>
      </c>
      <c r="BD59" s="115">
        <v>584245.06093008944</v>
      </c>
      <c r="BE59" s="86">
        <v>27.696999999999999</v>
      </c>
      <c r="BF59" s="86">
        <v>27.952999999999999</v>
      </c>
      <c r="BG59" s="86">
        <v>28.222999999999999</v>
      </c>
      <c r="BH59" s="108">
        <v>27.957666666666665</v>
      </c>
      <c r="BI59" s="86">
        <v>0</v>
      </c>
      <c r="BJ59" s="86">
        <v>0</v>
      </c>
      <c r="BK59" s="86">
        <v>0</v>
      </c>
      <c r="BL59" s="178">
        <v>0</v>
      </c>
      <c r="BM59" s="184">
        <v>-0.3</v>
      </c>
      <c r="BN59" s="185">
        <v>-0.9</v>
      </c>
      <c r="BO59" s="186">
        <v>6.0843600000000002</v>
      </c>
    </row>
    <row r="60" spans="1:67" x14ac:dyDescent="0.25">
      <c r="A60" s="18" t="s">
        <v>652</v>
      </c>
      <c r="B60" s="8">
        <v>275323</v>
      </c>
      <c r="C60" s="8" t="s">
        <v>178</v>
      </c>
      <c r="D60" s="8"/>
      <c r="E60" s="190">
        <v>0.5</v>
      </c>
      <c r="F60" s="8">
        <v>192</v>
      </c>
      <c r="G60" s="8">
        <v>50</v>
      </c>
      <c r="H60" s="73">
        <v>45456</v>
      </c>
      <c r="I60" s="28"/>
      <c r="J60" s="8" t="s">
        <v>176</v>
      </c>
      <c r="K60" s="83">
        <v>1621.1</v>
      </c>
      <c r="L60" s="83">
        <v>1621.29</v>
      </c>
      <c r="M60" s="83">
        <v>-28.7471</v>
      </c>
      <c r="N60" s="81">
        <v>116.9357</v>
      </c>
      <c r="O60" s="8">
        <v>493751.46399999998</v>
      </c>
      <c r="P60" s="83">
        <v>6819710.0489999996</v>
      </c>
      <c r="Q60" s="141" t="s">
        <v>782</v>
      </c>
      <c r="R60" s="28">
        <v>50</v>
      </c>
      <c r="S60" s="18">
        <v>115.78700000000001</v>
      </c>
      <c r="T60" s="8">
        <v>-32.058</v>
      </c>
      <c r="U60" s="8">
        <v>58503</v>
      </c>
      <c r="V60" s="8">
        <v>-1.706</v>
      </c>
      <c r="W60" s="70">
        <v>-65.953000000000003</v>
      </c>
      <c r="X60" s="18" t="s">
        <v>181</v>
      </c>
      <c r="Y60" s="8" t="s">
        <v>188</v>
      </c>
      <c r="Z60" s="8" t="s">
        <v>306</v>
      </c>
      <c r="AA60" s="8" t="s">
        <v>307</v>
      </c>
      <c r="AB60" s="8" t="s">
        <v>308</v>
      </c>
      <c r="AC60" s="134" t="s">
        <v>526</v>
      </c>
      <c r="AD60" s="175">
        <v>118</v>
      </c>
      <c r="AE60" s="81">
        <v>130</v>
      </c>
      <c r="AF60" s="81">
        <v>28.3</v>
      </c>
      <c r="AG60" s="81">
        <v>75.718836458747901</v>
      </c>
      <c r="AH60" s="120">
        <v>137.30853803429343</v>
      </c>
      <c r="AI60" s="192">
        <v>4.9814924999999999</v>
      </c>
      <c r="AJ60" s="192">
        <v>0</v>
      </c>
      <c r="AK60" s="192">
        <v>77.00189499999999</v>
      </c>
      <c r="AL60" s="192">
        <v>13.621995</v>
      </c>
      <c r="AM60" s="192">
        <v>18.757020000000001</v>
      </c>
      <c r="AN60" s="192">
        <v>-66.030595000000005</v>
      </c>
      <c r="AO60" s="192">
        <v>2.7510509999999999</v>
      </c>
      <c r="AP60" s="118">
        <v>107.22110417563495</v>
      </c>
      <c r="AQ60" s="201">
        <v>437.61</v>
      </c>
      <c r="AR60" s="83">
        <v>437.64</v>
      </c>
      <c r="AS60" s="83">
        <v>305.95999999999998</v>
      </c>
      <c r="AT60" s="83">
        <v>131.9438877755511</v>
      </c>
      <c r="AU60" s="83">
        <v>3.0060120240453621E-2</v>
      </c>
      <c r="AV60" s="90">
        <v>3.3166371506682868</v>
      </c>
      <c r="AW60" s="74">
        <v>2.2782503037646349E-4</v>
      </c>
      <c r="AX60" s="92">
        <v>3.3173929358146594</v>
      </c>
      <c r="AY60" s="39">
        <v>5310</v>
      </c>
      <c r="AZ60" s="87">
        <v>17611.343270048605</v>
      </c>
      <c r="BA60" s="113">
        <v>13.8</v>
      </c>
      <c r="BB60" s="114">
        <v>13.47</v>
      </c>
      <c r="BC60" s="114">
        <v>13.13</v>
      </c>
      <c r="BD60" s="115">
        <v>13.463887352724219</v>
      </c>
      <c r="BE60" s="86">
        <v>656.93</v>
      </c>
      <c r="BF60" s="86">
        <v>655.54</v>
      </c>
      <c r="BG60" s="86">
        <v>600.79</v>
      </c>
      <c r="BH60" s="108">
        <v>637.75333333333322</v>
      </c>
      <c r="BI60" s="86">
        <v>771</v>
      </c>
      <c r="BJ60" s="86">
        <v>23.9</v>
      </c>
      <c r="BK60" s="86">
        <v>0</v>
      </c>
      <c r="BL60" s="178">
        <v>135.74571816451521</v>
      </c>
      <c r="BM60" s="184">
        <v>2.2864800000000001</v>
      </c>
      <c r="BN60" s="185">
        <v>-0.9</v>
      </c>
      <c r="BO60" s="186">
        <v>9.0914999999999999</v>
      </c>
    </row>
    <row r="61" spans="1:67" x14ac:dyDescent="0.25">
      <c r="A61" s="18" t="s">
        <v>653</v>
      </c>
      <c r="B61" s="8">
        <v>275324</v>
      </c>
      <c r="C61" s="8" t="s">
        <v>178</v>
      </c>
      <c r="D61" s="8"/>
      <c r="E61" s="190">
        <v>0.5</v>
      </c>
      <c r="F61" s="8">
        <v>191</v>
      </c>
      <c r="G61" s="8">
        <v>50</v>
      </c>
      <c r="H61" s="73">
        <v>45456</v>
      </c>
      <c r="I61" s="28"/>
      <c r="J61" s="8" t="s">
        <v>176</v>
      </c>
      <c r="K61" s="83">
        <v>1626.21</v>
      </c>
      <c r="L61" s="83">
        <v>1626.4</v>
      </c>
      <c r="M61" s="83">
        <v>-28.7471</v>
      </c>
      <c r="N61" s="81">
        <v>116.9357</v>
      </c>
      <c r="O61" s="8">
        <v>493751.46399999998</v>
      </c>
      <c r="P61" s="83">
        <v>6819710.0489999996</v>
      </c>
      <c r="Q61" s="141" t="s">
        <v>783</v>
      </c>
      <c r="R61" s="28">
        <v>50</v>
      </c>
      <c r="S61" s="18">
        <v>115.78700000000001</v>
      </c>
      <c r="T61" s="8">
        <v>-32.058</v>
      </c>
      <c r="U61" s="8">
        <v>58503</v>
      </c>
      <c r="V61" s="8">
        <v>-1.706</v>
      </c>
      <c r="W61" s="70">
        <v>-65.953000000000003</v>
      </c>
      <c r="X61" s="18" t="s">
        <v>181</v>
      </c>
      <c r="Y61" s="8" t="s">
        <v>188</v>
      </c>
      <c r="Z61" s="8" t="s">
        <v>309</v>
      </c>
      <c r="AA61" s="8" t="s">
        <v>310</v>
      </c>
      <c r="AB61" s="8" t="s">
        <v>311</v>
      </c>
      <c r="AC61" s="134" t="s">
        <v>527</v>
      </c>
      <c r="AD61" s="175">
        <v>22.7</v>
      </c>
      <c r="AE61" s="81">
        <v>45.5</v>
      </c>
      <c r="AF61" s="81">
        <v>107</v>
      </c>
      <c r="AG61" s="81">
        <v>47.988850130116312</v>
      </c>
      <c r="AH61" s="120">
        <v>87.032578595978933</v>
      </c>
      <c r="AI61" s="192">
        <v>4.8015970000000001</v>
      </c>
      <c r="AJ61" s="192">
        <v>0</v>
      </c>
      <c r="AK61" s="192">
        <v>-43.083345000000001</v>
      </c>
      <c r="AL61" s="192">
        <v>7.5830649999999995</v>
      </c>
      <c r="AM61" s="192">
        <v>183.82569999999998</v>
      </c>
      <c r="AN61" s="192">
        <v>-7.6857585000000004</v>
      </c>
      <c r="AO61" s="192">
        <v>1.619783</v>
      </c>
      <c r="AP61" s="118">
        <v>103.34905294877314</v>
      </c>
      <c r="AQ61" s="201">
        <v>448.76</v>
      </c>
      <c r="AR61" s="83">
        <v>448.79</v>
      </c>
      <c r="AS61" s="83">
        <v>319.01</v>
      </c>
      <c r="AT61" s="83">
        <v>130.04008016032068</v>
      </c>
      <c r="AU61" s="83">
        <v>3.0060120240510579E-2</v>
      </c>
      <c r="AV61" s="90">
        <v>3.4509360456156561</v>
      </c>
      <c r="AW61" s="74">
        <v>2.3116042533541029E-4</v>
      </c>
      <c r="AX61" s="92">
        <v>3.451733949903661</v>
      </c>
      <c r="AY61" s="39">
        <v>6010</v>
      </c>
      <c r="AZ61" s="87">
        <v>20740.125634150092</v>
      </c>
      <c r="BA61" s="113">
        <v>7.66</v>
      </c>
      <c r="BB61" s="114">
        <v>7.65</v>
      </c>
      <c r="BC61" s="114">
        <v>7.69</v>
      </c>
      <c r="BD61" s="115">
        <v>7.6666478407435212</v>
      </c>
      <c r="BE61" s="86">
        <v>815.94</v>
      </c>
      <c r="BF61" s="86">
        <v>815.46</v>
      </c>
      <c r="BG61" s="86">
        <v>807.89</v>
      </c>
      <c r="BH61" s="108">
        <v>813.09666666666669</v>
      </c>
      <c r="BI61" s="86">
        <v>0</v>
      </c>
      <c r="BJ61" s="86">
        <v>0</v>
      </c>
      <c r="BK61" s="86">
        <v>0</v>
      </c>
      <c r="BL61" s="178">
        <v>0</v>
      </c>
      <c r="BM61" s="184">
        <v>-0.3</v>
      </c>
      <c r="BN61" s="185">
        <v>4.4596</v>
      </c>
      <c r="BO61" s="186">
        <v>13.41605</v>
      </c>
    </row>
    <row r="62" spans="1:67" x14ac:dyDescent="0.25">
      <c r="A62" s="18" t="s">
        <v>654</v>
      </c>
      <c r="B62" s="8">
        <v>275325</v>
      </c>
      <c r="C62" s="8" t="s">
        <v>178</v>
      </c>
      <c r="D62" s="8"/>
      <c r="E62" s="190">
        <v>0.5</v>
      </c>
      <c r="F62" s="8">
        <v>172</v>
      </c>
      <c r="G62" s="8">
        <v>50</v>
      </c>
      <c r="H62" s="73">
        <v>45456</v>
      </c>
      <c r="I62" s="28"/>
      <c r="J62" s="8" t="s">
        <v>176</v>
      </c>
      <c r="K62" s="83">
        <v>1630.42</v>
      </c>
      <c r="L62" s="83">
        <v>1630.59</v>
      </c>
      <c r="M62" s="83">
        <v>-28.7471</v>
      </c>
      <c r="N62" s="81">
        <v>116.9357</v>
      </c>
      <c r="O62" s="8">
        <v>493751.46399999998</v>
      </c>
      <c r="P62" s="83">
        <v>6819710.0489999996</v>
      </c>
      <c r="Q62" s="141" t="s">
        <v>784</v>
      </c>
      <c r="R62" s="28">
        <v>50</v>
      </c>
      <c r="S62" s="18">
        <v>115.78700000000001</v>
      </c>
      <c r="T62" s="8">
        <v>-32.058</v>
      </c>
      <c r="U62" s="8">
        <v>58503</v>
      </c>
      <c r="V62" s="8">
        <v>-1.706</v>
      </c>
      <c r="W62" s="70">
        <v>-65.953000000000003</v>
      </c>
      <c r="X62" s="18" t="s">
        <v>185</v>
      </c>
      <c r="Y62" s="8" t="s">
        <v>189</v>
      </c>
      <c r="Z62" s="8" t="s">
        <v>312</v>
      </c>
      <c r="AA62" s="8" t="s">
        <v>313</v>
      </c>
      <c r="AB62" s="8" t="s">
        <v>314</v>
      </c>
      <c r="AC62" s="134" t="s">
        <v>528</v>
      </c>
      <c r="AD62" s="175">
        <v>0.47799999999999998</v>
      </c>
      <c r="AE62" s="81">
        <v>0.34599999999999997</v>
      </c>
      <c r="AF62" s="81">
        <v>0.73399999999999999</v>
      </c>
      <c r="AG62" s="81">
        <v>0.49514608754841088</v>
      </c>
      <c r="AH62" s="120">
        <v>0.89809597359530768</v>
      </c>
      <c r="AI62" s="117">
        <v>0.50988404999999992</v>
      </c>
      <c r="AJ62" s="117">
        <v>0</v>
      </c>
      <c r="AK62" s="117">
        <v>-56.087450000000004</v>
      </c>
      <c r="AL62" s="117">
        <v>1.0905825</v>
      </c>
      <c r="AM62" s="117">
        <v>243.81985000000003</v>
      </c>
      <c r="AN62" s="117">
        <v>-56.808244999999999</v>
      </c>
      <c r="AO62" s="117">
        <v>2.6606519999999998</v>
      </c>
      <c r="AP62" s="118">
        <v>10.974688979767539</v>
      </c>
      <c r="AQ62" s="201">
        <v>371.05</v>
      </c>
      <c r="AR62" s="83">
        <v>371.2</v>
      </c>
      <c r="AS62" s="83">
        <v>254.99</v>
      </c>
      <c r="AT62" s="83">
        <v>116.44288577154306</v>
      </c>
      <c r="AU62" s="83">
        <v>0.15030060120238203</v>
      </c>
      <c r="AV62" s="90">
        <v>3.1865407452026511</v>
      </c>
      <c r="AW62" s="74">
        <v>1.2907667154287694E-3</v>
      </c>
      <c r="AX62" s="92">
        <v>3.1906591418231947</v>
      </c>
      <c r="AY62" s="39">
        <v>5150</v>
      </c>
      <c r="AZ62" s="87">
        <v>16410.684837793651</v>
      </c>
      <c r="BA62" s="113">
        <v>5.65</v>
      </c>
      <c r="BB62" s="114">
        <v>5.71</v>
      </c>
      <c r="BC62" s="114">
        <v>5.68</v>
      </c>
      <c r="BD62" s="115">
        <v>5.679947182607453</v>
      </c>
      <c r="BE62" s="86">
        <v>642.72</v>
      </c>
      <c r="BF62" s="86">
        <v>636.61</v>
      </c>
      <c r="BG62" s="86">
        <v>631.84</v>
      </c>
      <c r="BH62" s="108">
        <v>637.05666666666673</v>
      </c>
      <c r="BI62" s="86">
        <v>78.400000000000006</v>
      </c>
      <c r="BJ62" s="86">
        <v>4.4000000000000004</v>
      </c>
      <c r="BK62" s="86">
        <v>26.7</v>
      </c>
      <c r="BL62" s="178">
        <v>20.961707997480659</v>
      </c>
      <c r="BM62" s="184">
        <v>1.28311</v>
      </c>
      <c r="BN62" s="185">
        <v>3.5803699999999998</v>
      </c>
      <c r="BO62" s="186">
        <v>8.9208200000000009</v>
      </c>
    </row>
    <row r="63" spans="1:67" x14ac:dyDescent="0.25">
      <c r="A63" s="18" t="s">
        <v>655</v>
      </c>
      <c r="B63" s="8">
        <v>275326</v>
      </c>
      <c r="C63" s="8" t="s">
        <v>178</v>
      </c>
      <c r="D63" s="8"/>
      <c r="E63" s="190">
        <v>0.5</v>
      </c>
      <c r="F63" s="8">
        <v>202</v>
      </c>
      <c r="G63" s="8">
        <v>50</v>
      </c>
      <c r="H63" s="73">
        <v>45456</v>
      </c>
      <c r="I63" s="28"/>
      <c r="J63" s="8" t="s">
        <v>176</v>
      </c>
      <c r="K63" s="83">
        <v>1633.04</v>
      </c>
      <c r="L63" s="83">
        <v>1633.24</v>
      </c>
      <c r="M63" s="83">
        <v>-28.7471</v>
      </c>
      <c r="N63" s="81">
        <v>116.9357</v>
      </c>
      <c r="O63" s="8">
        <v>493751.46399999998</v>
      </c>
      <c r="P63" s="83">
        <v>6819710.0489999996</v>
      </c>
      <c r="Q63" s="141" t="s">
        <v>785</v>
      </c>
      <c r="R63" s="28">
        <v>50</v>
      </c>
      <c r="S63" s="18">
        <v>115.78700000000001</v>
      </c>
      <c r="T63" s="8">
        <v>-32.058</v>
      </c>
      <c r="U63" s="8">
        <v>58503</v>
      </c>
      <c r="V63" s="8">
        <v>-1.706</v>
      </c>
      <c r="W63" s="70">
        <v>-65.953000000000003</v>
      </c>
      <c r="X63" s="18" t="s">
        <v>185</v>
      </c>
      <c r="Y63" s="8" t="s">
        <v>189</v>
      </c>
      <c r="Z63" s="8" t="s">
        <v>315</v>
      </c>
      <c r="AA63" s="8" t="s">
        <v>192</v>
      </c>
      <c r="AB63" s="8" t="s">
        <v>316</v>
      </c>
      <c r="AC63" s="134" t="s">
        <v>529</v>
      </c>
      <c r="AD63" s="175">
        <v>3</v>
      </c>
      <c r="AE63" s="81">
        <v>6.96</v>
      </c>
      <c r="AF63" s="81">
        <v>16.100000000000001</v>
      </c>
      <c r="AG63" s="81">
        <v>6.953211772262228</v>
      </c>
      <c r="AH63" s="120">
        <v>12.571743419699887</v>
      </c>
      <c r="AI63" s="192">
        <v>1.4915685000000001</v>
      </c>
      <c r="AJ63" s="192">
        <v>0</v>
      </c>
      <c r="AK63" s="192">
        <v>-17.060423</v>
      </c>
      <c r="AL63" s="192">
        <v>4.1849945000000002</v>
      </c>
      <c r="AM63" s="192">
        <v>173.14115000000001</v>
      </c>
      <c r="AN63" s="192">
        <v>-12.415392499999999</v>
      </c>
      <c r="AO63" s="192">
        <v>2.8052760000000001</v>
      </c>
      <c r="AP63" s="118">
        <v>32.104358588032717</v>
      </c>
      <c r="AQ63" s="201">
        <v>700.78</v>
      </c>
      <c r="AR63" s="83">
        <v>700.87</v>
      </c>
      <c r="AS63" s="83">
        <v>552.48</v>
      </c>
      <c r="AT63" s="83">
        <v>148.68737474949899</v>
      </c>
      <c r="AU63" s="83">
        <v>9.0180360721474784E-2</v>
      </c>
      <c r="AV63" s="90">
        <v>4.7131103174068336</v>
      </c>
      <c r="AW63" s="74">
        <v>6.0650987263314129E-4</v>
      </c>
      <c r="AX63" s="92">
        <v>4.7159706001348622</v>
      </c>
      <c r="AY63" s="39">
        <v>6870</v>
      </c>
      <c r="AZ63" s="87">
        <v>32379.067880584946</v>
      </c>
      <c r="BA63" s="113">
        <v>2.85</v>
      </c>
      <c r="BB63" s="114">
        <v>2.86</v>
      </c>
      <c r="BC63" s="114">
        <v>2.86</v>
      </c>
      <c r="BD63" s="115">
        <v>2.8566627740985178</v>
      </c>
      <c r="BE63" s="86">
        <v>605.88</v>
      </c>
      <c r="BF63" s="86">
        <v>606.87</v>
      </c>
      <c r="BG63" s="86">
        <v>613.6</v>
      </c>
      <c r="BH63" s="108">
        <v>608.7833333333333</v>
      </c>
      <c r="BI63" s="86">
        <v>364</v>
      </c>
      <c r="BJ63" s="86">
        <v>551</v>
      </c>
      <c r="BK63" s="86">
        <v>569</v>
      </c>
      <c r="BL63" s="178">
        <v>485.05213029482042</v>
      </c>
      <c r="BM63" s="184">
        <v>-0.3</v>
      </c>
      <c r="BN63" s="185">
        <v>-0.9</v>
      </c>
      <c r="BO63" s="186">
        <v>12.086259999999999</v>
      </c>
    </row>
    <row r="64" spans="1:67" x14ac:dyDescent="0.25">
      <c r="A64" s="18" t="s">
        <v>656</v>
      </c>
      <c r="B64" s="8">
        <v>275327</v>
      </c>
      <c r="C64" s="8" t="s">
        <v>178</v>
      </c>
      <c r="D64" s="8"/>
      <c r="E64" s="190">
        <v>0.5</v>
      </c>
      <c r="F64" s="8">
        <v>200</v>
      </c>
      <c r="G64" s="8">
        <v>50</v>
      </c>
      <c r="H64" s="73">
        <v>45456</v>
      </c>
      <c r="I64" s="28"/>
      <c r="J64" s="8" t="s">
        <v>176</v>
      </c>
      <c r="K64" s="83">
        <v>1638.44</v>
      </c>
      <c r="L64" s="83">
        <v>1638.64</v>
      </c>
      <c r="M64" s="83">
        <v>-28.7471</v>
      </c>
      <c r="N64" s="81">
        <v>116.9357</v>
      </c>
      <c r="O64" s="8">
        <v>493751.46399999998</v>
      </c>
      <c r="P64" s="83">
        <v>6819710.0489999996</v>
      </c>
      <c r="Q64" s="141" t="s">
        <v>786</v>
      </c>
      <c r="R64" s="28">
        <v>50</v>
      </c>
      <c r="S64" s="18">
        <v>115.78700000000001</v>
      </c>
      <c r="T64" s="8">
        <v>-32.058</v>
      </c>
      <c r="U64" s="8">
        <v>58503</v>
      </c>
      <c r="V64" s="8">
        <v>-1.706</v>
      </c>
      <c r="W64" s="70">
        <v>-65.953000000000003</v>
      </c>
      <c r="X64" s="18" t="s">
        <v>181</v>
      </c>
      <c r="Y64" s="8" t="s">
        <v>182</v>
      </c>
      <c r="Z64" s="8" t="s">
        <v>317</v>
      </c>
      <c r="AA64" s="8" t="s">
        <v>318</v>
      </c>
      <c r="AB64" s="8" t="s">
        <v>218</v>
      </c>
      <c r="AC64" s="134" t="s">
        <v>530</v>
      </c>
      <c r="AD64" s="175">
        <v>1.1299999999999999</v>
      </c>
      <c r="AE64" s="81">
        <v>0.74399999999999999</v>
      </c>
      <c r="AF64" s="81">
        <v>0.441</v>
      </c>
      <c r="AG64" s="81">
        <v>0.71839503611796918</v>
      </c>
      <c r="AH64" s="120">
        <v>1.2990019043085119</v>
      </c>
      <c r="AI64" s="117"/>
      <c r="AJ64" s="117"/>
      <c r="AK64" s="117"/>
      <c r="AL64" s="117"/>
      <c r="AM64" s="117"/>
      <c r="AN64" s="117"/>
      <c r="AO64" s="117"/>
      <c r="AP64" s="118"/>
      <c r="AQ64" s="201">
        <v>411.93</v>
      </c>
      <c r="AR64" s="83">
        <v>412.12</v>
      </c>
      <c r="AS64" s="83">
        <v>267.7</v>
      </c>
      <c r="AT64" s="83">
        <v>144.70941883767537</v>
      </c>
      <c r="AU64" s="83">
        <v>0.19038076152304381</v>
      </c>
      <c r="AV64" s="90">
        <v>2.8466011632737844</v>
      </c>
      <c r="AW64" s="74">
        <v>1.3156072566126416E-3</v>
      </c>
      <c r="AX64" s="92">
        <v>2.8503511058725644</v>
      </c>
      <c r="AY64" s="39">
        <v>5470</v>
      </c>
      <c r="AZ64" s="87">
        <v>15570.908363107601</v>
      </c>
      <c r="BA64" s="113">
        <v>9770.85</v>
      </c>
      <c r="BB64" s="114">
        <v>10177.07</v>
      </c>
      <c r="BC64" s="114">
        <v>10357.41</v>
      </c>
      <c r="BD64" s="115">
        <v>10098.776451608634</v>
      </c>
      <c r="BE64" s="86">
        <v>5.3209999999999997</v>
      </c>
      <c r="BF64" s="86">
        <v>5.3710000000000004</v>
      </c>
      <c r="BG64" s="86">
        <v>5.4390000000000001</v>
      </c>
      <c r="BH64" s="108">
        <v>5.3769999999999998</v>
      </c>
      <c r="BI64" s="86">
        <v>0</v>
      </c>
      <c r="BJ64" s="86">
        <v>0</v>
      </c>
      <c r="BK64" s="86">
        <v>0</v>
      </c>
      <c r="BL64" s="178">
        <v>0</v>
      </c>
      <c r="BM64" s="184">
        <v>-0.3</v>
      </c>
      <c r="BN64" s="185">
        <v>-0.9</v>
      </c>
      <c r="BO64" s="186">
        <v>-1.5</v>
      </c>
    </row>
    <row r="65" spans="1:67" x14ac:dyDescent="0.25">
      <c r="A65" s="18" t="s">
        <v>657</v>
      </c>
      <c r="B65" s="8">
        <v>275328</v>
      </c>
      <c r="C65" s="8" t="s">
        <v>178</v>
      </c>
      <c r="D65" s="8"/>
      <c r="E65" s="190">
        <v>0.5</v>
      </c>
      <c r="F65" s="8">
        <v>199</v>
      </c>
      <c r="G65" s="8">
        <v>50</v>
      </c>
      <c r="H65" s="73">
        <v>45456</v>
      </c>
      <c r="I65" s="28"/>
      <c r="J65" s="8" t="s">
        <v>176</v>
      </c>
      <c r="K65" s="83">
        <v>1645.07</v>
      </c>
      <c r="L65" s="83">
        <v>1645.27</v>
      </c>
      <c r="M65" s="83">
        <v>-28.7471</v>
      </c>
      <c r="N65" s="81">
        <v>116.9357</v>
      </c>
      <c r="O65" s="8">
        <v>493751.46399999998</v>
      </c>
      <c r="P65" s="83">
        <v>6819710.0489999996</v>
      </c>
      <c r="Q65" s="141" t="s">
        <v>787</v>
      </c>
      <c r="R65" s="28">
        <v>50</v>
      </c>
      <c r="S65" s="18">
        <v>115.78700000000001</v>
      </c>
      <c r="T65" s="8">
        <v>-32.058</v>
      </c>
      <c r="U65" s="8">
        <v>58503</v>
      </c>
      <c r="V65" s="8">
        <v>-1.706</v>
      </c>
      <c r="W65" s="70">
        <v>-65.953000000000003</v>
      </c>
      <c r="X65" s="18" t="s">
        <v>185</v>
      </c>
      <c r="Y65" s="8" t="s">
        <v>189</v>
      </c>
      <c r="Z65" s="8" t="s">
        <v>319</v>
      </c>
      <c r="AA65" s="8" t="s">
        <v>192</v>
      </c>
      <c r="AB65" s="8" t="s">
        <v>320</v>
      </c>
      <c r="AC65" s="134" t="s">
        <v>531</v>
      </c>
      <c r="AD65" s="175">
        <v>20.6</v>
      </c>
      <c r="AE65" s="81">
        <v>17.8</v>
      </c>
      <c r="AF65" s="81">
        <v>5.22</v>
      </c>
      <c r="AG65" s="81">
        <v>12.41612020677098</v>
      </c>
      <c r="AH65" s="120">
        <v>22.498009814669015</v>
      </c>
      <c r="AI65" s="192">
        <v>0.45708155</v>
      </c>
      <c r="AJ65" s="192">
        <v>0</v>
      </c>
      <c r="AK65" s="192">
        <v>-63.558770000000003</v>
      </c>
      <c r="AL65" s="192">
        <v>0.2219469</v>
      </c>
      <c r="AM65" s="192">
        <v>239.90744999999998</v>
      </c>
      <c r="AN65" s="192">
        <v>-10.356023499999999</v>
      </c>
      <c r="AO65" s="192">
        <v>0.48512659999999996</v>
      </c>
      <c r="AP65" s="118">
        <v>9.838173697804562</v>
      </c>
      <c r="AQ65" s="201">
        <v>666.69</v>
      </c>
      <c r="AR65" s="83">
        <v>666.71</v>
      </c>
      <c r="AS65" s="83">
        <v>518.69000000000005</v>
      </c>
      <c r="AT65" s="83">
        <v>148.31663326653305</v>
      </c>
      <c r="AU65" s="83">
        <v>2.0040080160302415E-2</v>
      </c>
      <c r="AV65" s="90">
        <v>4.4950453992703698</v>
      </c>
      <c r="AW65" s="74">
        <v>1.3511687609770175E-4</v>
      </c>
      <c r="AX65" s="92">
        <v>4.495652837837838</v>
      </c>
      <c r="AY65" s="39">
        <v>6380</v>
      </c>
      <c r="AZ65" s="87">
        <v>28678.38964734496</v>
      </c>
      <c r="BA65" s="113">
        <v>8.41</v>
      </c>
      <c r="BB65" s="114">
        <v>8.17</v>
      </c>
      <c r="BC65" s="114">
        <v>8.07</v>
      </c>
      <c r="BD65" s="115">
        <v>8.2154343403689687</v>
      </c>
      <c r="BE65" s="86">
        <v>414.54</v>
      </c>
      <c r="BF65" s="86">
        <v>417.92</v>
      </c>
      <c r="BG65" s="86">
        <v>420.54</v>
      </c>
      <c r="BH65" s="108">
        <v>417.66666666666669</v>
      </c>
      <c r="BI65" s="86">
        <v>7.4</v>
      </c>
      <c r="BJ65" s="86">
        <v>1084</v>
      </c>
      <c r="BK65" s="86">
        <v>1140</v>
      </c>
      <c r="BL65" s="178">
        <v>209.11665229236806</v>
      </c>
      <c r="BM65" s="184">
        <v>-0.3</v>
      </c>
      <c r="BN65" s="185">
        <v>5.16214</v>
      </c>
      <c r="BO65" s="186">
        <v>-1.5</v>
      </c>
    </row>
    <row r="66" spans="1:67" x14ac:dyDescent="0.25">
      <c r="A66" s="18" t="s">
        <v>658</v>
      </c>
      <c r="B66" s="8">
        <v>275329</v>
      </c>
      <c r="C66" s="8" t="s">
        <v>178</v>
      </c>
      <c r="D66" s="8"/>
      <c r="E66" s="190">
        <v>0.5</v>
      </c>
      <c r="F66" s="8">
        <v>200</v>
      </c>
      <c r="G66" s="8">
        <v>50</v>
      </c>
      <c r="H66" s="73">
        <v>45456</v>
      </c>
      <c r="I66" s="28"/>
      <c r="J66" s="8" t="s">
        <v>176</v>
      </c>
      <c r="K66" s="83">
        <v>1652.26</v>
      </c>
      <c r="L66" s="83">
        <v>1652.46</v>
      </c>
      <c r="M66" s="83">
        <v>-28.7471</v>
      </c>
      <c r="N66" s="81">
        <v>116.9357</v>
      </c>
      <c r="O66" s="8">
        <v>493751.46399999998</v>
      </c>
      <c r="P66" s="83">
        <v>6819710.0489999996</v>
      </c>
      <c r="Q66" s="141" t="s">
        <v>788</v>
      </c>
      <c r="R66" s="28">
        <v>50</v>
      </c>
      <c r="S66" s="18">
        <v>115.78700000000001</v>
      </c>
      <c r="T66" s="8">
        <v>-32.058</v>
      </c>
      <c r="U66" s="8">
        <v>58503</v>
      </c>
      <c r="V66" s="8">
        <v>-1.706</v>
      </c>
      <c r="W66" s="70">
        <v>-65.953000000000003</v>
      </c>
      <c r="X66" s="18" t="s">
        <v>185</v>
      </c>
      <c r="Y66" s="8" t="s">
        <v>189</v>
      </c>
      <c r="Z66" s="8" t="s">
        <v>321</v>
      </c>
      <c r="AA66" s="8" t="s">
        <v>322</v>
      </c>
      <c r="AB66" s="8" t="s">
        <v>323</v>
      </c>
      <c r="AC66" s="134" t="s">
        <v>532</v>
      </c>
      <c r="AD66" s="175">
        <v>29.7</v>
      </c>
      <c r="AE66" s="81">
        <v>77.8</v>
      </c>
      <c r="AF66" s="81">
        <v>215</v>
      </c>
      <c r="AG66" s="81">
        <v>79.199936868636541</v>
      </c>
      <c r="AH66" s="120">
        <v>143.49444561859568</v>
      </c>
      <c r="AI66" s="192">
        <v>32.085705000000004</v>
      </c>
      <c r="AJ66" s="192">
        <v>0</v>
      </c>
      <c r="AK66" s="192">
        <v>-21.511620000000001</v>
      </c>
      <c r="AL66" s="192">
        <v>60.837514999999996</v>
      </c>
      <c r="AM66" s="192">
        <v>156.69164999999998</v>
      </c>
      <c r="AN66" s="192">
        <v>-45.54</v>
      </c>
      <c r="AO66" s="192">
        <v>1.9065789999999998</v>
      </c>
      <c r="AP66" s="118">
        <v>690.60923374946208</v>
      </c>
      <c r="AQ66" s="201">
        <v>539.39</v>
      </c>
      <c r="AR66" s="83">
        <v>539.41</v>
      </c>
      <c r="AS66" s="83">
        <v>401.79</v>
      </c>
      <c r="AT66" s="83">
        <v>137.89579158316627</v>
      </c>
      <c r="AU66" s="83">
        <v>2.0040080160302415E-2</v>
      </c>
      <c r="AV66" s="90">
        <v>3.9115769510245619</v>
      </c>
      <c r="AW66" s="74">
        <v>1.4532771399492674E-4</v>
      </c>
      <c r="AX66" s="92">
        <v>3.9121454941860474</v>
      </c>
      <c r="AY66" s="39">
        <v>5930</v>
      </c>
      <c r="AZ66" s="87">
        <v>23195.651319575652</v>
      </c>
      <c r="BA66" s="113">
        <v>8.44</v>
      </c>
      <c r="BB66" s="114">
        <v>8.36</v>
      </c>
      <c r="BC66" s="114">
        <v>8.31</v>
      </c>
      <c r="BD66" s="115">
        <v>8.3698289498266529</v>
      </c>
      <c r="BE66" s="86">
        <v>462.29</v>
      </c>
      <c r="BF66" s="86">
        <v>463.3</v>
      </c>
      <c r="BG66" s="86">
        <v>464.47</v>
      </c>
      <c r="BH66" s="108">
        <v>463.3533333333333</v>
      </c>
      <c r="BI66" s="86">
        <v>130</v>
      </c>
      <c r="BJ66" s="86">
        <v>58.8</v>
      </c>
      <c r="BK66" s="86">
        <v>0</v>
      </c>
      <c r="BL66" s="178">
        <v>87.42997197757758</v>
      </c>
      <c r="BM66" s="184">
        <v>-0.3</v>
      </c>
      <c r="BN66" s="185">
        <v>-0.9</v>
      </c>
      <c r="BO66" s="186">
        <v>12.02078</v>
      </c>
    </row>
    <row r="67" spans="1:67" x14ac:dyDescent="0.25">
      <c r="A67" s="18" t="s">
        <v>659</v>
      </c>
      <c r="B67" s="8">
        <v>275330</v>
      </c>
      <c r="C67" s="8" t="s">
        <v>178</v>
      </c>
      <c r="D67" s="8"/>
      <c r="E67" s="190">
        <v>0.5</v>
      </c>
      <c r="F67" s="8">
        <v>170</v>
      </c>
      <c r="G67" s="8">
        <v>50</v>
      </c>
      <c r="H67" s="73">
        <v>45456</v>
      </c>
      <c r="I67" s="28"/>
      <c r="J67" s="8" t="s">
        <v>176</v>
      </c>
      <c r="K67" s="83">
        <v>1656.23</v>
      </c>
      <c r="L67" s="83">
        <v>1656.4</v>
      </c>
      <c r="M67" s="83">
        <v>-28.7471</v>
      </c>
      <c r="N67" s="81">
        <v>116.9357</v>
      </c>
      <c r="O67" s="8">
        <v>493751.46399999998</v>
      </c>
      <c r="P67" s="83">
        <v>6819710.0489999996</v>
      </c>
      <c r="Q67" s="141" t="s">
        <v>789</v>
      </c>
      <c r="R67" s="28">
        <v>50</v>
      </c>
      <c r="S67" s="18">
        <v>115.78700000000001</v>
      </c>
      <c r="T67" s="8">
        <v>-32.058</v>
      </c>
      <c r="U67" s="8">
        <v>58503</v>
      </c>
      <c r="V67" s="8">
        <v>-1.706</v>
      </c>
      <c r="W67" s="70">
        <v>-65.953000000000003</v>
      </c>
      <c r="X67" s="18" t="s">
        <v>185</v>
      </c>
      <c r="Y67" s="8" t="s">
        <v>189</v>
      </c>
      <c r="Z67" s="8" t="s">
        <v>324</v>
      </c>
      <c r="AA67" s="8" t="s">
        <v>322</v>
      </c>
      <c r="AB67" s="8" t="s">
        <v>325</v>
      </c>
      <c r="AC67" s="134" t="s">
        <v>533</v>
      </c>
      <c r="AD67" s="175">
        <v>110</v>
      </c>
      <c r="AE67" s="81">
        <v>115</v>
      </c>
      <c r="AF67" s="81">
        <v>54.7</v>
      </c>
      <c r="AG67" s="81">
        <v>88.448936889463013</v>
      </c>
      <c r="AH67" s="120">
        <v>160.78247747766585</v>
      </c>
      <c r="AI67" s="192">
        <v>8.1790125000000007</v>
      </c>
      <c r="AJ67" s="192">
        <v>0</v>
      </c>
      <c r="AK67" s="192">
        <v>-35.557725000000005</v>
      </c>
      <c r="AL67" s="192">
        <v>15.737159999999999</v>
      </c>
      <c r="AM67" s="192">
        <v>209.24940000000001</v>
      </c>
      <c r="AN67" s="192">
        <v>30.10266</v>
      </c>
      <c r="AO67" s="192">
        <v>1.9516075000000002</v>
      </c>
      <c r="AP67" s="118">
        <v>176.04417778734395</v>
      </c>
      <c r="AQ67" s="201">
        <v>480.19</v>
      </c>
      <c r="AR67" s="83">
        <v>480.21</v>
      </c>
      <c r="AS67" s="83">
        <v>367.29</v>
      </c>
      <c r="AT67" s="83">
        <v>113.1462925851703</v>
      </c>
      <c r="AU67" s="83">
        <v>2.0040080160302415E-2</v>
      </c>
      <c r="AV67" s="90">
        <v>4.2439746723343976</v>
      </c>
      <c r="AW67" s="74">
        <v>1.7711654268492578E-4</v>
      </c>
      <c r="AX67" s="92">
        <v>4.2447264836138183</v>
      </c>
      <c r="AY67" s="39">
        <v>6050</v>
      </c>
      <c r="AZ67" s="87">
        <v>25676.046767623106</v>
      </c>
      <c r="BA67" s="113">
        <v>9.8699999999999992</v>
      </c>
      <c r="BB67" s="114">
        <v>9.74</v>
      </c>
      <c r="BC67" s="114">
        <v>9.59</v>
      </c>
      <c r="BD67" s="115">
        <v>9.7326604528999958</v>
      </c>
      <c r="BE67" s="86">
        <v>471.42</v>
      </c>
      <c r="BF67" s="86">
        <v>473.7</v>
      </c>
      <c r="BG67" s="86">
        <v>476.32</v>
      </c>
      <c r="BH67" s="108">
        <v>473.81333333333333</v>
      </c>
      <c r="BI67" s="86">
        <v>86.7</v>
      </c>
      <c r="BJ67" s="86">
        <v>210</v>
      </c>
      <c r="BK67" s="86">
        <v>0</v>
      </c>
      <c r="BL67" s="178">
        <v>134.93331686429411</v>
      </c>
      <c r="BM67" s="184">
        <v>-0.3</v>
      </c>
      <c r="BN67" s="185">
        <v>-0.9</v>
      </c>
      <c r="BO67" s="186">
        <v>10.339370000000001</v>
      </c>
    </row>
    <row r="68" spans="1:67" x14ac:dyDescent="0.25">
      <c r="A68" s="18" t="s">
        <v>660</v>
      </c>
      <c r="B68" s="8">
        <v>275331</v>
      </c>
      <c r="C68" s="8" t="s">
        <v>178</v>
      </c>
      <c r="D68" s="8"/>
      <c r="E68" s="190">
        <v>0.5</v>
      </c>
      <c r="F68" s="8">
        <v>200</v>
      </c>
      <c r="G68" s="8">
        <v>50</v>
      </c>
      <c r="H68" s="73">
        <v>45456</v>
      </c>
      <c r="I68" s="28"/>
      <c r="J68" s="8" t="s">
        <v>176</v>
      </c>
      <c r="K68" s="83">
        <v>1663.45</v>
      </c>
      <c r="L68" s="83">
        <v>1663.65</v>
      </c>
      <c r="M68" s="83">
        <v>-28.7471</v>
      </c>
      <c r="N68" s="81">
        <v>116.9357</v>
      </c>
      <c r="O68" s="8">
        <v>493751.46399999998</v>
      </c>
      <c r="P68" s="83">
        <v>6819710.0489999996</v>
      </c>
      <c r="Q68" s="141" t="s">
        <v>790</v>
      </c>
      <c r="R68" s="28">
        <v>50</v>
      </c>
      <c r="S68" s="18">
        <v>115.78700000000001</v>
      </c>
      <c r="T68" s="8">
        <v>-32.058</v>
      </c>
      <c r="U68" s="8">
        <v>58503</v>
      </c>
      <c r="V68" s="8">
        <v>-1.706</v>
      </c>
      <c r="W68" s="70">
        <v>-65.953000000000003</v>
      </c>
      <c r="X68" s="18" t="s">
        <v>181</v>
      </c>
      <c r="Y68" s="8" t="s">
        <v>188</v>
      </c>
      <c r="Z68" s="8" t="s">
        <v>326</v>
      </c>
      <c r="AA68" s="8" t="s">
        <v>327</v>
      </c>
      <c r="AB68" s="8" t="s">
        <v>328</v>
      </c>
      <c r="AC68" s="134" t="s">
        <v>534</v>
      </c>
      <c r="AD68" s="175">
        <v>147</v>
      </c>
      <c r="AE68" s="81">
        <v>144</v>
      </c>
      <c r="AF68" s="81">
        <v>170</v>
      </c>
      <c r="AG68" s="81">
        <v>153.24144883525207</v>
      </c>
      <c r="AH68" s="120">
        <v>278.74619543132349</v>
      </c>
      <c r="AI68" s="192">
        <v>25.830915000000001</v>
      </c>
      <c r="AJ68" s="192">
        <v>0</v>
      </c>
      <c r="AK68" s="192">
        <v>-4.6741089999999996</v>
      </c>
      <c r="AL68" s="192">
        <v>39.756124999999997</v>
      </c>
      <c r="AM68" s="192">
        <v>207.69815</v>
      </c>
      <c r="AN68" s="192">
        <v>-32.375529999999998</v>
      </c>
      <c r="AO68" s="192">
        <v>1.5366775000000001</v>
      </c>
      <c r="AP68" s="118">
        <v>555.98181231166598</v>
      </c>
      <c r="AQ68" s="201">
        <v>502.88</v>
      </c>
      <c r="AR68" s="83">
        <v>503.01</v>
      </c>
      <c r="AS68" s="83">
        <v>357.31</v>
      </c>
      <c r="AT68" s="83">
        <v>145.99198396793585</v>
      </c>
      <c r="AU68" s="83">
        <v>0.13026052104207961</v>
      </c>
      <c r="AV68" s="90">
        <v>3.4445726835964314</v>
      </c>
      <c r="AW68" s="74">
        <v>8.9224433768013357E-4</v>
      </c>
      <c r="AX68" s="92">
        <v>3.4476488287421856</v>
      </c>
      <c r="AY68" s="39">
        <v>5850</v>
      </c>
      <c r="AZ68" s="87">
        <v>20150.750199039125</v>
      </c>
      <c r="BA68" s="113">
        <v>15.29</v>
      </c>
      <c r="BB68" s="114">
        <v>15.16</v>
      </c>
      <c r="BC68" s="114">
        <v>15.12</v>
      </c>
      <c r="BD68" s="115">
        <v>15.189826941738811</v>
      </c>
      <c r="BE68" s="86">
        <v>633.86</v>
      </c>
      <c r="BF68" s="86">
        <v>630.91</v>
      </c>
      <c r="BG68" s="86">
        <v>626.27</v>
      </c>
      <c r="BH68" s="108">
        <v>630.34666666666669</v>
      </c>
      <c r="BI68" s="86">
        <v>0</v>
      </c>
      <c r="BJ68" s="86">
        <v>0</v>
      </c>
      <c r="BK68" s="86">
        <v>0</v>
      </c>
      <c r="BL68" s="178">
        <v>0</v>
      </c>
      <c r="BM68" s="184">
        <v>1.1474800000000001</v>
      </c>
      <c r="BN68" s="185">
        <v>-0.9</v>
      </c>
      <c r="BO68" s="186">
        <v>5.9059799999999996</v>
      </c>
    </row>
    <row r="69" spans="1:67" x14ac:dyDescent="0.25">
      <c r="A69" s="18" t="s">
        <v>661</v>
      </c>
      <c r="B69" s="8">
        <v>275332</v>
      </c>
      <c r="C69" s="8" t="s">
        <v>178</v>
      </c>
      <c r="D69" s="8"/>
      <c r="E69" s="190">
        <v>0.5</v>
      </c>
      <c r="F69" s="8">
        <v>201</v>
      </c>
      <c r="G69" s="8">
        <v>50</v>
      </c>
      <c r="H69" s="73">
        <v>45456</v>
      </c>
      <c r="I69" s="28"/>
      <c r="J69" s="8" t="s">
        <v>176</v>
      </c>
      <c r="K69" s="83">
        <v>1669.28</v>
      </c>
      <c r="L69" s="83">
        <v>1669.48</v>
      </c>
      <c r="M69" s="83">
        <v>-28.7471</v>
      </c>
      <c r="N69" s="81">
        <v>116.9357</v>
      </c>
      <c r="O69" s="8">
        <v>493751.46399999998</v>
      </c>
      <c r="P69" s="83">
        <v>6819710.0489999996</v>
      </c>
      <c r="Q69" s="141" t="s">
        <v>791</v>
      </c>
      <c r="R69" s="28">
        <v>50</v>
      </c>
      <c r="S69" s="18">
        <v>115.78700000000001</v>
      </c>
      <c r="T69" s="8">
        <v>-32.058</v>
      </c>
      <c r="U69" s="8">
        <v>58503</v>
      </c>
      <c r="V69" s="8">
        <v>-1.706</v>
      </c>
      <c r="W69" s="70">
        <v>-65.953000000000003</v>
      </c>
      <c r="X69" s="18" t="s">
        <v>185</v>
      </c>
      <c r="Y69" s="8" t="s">
        <v>189</v>
      </c>
      <c r="Z69" s="8" t="s">
        <v>329</v>
      </c>
      <c r="AA69" s="8" t="s">
        <v>327</v>
      </c>
      <c r="AB69" s="8" t="s">
        <v>330</v>
      </c>
      <c r="AC69" s="134" t="s">
        <v>535</v>
      </c>
      <c r="AD69" s="175">
        <v>8.0399999999999991</v>
      </c>
      <c r="AE69" s="81">
        <v>9.17</v>
      </c>
      <c r="AF69" s="81">
        <v>8.0500000000000007</v>
      </c>
      <c r="AG69" s="81">
        <v>8.4037622036163668</v>
      </c>
      <c r="AH69" s="120">
        <v>15.194457548049828</v>
      </c>
      <c r="AI69" s="192">
        <v>0.87409265000000003</v>
      </c>
      <c r="AJ69" s="192">
        <v>0</v>
      </c>
      <c r="AK69" s="192">
        <v>-28.616395000000001</v>
      </c>
      <c r="AL69" s="192">
        <v>2.7864839999999997</v>
      </c>
      <c r="AM69" s="192">
        <v>172.52025</v>
      </c>
      <c r="AN69" s="192">
        <v>-29.352919999999997</v>
      </c>
      <c r="AO69" s="192">
        <v>3.3060874999999998</v>
      </c>
      <c r="AP69" s="118">
        <v>18.813875376668101</v>
      </c>
      <c r="AQ69" s="201">
        <v>636.78</v>
      </c>
      <c r="AR69" s="83">
        <v>636.87</v>
      </c>
      <c r="AS69" s="83">
        <v>479.29</v>
      </c>
      <c r="AT69" s="83">
        <v>157.89579158316633</v>
      </c>
      <c r="AU69" s="83">
        <v>9.0180360721474784E-2</v>
      </c>
      <c r="AV69" s="90">
        <v>4.0329130600329988</v>
      </c>
      <c r="AW69" s="74">
        <v>5.7113846934910418E-4</v>
      </c>
      <c r="AX69" s="92">
        <v>4.0352177281097221</v>
      </c>
      <c r="AY69" s="39">
        <v>6170</v>
      </c>
      <c r="AZ69" s="87">
        <v>24883.073580403601</v>
      </c>
      <c r="BA69" s="113">
        <v>6.53</v>
      </c>
      <c r="BB69" s="114">
        <v>6.51</v>
      </c>
      <c r="BC69" s="114">
        <v>6.46</v>
      </c>
      <c r="BD69" s="115">
        <v>6.4999332379730612</v>
      </c>
      <c r="BE69" s="86">
        <v>476.43</v>
      </c>
      <c r="BF69" s="86">
        <v>468.77</v>
      </c>
      <c r="BG69" s="86">
        <v>472.59</v>
      </c>
      <c r="BH69" s="108">
        <v>472.59666666666664</v>
      </c>
      <c r="BI69" s="86">
        <v>107</v>
      </c>
      <c r="BJ69" s="86">
        <v>118</v>
      </c>
      <c r="BK69" s="86">
        <v>55.1</v>
      </c>
      <c r="BL69" s="178">
        <v>88.607903539044031</v>
      </c>
      <c r="BM69" s="184">
        <v>-0.3</v>
      </c>
      <c r="BN69" s="185">
        <v>-0.9</v>
      </c>
      <c r="BO69" s="186">
        <v>12.978479999999999</v>
      </c>
    </row>
    <row r="70" spans="1:67" x14ac:dyDescent="0.25">
      <c r="A70" s="18" t="s">
        <v>662</v>
      </c>
      <c r="B70" s="8">
        <v>275333</v>
      </c>
      <c r="C70" s="8" t="s">
        <v>178</v>
      </c>
      <c r="D70" s="8"/>
      <c r="E70" s="190">
        <v>0.5</v>
      </c>
      <c r="F70" s="8">
        <v>180</v>
      </c>
      <c r="G70" s="8">
        <v>50</v>
      </c>
      <c r="H70" s="73">
        <v>45456</v>
      </c>
      <c r="I70" s="28"/>
      <c r="J70" s="8" t="s">
        <v>176</v>
      </c>
      <c r="K70" s="83">
        <v>1671.47</v>
      </c>
      <c r="L70" s="83">
        <v>1671.65</v>
      </c>
      <c r="M70" s="83">
        <v>-28.7471</v>
      </c>
      <c r="N70" s="81">
        <v>116.9357</v>
      </c>
      <c r="O70" s="8">
        <v>493751.46399999998</v>
      </c>
      <c r="P70" s="83">
        <v>6819710.0489999996</v>
      </c>
      <c r="Q70" s="141" t="s">
        <v>792</v>
      </c>
      <c r="R70" s="28">
        <v>50</v>
      </c>
      <c r="S70" s="18">
        <v>115.78700000000001</v>
      </c>
      <c r="T70" s="8">
        <v>-32.058</v>
      </c>
      <c r="U70" s="8">
        <v>58503</v>
      </c>
      <c r="V70" s="8">
        <v>-1.706</v>
      </c>
      <c r="W70" s="70">
        <v>-65.953000000000003</v>
      </c>
      <c r="X70" s="18" t="s">
        <v>185</v>
      </c>
      <c r="Y70" s="8" t="s">
        <v>189</v>
      </c>
      <c r="Z70" s="8" t="s">
        <v>331</v>
      </c>
      <c r="AA70" s="8" t="s">
        <v>332</v>
      </c>
      <c r="AB70" s="8" t="s">
        <v>333</v>
      </c>
      <c r="AC70" s="134" t="s">
        <v>536</v>
      </c>
      <c r="AD70" s="175">
        <v>8.9499999999999993</v>
      </c>
      <c r="AE70" s="81">
        <v>7.17</v>
      </c>
      <c r="AF70" s="81">
        <v>3.25</v>
      </c>
      <c r="AG70" s="81">
        <v>5.9302797923242609</v>
      </c>
      <c r="AH70" s="120">
        <v>10.746853039650025</v>
      </c>
      <c r="AI70" s="192">
        <v>0.29603615</v>
      </c>
      <c r="AJ70" s="192">
        <v>0</v>
      </c>
      <c r="AK70" s="192">
        <v>-64.065034999999995</v>
      </c>
      <c r="AL70" s="192">
        <v>0.36094209999999999</v>
      </c>
      <c r="AM70" s="192">
        <v>145.00321500000001</v>
      </c>
      <c r="AN70" s="192">
        <v>2.875985</v>
      </c>
      <c r="AO70" s="192">
        <v>1.2655319999999999</v>
      </c>
      <c r="AP70" s="118">
        <v>6.3718499784761082</v>
      </c>
      <c r="AQ70" s="201">
        <v>484.09</v>
      </c>
      <c r="AR70" s="83">
        <v>484.16</v>
      </c>
      <c r="AS70" s="83">
        <v>359.21</v>
      </c>
      <c r="AT70" s="83">
        <v>125.20040080160325</v>
      </c>
      <c r="AU70" s="83">
        <v>7.0140280561172372E-2</v>
      </c>
      <c r="AV70" s="90">
        <v>3.8665211684673855</v>
      </c>
      <c r="AW70" s="74">
        <v>5.6022408963625448E-4</v>
      </c>
      <c r="AX70" s="92">
        <v>3.8686885009609226</v>
      </c>
      <c r="AY70" s="39">
        <v>5880</v>
      </c>
      <c r="AZ70" s="87">
        <v>22735.144470588228</v>
      </c>
      <c r="BA70" s="113">
        <v>7.36</v>
      </c>
      <c r="BB70" s="114">
        <v>7.37</v>
      </c>
      <c r="BC70" s="114">
        <v>7.39</v>
      </c>
      <c r="BD70" s="115">
        <v>7.3733227893367346</v>
      </c>
      <c r="BE70" s="86">
        <v>443.46</v>
      </c>
      <c r="BF70" s="86">
        <v>437.68</v>
      </c>
      <c r="BG70" s="86">
        <v>435.42</v>
      </c>
      <c r="BH70" s="108">
        <v>438.8533333333333</v>
      </c>
      <c r="BI70" s="86">
        <v>407</v>
      </c>
      <c r="BJ70" s="86">
        <v>596</v>
      </c>
      <c r="BK70" s="86">
        <v>315</v>
      </c>
      <c r="BL70" s="178">
        <v>424.34303111086217</v>
      </c>
      <c r="BM70" s="184">
        <v>-0.3</v>
      </c>
      <c r="BN70" s="185">
        <v>4.0401499999999997</v>
      </c>
      <c r="BO70" s="186">
        <v>-1.5</v>
      </c>
    </row>
    <row r="71" spans="1:67" x14ac:dyDescent="0.25">
      <c r="A71" s="18" t="s">
        <v>663</v>
      </c>
      <c r="B71" s="8">
        <v>275334</v>
      </c>
      <c r="C71" s="8" t="s">
        <v>178</v>
      </c>
      <c r="D71" s="8"/>
      <c r="E71" s="190">
        <v>0.5</v>
      </c>
      <c r="F71" s="8">
        <v>191</v>
      </c>
      <c r="G71" s="8">
        <v>50</v>
      </c>
      <c r="H71" s="73">
        <v>45456</v>
      </c>
      <c r="I71" s="28"/>
      <c r="J71" s="8" t="s">
        <v>176</v>
      </c>
      <c r="K71" s="83">
        <v>1677.08</v>
      </c>
      <c r="L71" s="83">
        <v>1677.27</v>
      </c>
      <c r="M71" s="83">
        <v>-28.7471</v>
      </c>
      <c r="N71" s="81">
        <v>116.9357</v>
      </c>
      <c r="O71" s="8">
        <v>493751.46399999998</v>
      </c>
      <c r="P71" s="83">
        <v>6819710.0489999996</v>
      </c>
      <c r="Q71" s="141" t="s">
        <v>793</v>
      </c>
      <c r="R71" s="28">
        <v>50</v>
      </c>
      <c r="S71" s="18">
        <v>115.78700000000001</v>
      </c>
      <c r="T71" s="8">
        <v>-32.058</v>
      </c>
      <c r="U71" s="8">
        <v>58503</v>
      </c>
      <c r="V71" s="8">
        <v>-1.706</v>
      </c>
      <c r="W71" s="70">
        <v>-65.953000000000003</v>
      </c>
      <c r="X71" s="18" t="s">
        <v>185</v>
      </c>
      <c r="Y71" s="8" t="s">
        <v>189</v>
      </c>
      <c r="Z71" s="8" t="s">
        <v>334</v>
      </c>
      <c r="AA71" s="8" t="s">
        <v>335</v>
      </c>
      <c r="AB71" s="8" t="s">
        <v>336</v>
      </c>
      <c r="AC71" s="134" t="s">
        <v>537</v>
      </c>
      <c r="AD71" s="175">
        <v>0.40600000000000003</v>
      </c>
      <c r="AE71" s="81">
        <v>24</v>
      </c>
      <c r="AF71" s="81">
        <v>8.3699999999999992</v>
      </c>
      <c r="AG71" s="81">
        <v>4.3366487185414924</v>
      </c>
      <c r="AH71" s="120">
        <v>7.8493341805601018</v>
      </c>
      <c r="AI71" s="117">
        <v>0.46807074999999998</v>
      </c>
      <c r="AJ71" s="117">
        <v>0</v>
      </c>
      <c r="AK71" s="117">
        <v>-32.283005200000005</v>
      </c>
      <c r="AL71" s="117">
        <v>0.35512659999999996</v>
      </c>
      <c r="AM71" s="117">
        <v>263.02064999999999</v>
      </c>
      <c r="AN71" s="117">
        <v>28.339210000000001</v>
      </c>
      <c r="AO71" s="117">
        <v>0.68018265</v>
      </c>
      <c r="AP71" s="118">
        <v>10.074704046491604</v>
      </c>
      <c r="AQ71" s="201">
        <v>552.48</v>
      </c>
      <c r="AR71" s="83">
        <v>552.5</v>
      </c>
      <c r="AS71" s="83">
        <v>414.65</v>
      </c>
      <c r="AT71" s="83">
        <v>138.12625250501003</v>
      </c>
      <c r="AU71" s="83">
        <v>2.0040080160302415E-2</v>
      </c>
      <c r="AV71" s="90">
        <v>3.9998189336235037</v>
      </c>
      <c r="AW71" s="74">
        <v>1.4508523757694456E-4</v>
      </c>
      <c r="AX71" s="92">
        <v>4.0003993325110638</v>
      </c>
      <c r="AY71" s="39">
        <v>5110</v>
      </c>
      <c r="AZ71" s="87">
        <v>20439.074750816104</v>
      </c>
      <c r="BA71" s="113">
        <v>31.48</v>
      </c>
      <c r="BB71" s="114">
        <v>31.27</v>
      </c>
      <c r="BC71" s="114">
        <v>31.14</v>
      </c>
      <c r="BD71" s="115">
        <v>31.296353436774368</v>
      </c>
      <c r="BE71" s="86">
        <v>117.21</v>
      </c>
      <c r="BF71" s="86">
        <v>116.72</v>
      </c>
      <c r="BG71" s="86">
        <v>117.09</v>
      </c>
      <c r="BH71" s="108">
        <v>117.00666666666666</v>
      </c>
      <c r="BI71" s="86">
        <v>0</v>
      </c>
      <c r="BJ71" s="86">
        <v>0</v>
      </c>
      <c r="BK71" s="86">
        <v>0</v>
      </c>
      <c r="BL71" s="178">
        <v>0</v>
      </c>
      <c r="BM71" s="184">
        <v>-0.3</v>
      </c>
      <c r="BN71" s="185">
        <v>3.0219900000000002</v>
      </c>
      <c r="BO71" s="186">
        <v>-1.5</v>
      </c>
    </row>
    <row r="72" spans="1:67" x14ac:dyDescent="0.25">
      <c r="A72" s="18" t="s">
        <v>664</v>
      </c>
      <c r="B72" s="8">
        <v>275335</v>
      </c>
      <c r="C72" s="8" t="s">
        <v>178</v>
      </c>
      <c r="D72" s="8"/>
      <c r="E72" s="190">
        <v>0.5</v>
      </c>
      <c r="F72" s="8">
        <v>176</v>
      </c>
      <c r="G72" s="8">
        <v>50</v>
      </c>
      <c r="H72" s="73">
        <v>45456</v>
      </c>
      <c r="I72" s="28"/>
      <c r="J72" s="8" t="s">
        <v>176</v>
      </c>
      <c r="K72" s="83">
        <v>1677.94</v>
      </c>
      <c r="L72" s="83">
        <v>1678.12</v>
      </c>
      <c r="M72" s="83">
        <v>-28.7471</v>
      </c>
      <c r="N72" s="81">
        <v>116.9357</v>
      </c>
      <c r="O72" s="8">
        <v>493751.46399999998</v>
      </c>
      <c r="P72" s="83">
        <v>6819710.0489999996</v>
      </c>
      <c r="Q72" s="141" t="s">
        <v>794</v>
      </c>
      <c r="R72" s="28">
        <v>50</v>
      </c>
      <c r="S72" s="18">
        <v>115.78700000000001</v>
      </c>
      <c r="T72" s="8">
        <v>-32.058</v>
      </c>
      <c r="U72" s="8">
        <v>58503</v>
      </c>
      <c r="V72" s="8">
        <v>-1.706</v>
      </c>
      <c r="W72" s="70">
        <v>-65.953000000000003</v>
      </c>
      <c r="X72" s="18" t="s">
        <v>185</v>
      </c>
      <c r="Y72" s="8" t="s">
        <v>189</v>
      </c>
      <c r="Z72" s="8" t="s">
        <v>337</v>
      </c>
      <c r="AA72" s="8" t="s">
        <v>338</v>
      </c>
      <c r="AB72" s="8" t="s">
        <v>339</v>
      </c>
      <c r="AC72" s="134" t="s">
        <v>538</v>
      </c>
      <c r="AD72" s="175">
        <v>51.9</v>
      </c>
      <c r="AE72" s="81">
        <v>33.5</v>
      </c>
      <c r="AF72" s="81">
        <v>42</v>
      </c>
      <c r="AG72" s="81">
        <v>41.797838002384943</v>
      </c>
      <c r="AH72" s="120">
        <v>75.929952515132484</v>
      </c>
      <c r="AI72" s="192">
        <v>3.4988134999999998</v>
      </c>
      <c r="AJ72" s="192">
        <v>0</v>
      </c>
      <c r="AK72" s="192">
        <v>-67.688445000000002</v>
      </c>
      <c r="AL72" s="192">
        <v>6.8004820000000006</v>
      </c>
      <c r="AM72" s="192">
        <v>70.464619999999996</v>
      </c>
      <c r="AN72" s="192">
        <v>-81.586835000000008</v>
      </c>
      <c r="AO72" s="192">
        <v>1.9423249999999999</v>
      </c>
      <c r="AP72" s="118">
        <v>75.308082221265607</v>
      </c>
      <c r="AQ72" s="201">
        <v>501.12</v>
      </c>
      <c r="AR72" s="83">
        <v>501.17</v>
      </c>
      <c r="AS72" s="83">
        <v>376.54</v>
      </c>
      <c r="AT72" s="83">
        <v>124.87975951903807</v>
      </c>
      <c r="AU72" s="83">
        <v>5.0100200400812991E-2</v>
      </c>
      <c r="AV72" s="90">
        <v>4.0128200272807515</v>
      </c>
      <c r="AW72" s="74">
        <v>4.0118751504462301E-4</v>
      </c>
      <c r="AX72" s="92">
        <v>4.0144305667041262</v>
      </c>
      <c r="AY72" s="39">
        <v>5060</v>
      </c>
      <c r="AZ72" s="87">
        <v>20304.869338040604</v>
      </c>
      <c r="BA72" s="113">
        <v>10.06</v>
      </c>
      <c r="BB72" s="114">
        <v>10.23</v>
      </c>
      <c r="BC72" s="114">
        <v>10.24</v>
      </c>
      <c r="BD72" s="115">
        <v>10.176330197742349</v>
      </c>
      <c r="BE72" s="86">
        <v>416.13</v>
      </c>
      <c r="BF72" s="86">
        <v>415.03</v>
      </c>
      <c r="BG72" s="86">
        <v>414.44</v>
      </c>
      <c r="BH72" s="108">
        <v>415.2</v>
      </c>
      <c r="BI72" s="86">
        <v>0</v>
      </c>
      <c r="BJ72" s="86">
        <v>0</v>
      </c>
      <c r="BK72" s="86">
        <v>0</v>
      </c>
      <c r="BL72" s="178">
        <v>0</v>
      </c>
      <c r="BM72" s="184">
        <v>-0.3</v>
      </c>
      <c r="BN72" s="185">
        <v>-0.9</v>
      </c>
      <c r="BO72" s="186">
        <v>-1.5</v>
      </c>
    </row>
    <row r="73" spans="1:67" x14ac:dyDescent="0.25">
      <c r="A73" s="18" t="s">
        <v>665</v>
      </c>
      <c r="B73" s="8">
        <v>275336</v>
      </c>
      <c r="C73" s="8" t="s">
        <v>178</v>
      </c>
      <c r="D73" s="8"/>
      <c r="E73" s="190">
        <v>1</v>
      </c>
      <c r="F73" s="8">
        <v>181</v>
      </c>
      <c r="G73" s="8">
        <v>50</v>
      </c>
      <c r="H73" s="73">
        <v>45456</v>
      </c>
      <c r="I73" s="28"/>
      <c r="J73" s="8" t="s">
        <v>176</v>
      </c>
      <c r="K73" s="83">
        <v>1682.17</v>
      </c>
      <c r="L73" s="83">
        <v>1682.35</v>
      </c>
      <c r="M73" s="83">
        <v>-28.7471</v>
      </c>
      <c r="N73" s="81">
        <v>116.9357</v>
      </c>
      <c r="O73" s="8">
        <v>493751.46399999998</v>
      </c>
      <c r="P73" s="83">
        <v>6819710.0489999996</v>
      </c>
      <c r="Q73" s="141" t="s">
        <v>795</v>
      </c>
      <c r="R73" s="28">
        <v>50</v>
      </c>
      <c r="S73" s="18">
        <v>115.78700000000001</v>
      </c>
      <c r="T73" s="8">
        <v>-32.058</v>
      </c>
      <c r="U73" s="8">
        <v>58503</v>
      </c>
      <c r="V73" s="8">
        <v>-1.706</v>
      </c>
      <c r="W73" s="70">
        <v>-65.953000000000003</v>
      </c>
      <c r="X73" s="18" t="s">
        <v>181</v>
      </c>
      <c r="Y73" s="8" t="s">
        <v>184</v>
      </c>
      <c r="Z73" s="8" t="s">
        <v>192</v>
      </c>
      <c r="AA73" s="8" t="s">
        <v>340</v>
      </c>
      <c r="AB73" s="8" t="s">
        <v>196</v>
      </c>
      <c r="AC73" s="134" t="s">
        <v>539</v>
      </c>
      <c r="AD73" s="175">
        <v>0.27300000000000002</v>
      </c>
      <c r="AE73" s="81">
        <v>0.18099999999999999</v>
      </c>
      <c r="AF73" s="81">
        <v>0.13900000000000001</v>
      </c>
      <c r="AG73" s="81">
        <v>0.19008682089345391</v>
      </c>
      <c r="AH73" s="120">
        <v>0.34443731945893852</v>
      </c>
      <c r="AI73" s="117"/>
      <c r="AJ73" s="117"/>
      <c r="AK73" s="117"/>
      <c r="AL73" s="117"/>
      <c r="AM73" s="117"/>
      <c r="AN73" s="117"/>
      <c r="AO73" s="117"/>
      <c r="AP73" s="118"/>
      <c r="AQ73" s="201">
        <v>681.82</v>
      </c>
      <c r="AR73" s="83">
        <v>681.96</v>
      </c>
      <c r="AS73" s="83">
        <v>433.37</v>
      </c>
      <c r="AT73" s="83">
        <v>249.08817635270543</v>
      </c>
      <c r="AU73" s="83">
        <v>0.14028056112223081</v>
      </c>
      <c r="AV73" s="90">
        <v>2.7372636067420251</v>
      </c>
      <c r="AW73" s="74">
        <v>5.6317631441323598E-4</v>
      </c>
      <c r="AX73" s="92">
        <v>2.7388060374320786</v>
      </c>
      <c r="AY73" s="39">
        <v>5640</v>
      </c>
      <c r="AZ73" s="87">
        <v>15438.166742025021</v>
      </c>
      <c r="BA73" s="113">
        <v>7190.39</v>
      </c>
      <c r="BB73" s="114">
        <v>7594.01</v>
      </c>
      <c r="BC73" s="114">
        <v>7659.37</v>
      </c>
      <c r="BD73" s="115">
        <v>7478.3459806075089</v>
      </c>
      <c r="BE73" s="86">
        <v>9.4450000000000003</v>
      </c>
      <c r="BF73" s="86">
        <v>9.7050000000000001</v>
      </c>
      <c r="BG73" s="86">
        <v>9.7560000000000002</v>
      </c>
      <c r="BH73" s="108">
        <v>9.6353333333333335</v>
      </c>
      <c r="BI73" s="86">
        <v>0</v>
      </c>
      <c r="BJ73" s="86">
        <v>0</v>
      </c>
      <c r="BK73" s="86">
        <v>0</v>
      </c>
      <c r="BL73" s="178">
        <v>0</v>
      </c>
      <c r="BM73" s="184">
        <v>4.5621</v>
      </c>
      <c r="BN73" s="185">
        <v>-0.9</v>
      </c>
      <c r="BO73" s="186">
        <v>17.47992</v>
      </c>
    </row>
    <row r="74" spans="1:67" x14ac:dyDescent="0.25">
      <c r="A74" s="18" t="s">
        <v>666</v>
      </c>
      <c r="B74" s="8">
        <v>275337</v>
      </c>
      <c r="C74" s="8" t="s">
        <v>178</v>
      </c>
      <c r="D74" s="8"/>
      <c r="E74" s="190">
        <v>1</v>
      </c>
      <c r="F74" s="8">
        <v>151</v>
      </c>
      <c r="G74" s="8">
        <v>50</v>
      </c>
      <c r="H74" s="73">
        <v>45456</v>
      </c>
      <c r="I74" s="28"/>
      <c r="J74" s="8" t="s">
        <v>176</v>
      </c>
      <c r="K74" s="83">
        <v>1685.12</v>
      </c>
      <c r="L74" s="83">
        <v>1685.27</v>
      </c>
      <c r="M74" s="83">
        <v>-28.7471</v>
      </c>
      <c r="N74" s="81">
        <v>116.9357</v>
      </c>
      <c r="O74" s="8">
        <v>493751.46399999998</v>
      </c>
      <c r="P74" s="83">
        <v>6819710.0489999996</v>
      </c>
      <c r="Q74" s="141" t="s">
        <v>796</v>
      </c>
      <c r="R74" s="28">
        <v>50</v>
      </c>
      <c r="S74" s="18">
        <v>115.78700000000001</v>
      </c>
      <c r="T74" s="8">
        <v>-32.058</v>
      </c>
      <c r="U74" s="8">
        <v>58503</v>
      </c>
      <c r="V74" s="8">
        <v>-1.706</v>
      </c>
      <c r="W74" s="70">
        <v>-65.953000000000003</v>
      </c>
      <c r="X74" s="18" t="s">
        <v>181</v>
      </c>
      <c r="Y74" s="8" t="s">
        <v>184</v>
      </c>
      <c r="Z74" s="8" t="s">
        <v>341</v>
      </c>
      <c r="AA74" s="8" t="s">
        <v>342</v>
      </c>
      <c r="AB74" s="8" t="s">
        <v>196</v>
      </c>
      <c r="AC74" s="134" t="s">
        <v>540</v>
      </c>
      <c r="AD74" s="175">
        <v>0.20799999999999999</v>
      </c>
      <c r="AE74" s="81">
        <v>0.126</v>
      </c>
      <c r="AF74" s="81">
        <v>0.127</v>
      </c>
      <c r="AG74" s="81">
        <v>0.14930666686543378</v>
      </c>
      <c r="AH74" s="120">
        <v>0.27143952036135865</v>
      </c>
      <c r="AI74" s="117"/>
      <c r="AJ74" s="117"/>
      <c r="AK74" s="117"/>
      <c r="AL74" s="117"/>
      <c r="AM74" s="117"/>
      <c r="AN74" s="117"/>
      <c r="AO74" s="117"/>
      <c r="AP74" s="118"/>
      <c r="AQ74" s="201">
        <v>522.71</v>
      </c>
      <c r="AR74" s="83">
        <v>522.86</v>
      </c>
      <c r="AS74" s="83">
        <v>332.4</v>
      </c>
      <c r="AT74" s="83">
        <v>190.84168336673349</v>
      </c>
      <c r="AU74" s="83">
        <v>0.15030060120238203</v>
      </c>
      <c r="AV74" s="90">
        <v>2.7389718576078965</v>
      </c>
      <c r="AW74" s="74">
        <v>7.8756694319005174E-4</v>
      </c>
      <c r="AX74" s="92">
        <v>2.7411306815196252</v>
      </c>
      <c r="AY74" s="39">
        <v>5160</v>
      </c>
      <c r="AZ74" s="87">
        <v>14133.094785256746</v>
      </c>
      <c r="BA74" s="113">
        <v>3563.32</v>
      </c>
      <c r="BB74" s="114">
        <v>3798.82</v>
      </c>
      <c r="BC74" s="114">
        <v>3861.99</v>
      </c>
      <c r="BD74" s="115">
        <v>3739.1385866421024</v>
      </c>
      <c r="BE74" s="86">
        <v>4.4880000000000004</v>
      </c>
      <c r="BF74" s="86">
        <v>4.6059999999999999</v>
      </c>
      <c r="BG74" s="86">
        <v>4.59</v>
      </c>
      <c r="BH74" s="108">
        <v>4.5613333333333337</v>
      </c>
      <c r="BI74" s="86">
        <v>0</v>
      </c>
      <c r="BJ74" s="86">
        <v>0</v>
      </c>
      <c r="BK74" s="86">
        <v>0</v>
      </c>
      <c r="BL74" s="178">
        <v>0</v>
      </c>
      <c r="BM74" s="184">
        <v>4.5103900000000001</v>
      </c>
      <c r="BN74" s="185">
        <v>7.8011999999999997</v>
      </c>
      <c r="BO74" s="186">
        <v>-1.5</v>
      </c>
    </row>
    <row r="75" spans="1:67" x14ac:dyDescent="0.25">
      <c r="A75" s="18" t="s">
        <v>667</v>
      </c>
      <c r="B75" s="8">
        <v>275338</v>
      </c>
      <c r="C75" s="8" t="s">
        <v>178</v>
      </c>
      <c r="D75" s="8"/>
      <c r="E75" s="190">
        <v>1</v>
      </c>
      <c r="F75" s="8">
        <v>201</v>
      </c>
      <c r="G75" s="8">
        <v>50</v>
      </c>
      <c r="H75" s="73">
        <v>45456</v>
      </c>
      <c r="I75" s="28"/>
      <c r="J75" s="8" t="s">
        <v>176</v>
      </c>
      <c r="K75" s="83">
        <v>1686.84</v>
      </c>
      <c r="L75" s="83">
        <v>1687.04</v>
      </c>
      <c r="M75" s="83">
        <v>-28.7471</v>
      </c>
      <c r="N75" s="81">
        <v>116.9357</v>
      </c>
      <c r="O75" s="8">
        <v>493751.46399999998</v>
      </c>
      <c r="P75" s="83">
        <v>6819710.0489999996</v>
      </c>
      <c r="Q75" s="141" t="s">
        <v>797</v>
      </c>
      <c r="R75" s="28">
        <v>50</v>
      </c>
      <c r="S75" s="18">
        <v>115.78700000000001</v>
      </c>
      <c r="T75" s="8">
        <v>-32.058</v>
      </c>
      <c r="U75" s="8">
        <v>58503</v>
      </c>
      <c r="V75" s="8">
        <v>-1.706</v>
      </c>
      <c r="W75" s="70">
        <v>-65.953000000000003</v>
      </c>
      <c r="X75" s="18" t="s">
        <v>179</v>
      </c>
      <c r="Y75" s="8" t="s">
        <v>180</v>
      </c>
      <c r="Z75" s="8" t="s">
        <v>343</v>
      </c>
      <c r="AA75" s="8" t="s">
        <v>192</v>
      </c>
      <c r="AB75" s="8" t="s">
        <v>344</v>
      </c>
      <c r="AC75" s="134" t="s">
        <v>541</v>
      </c>
      <c r="AD75" s="175">
        <v>2.1</v>
      </c>
      <c r="AE75" s="81">
        <v>2.19</v>
      </c>
      <c r="AF75" s="81">
        <v>2.5</v>
      </c>
      <c r="AG75" s="81">
        <v>2.2570151422079303</v>
      </c>
      <c r="AH75" s="120">
        <v>4.0808057073326456</v>
      </c>
      <c r="AI75" s="117"/>
      <c r="AJ75" s="117"/>
      <c r="AK75" s="117"/>
      <c r="AL75" s="117"/>
      <c r="AM75" s="117"/>
      <c r="AN75" s="117"/>
      <c r="AO75" s="117"/>
      <c r="AP75" s="118"/>
      <c r="AQ75" s="201">
        <v>899.83</v>
      </c>
      <c r="AR75" s="83">
        <v>900.58</v>
      </c>
      <c r="AS75" s="83">
        <v>612.91999999999996</v>
      </c>
      <c r="AT75" s="83">
        <v>288.23647294589188</v>
      </c>
      <c r="AU75" s="83">
        <v>0.75150300601202402</v>
      </c>
      <c r="AV75" s="90">
        <v>3.121846415907668</v>
      </c>
      <c r="AW75" s="74">
        <v>2.6072446638392538E-3</v>
      </c>
      <c r="AX75" s="92">
        <v>3.1300071102436298</v>
      </c>
      <c r="AY75" s="39">
        <v>4940</v>
      </c>
      <c r="AZ75" s="87">
        <v>15421.921294583879</v>
      </c>
      <c r="BA75" s="113">
        <v>2175.52</v>
      </c>
      <c r="BB75" s="114">
        <v>2243.5300000000002</v>
      </c>
      <c r="BC75" s="114">
        <v>2296.08</v>
      </c>
      <c r="BD75" s="115">
        <v>2237.8312060511134</v>
      </c>
      <c r="BE75" s="86">
        <v>2.004</v>
      </c>
      <c r="BF75" s="86">
        <v>1.8280000000000001</v>
      </c>
      <c r="BG75" s="86">
        <v>2.04</v>
      </c>
      <c r="BH75" s="108">
        <v>1.9573333333333334</v>
      </c>
      <c r="BI75" s="86">
        <v>0</v>
      </c>
      <c r="BJ75" s="86">
        <v>0</v>
      </c>
      <c r="BK75" s="86">
        <v>0</v>
      </c>
      <c r="BL75" s="178">
        <v>0</v>
      </c>
      <c r="BM75" s="184">
        <v>1.43191</v>
      </c>
      <c r="BN75" s="185">
        <v>6.4031900000000004</v>
      </c>
      <c r="BO75" s="186">
        <v>-1.5</v>
      </c>
    </row>
    <row r="76" spans="1:67" x14ac:dyDescent="0.25">
      <c r="A76" s="18" t="s">
        <v>668</v>
      </c>
      <c r="B76" s="8">
        <v>275339</v>
      </c>
      <c r="C76" s="8" t="s">
        <v>178</v>
      </c>
      <c r="D76" s="8"/>
      <c r="E76" s="190">
        <v>1</v>
      </c>
      <c r="F76" s="8">
        <v>197</v>
      </c>
      <c r="G76" s="8">
        <v>50</v>
      </c>
      <c r="H76" s="73">
        <v>45456</v>
      </c>
      <c r="I76" s="28"/>
      <c r="J76" s="8" t="s">
        <v>176</v>
      </c>
      <c r="K76" s="83">
        <v>1691.28</v>
      </c>
      <c r="L76" s="83">
        <v>1691.48</v>
      </c>
      <c r="M76" s="83">
        <v>-28.7471</v>
      </c>
      <c r="N76" s="81">
        <v>116.9357</v>
      </c>
      <c r="O76" s="8">
        <v>493751.46399999998</v>
      </c>
      <c r="P76" s="83">
        <v>6819710.0489999996</v>
      </c>
      <c r="Q76" s="141" t="s">
        <v>798</v>
      </c>
      <c r="R76" s="28">
        <v>50</v>
      </c>
      <c r="S76" s="18">
        <v>115.78700000000001</v>
      </c>
      <c r="T76" s="8">
        <v>-32.058</v>
      </c>
      <c r="U76" s="8">
        <v>58503</v>
      </c>
      <c r="V76" s="8">
        <v>-1.706</v>
      </c>
      <c r="W76" s="70">
        <v>-65.953000000000003</v>
      </c>
      <c r="X76" s="18" t="s">
        <v>181</v>
      </c>
      <c r="Y76" s="8" t="s">
        <v>184</v>
      </c>
      <c r="Z76" s="8" t="s">
        <v>204</v>
      </c>
      <c r="AA76" s="8" t="s">
        <v>301</v>
      </c>
      <c r="AB76" s="8" t="s">
        <v>196</v>
      </c>
      <c r="AC76" s="134" t="s">
        <v>542</v>
      </c>
      <c r="AD76" s="175">
        <v>0.23599999999999999</v>
      </c>
      <c r="AE76" s="81">
        <v>0.124</v>
      </c>
      <c r="AF76" s="81">
        <v>0.112</v>
      </c>
      <c r="AG76" s="81">
        <v>0.14854244574125067</v>
      </c>
      <c r="AH76" s="120">
        <v>0.26868357585677421</v>
      </c>
      <c r="AI76" s="117"/>
      <c r="AJ76" s="117"/>
      <c r="AK76" s="117"/>
      <c r="AL76" s="117"/>
      <c r="AM76" s="117"/>
      <c r="AN76" s="117"/>
      <c r="AO76" s="117"/>
      <c r="AP76" s="118"/>
      <c r="AQ76" s="201">
        <v>772.42</v>
      </c>
      <c r="AR76" s="83">
        <v>772.57</v>
      </c>
      <c r="AS76" s="83">
        <v>491.54</v>
      </c>
      <c r="AT76" s="83">
        <v>281.59318637274555</v>
      </c>
      <c r="AU76" s="83">
        <v>0.15030060120249594</v>
      </c>
      <c r="AV76" s="90">
        <v>2.7430351208056072</v>
      </c>
      <c r="AW76" s="74">
        <v>5.3375084510582824E-4</v>
      </c>
      <c r="AX76" s="92">
        <v>2.7445000000000004</v>
      </c>
      <c r="AY76" s="39">
        <v>5590</v>
      </c>
      <c r="AZ76" s="87">
        <v>15333.566325303344</v>
      </c>
      <c r="BA76" s="113">
        <v>363409.03</v>
      </c>
      <c r="BB76" s="114">
        <v>362977.01</v>
      </c>
      <c r="BC76" s="114">
        <v>375688.16</v>
      </c>
      <c r="BD76" s="115">
        <v>367311.15168268542</v>
      </c>
      <c r="BE76" s="86">
        <v>21.782</v>
      </c>
      <c r="BF76" s="86">
        <v>21.783999999999999</v>
      </c>
      <c r="BG76" s="86">
        <v>22.202000000000002</v>
      </c>
      <c r="BH76" s="108">
        <v>21.922666666666668</v>
      </c>
      <c r="BI76" s="86">
        <v>0</v>
      </c>
      <c r="BJ76" s="86">
        <v>0</v>
      </c>
      <c r="BK76" s="86">
        <v>0</v>
      </c>
      <c r="BL76" s="178">
        <v>0</v>
      </c>
      <c r="BM76" s="184">
        <v>3.5434199999999998</v>
      </c>
      <c r="BN76" s="185">
        <v>3.8387899999999999</v>
      </c>
      <c r="BO76" s="186">
        <v>-1.5</v>
      </c>
    </row>
    <row r="77" spans="1:67" x14ac:dyDescent="0.25">
      <c r="A77" s="18" t="s">
        <v>669</v>
      </c>
      <c r="B77" s="8">
        <v>275340</v>
      </c>
      <c r="C77" s="8" t="s">
        <v>178</v>
      </c>
      <c r="D77" s="8"/>
      <c r="E77" s="190">
        <v>1</v>
      </c>
      <c r="F77" s="8">
        <v>200</v>
      </c>
      <c r="G77" s="8">
        <v>50</v>
      </c>
      <c r="H77" s="73">
        <v>45456</v>
      </c>
      <c r="I77" s="28"/>
      <c r="J77" s="8" t="s">
        <v>176</v>
      </c>
      <c r="K77" s="83">
        <v>1693.05</v>
      </c>
      <c r="L77" s="83">
        <v>1693.25</v>
      </c>
      <c r="M77" s="83">
        <v>-28.7471</v>
      </c>
      <c r="N77" s="81">
        <v>116.9357</v>
      </c>
      <c r="O77" s="8">
        <v>493751.46399999998</v>
      </c>
      <c r="P77" s="83">
        <v>6819710.0489999996</v>
      </c>
      <c r="Q77" s="141" t="s">
        <v>799</v>
      </c>
      <c r="R77" s="28">
        <v>50</v>
      </c>
      <c r="S77" s="18">
        <v>115.78700000000001</v>
      </c>
      <c r="T77" s="8">
        <v>-32.058</v>
      </c>
      <c r="U77" s="8">
        <v>58503</v>
      </c>
      <c r="V77" s="8">
        <v>-1.706</v>
      </c>
      <c r="W77" s="70">
        <v>-65.953000000000003</v>
      </c>
      <c r="X77" s="18" t="s">
        <v>181</v>
      </c>
      <c r="Y77" s="8" t="s">
        <v>184</v>
      </c>
      <c r="Z77" s="8" t="s">
        <v>345</v>
      </c>
      <c r="AA77" s="8" t="s">
        <v>346</v>
      </c>
      <c r="AB77" s="8" t="s">
        <v>347</v>
      </c>
      <c r="AC77" s="134" t="s">
        <v>543</v>
      </c>
      <c r="AD77" s="175">
        <v>1.1100000000000001</v>
      </c>
      <c r="AE77" s="81">
        <v>0.54</v>
      </c>
      <c r="AF77" s="81">
        <v>0.36399999999999999</v>
      </c>
      <c r="AG77" s="81">
        <v>0.6020132372375786</v>
      </c>
      <c r="AH77" s="120">
        <v>1.0885603355729896</v>
      </c>
      <c r="AI77" s="117"/>
      <c r="AJ77" s="117"/>
      <c r="AK77" s="117"/>
      <c r="AL77" s="117"/>
      <c r="AM77" s="117"/>
      <c r="AN77" s="117"/>
      <c r="AO77" s="117"/>
      <c r="AP77" s="118"/>
      <c r="AQ77" s="201">
        <v>797.29</v>
      </c>
      <c r="AR77" s="83">
        <v>797.37</v>
      </c>
      <c r="AS77" s="83">
        <v>512.83000000000004</v>
      </c>
      <c r="AT77" s="83">
        <v>285.11022044088173</v>
      </c>
      <c r="AU77" s="83">
        <v>8.0160320641323571E-2</v>
      </c>
      <c r="AV77" s="90">
        <v>2.7964272861460606</v>
      </c>
      <c r="AW77" s="74">
        <v>2.811555493077983E-4</v>
      </c>
      <c r="AX77" s="92">
        <v>2.7972137383111866</v>
      </c>
      <c r="AY77" s="39">
        <v>5850</v>
      </c>
      <c r="AZ77" s="87">
        <v>16359.099623954455</v>
      </c>
      <c r="BA77" s="113">
        <v>173821.34</v>
      </c>
      <c r="BB77" s="114">
        <v>176030.74</v>
      </c>
      <c r="BC77" s="114">
        <v>175489.64</v>
      </c>
      <c r="BD77" s="115">
        <v>175111.37725461117</v>
      </c>
      <c r="BE77" s="86">
        <v>22.206</v>
      </c>
      <c r="BF77" s="86">
        <v>21.895</v>
      </c>
      <c r="BG77" s="86">
        <v>22.091999999999999</v>
      </c>
      <c r="BH77" s="108">
        <v>22.064333333333334</v>
      </c>
      <c r="BI77" s="86">
        <v>0</v>
      </c>
      <c r="BJ77" s="86">
        <v>0</v>
      </c>
      <c r="BK77" s="86">
        <v>0</v>
      </c>
      <c r="BL77" s="178">
        <v>0</v>
      </c>
      <c r="BM77" s="184">
        <v>0.78598000000000001</v>
      </c>
      <c r="BN77" s="185">
        <v>5.4644300000000001</v>
      </c>
      <c r="BO77" s="186">
        <v>-1.5</v>
      </c>
    </row>
    <row r="78" spans="1:67" x14ac:dyDescent="0.25">
      <c r="A78" s="18" t="s">
        <v>670</v>
      </c>
      <c r="B78" s="8">
        <v>275341</v>
      </c>
      <c r="C78" s="8" t="s">
        <v>178</v>
      </c>
      <c r="D78" s="8"/>
      <c r="E78" s="190">
        <v>1</v>
      </c>
      <c r="F78" s="8">
        <v>199</v>
      </c>
      <c r="G78" s="8">
        <v>50</v>
      </c>
      <c r="H78" s="73">
        <v>45456</v>
      </c>
      <c r="I78" s="28"/>
      <c r="J78" s="8" t="s">
        <v>176</v>
      </c>
      <c r="K78" s="83">
        <v>1700.18</v>
      </c>
      <c r="L78" s="83">
        <v>1700.38</v>
      </c>
      <c r="M78" s="83">
        <v>-28.7471</v>
      </c>
      <c r="N78" s="81">
        <v>116.9357</v>
      </c>
      <c r="O78" s="8">
        <v>493751.46399999998</v>
      </c>
      <c r="P78" s="83">
        <v>6819710.0489999996</v>
      </c>
      <c r="Q78" s="141" t="s">
        <v>800</v>
      </c>
      <c r="R78" s="28">
        <v>50</v>
      </c>
      <c r="S78" s="18">
        <v>115.78700000000001</v>
      </c>
      <c r="T78" s="8">
        <v>-32.058</v>
      </c>
      <c r="U78" s="8">
        <v>58503</v>
      </c>
      <c r="V78" s="8">
        <v>-1.706</v>
      </c>
      <c r="W78" s="70">
        <v>-65.953000000000003</v>
      </c>
      <c r="X78" s="18" t="s">
        <v>181</v>
      </c>
      <c r="Y78" s="8" t="s">
        <v>184</v>
      </c>
      <c r="Z78" s="8" t="s">
        <v>348</v>
      </c>
      <c r="AA78" s="8" t="s">
        <v>340</v>
      </c>
      <c r="AB78" s="8" t="s">
        <v>349</v>
      </c>
      <c r="AC78" s="134" t="s">
        <v>544</v>
      </c>
      <c r="AD78" s="175">
        <v>0.184</v>
      </c>
      <c r="AE78" s="81">
        <v>0.16</v>
      </c>
      <c r="AF78" s="81">
        <v>0.122</v>
      </c>
      <c r="AG78" s="81">
        <v>0.15314372698908701</v>
      </c>
      <c r="AH78" s="120">
        <v>0.27694511588706494</v>
      </c>
      <c r="AI78" s="117"/>
      <c r="AJ78" s="117"/>
      <c r="AK78" s="117"/>
      <c r="AL78" s="117"/>
      <c r="AM78" s="117"/>
      <c r="AN78" s="117"/>
      <c r="AO78" s="117"/>
      <c r="AP78" s="118"/>
      <c r="AQ78" s="201">
        <v>766.58</v>
      </c>
      <c r="AR78" s="83">
        <v>766.68</v>
      </c>
      <c r="AS78" s="83">
        <v>485.02</v>
      </c>
      <c r="AT78" s="83">
        <v>282.22444889779558</v>
      </c>
      <c r="AU78" s="83">
        <v>0.10020040080151207</v>
      </c>
      <c r="AV78" s="90">
        <v>2.7162069161400271</v>
      </c>
      <c r="AW78" s="74">
        <v>3.5503798906450705E-4</v>
      </c>
      <c r="AX78" s="92">
        <v>2.7171716152862619</v>
      </c>
      <c r="AY78" s="39">
        <v>5660</v>
      </c>
      <c r="AZ78" s="87">
        <v>15373.731145352553</v>
      </c>
      <c r="BA78" s="113">
        <v>117479.91</v>
      </c>
      <c r="BB78" s="114">
        <v>117740.4</v>
      </c>
      <c r="BC78" s="114">
        <v>118157.5</v>
      </c>
      <c r="BD78" s="115">
        <v>117792.27287765629</v>
      </c>
      <c r="BE78" s="86">
        <v>6.6219999999999999</v>
      </c>
      <c r="BF78" s="86">
        <v>6.6280000000000001</v>
      </c>
      <c r="BG78" s="86">
        <v>6.6280000000000001</v>
      </c>
      <c r="BH78" s="108">
        <v>6.6260000000000003</v>
      </c>
      <c r="BI78" s="86">
        <v>0</v>
      </c>
      <c r="BJ78" s="86">
        <v>0</v>
      </c>
      <c r="BK78" s="86">
        <v>0</v>
      </c>
      <c r="BL78" s="178">
        <v>0</v>
      </c>
      <c r="BM78" s="184">
        <v>2.04467</v>
      </c>
      <c r="BN78" s="185">
        <v>4.5446999999999997</v>
      </c>
      <c r="BO78" s="186">
        <v>-1.5</v>
      </c>
    </row>
    <row r="79" spans="1:67" x14ac:dyDescent="0.25">
      <c r="A79" s="18" t="s">
        <v>671</v>
      </c>
      <c r="B79" s="8">
        <v>275342</v>
      </c>
      <c r="C79" s="8" t="s">
        <v>178</v>
      </c>
      <c r="D79" s="8"/>
      <c r="E79" s="190">
        <v>0.5</v>
      </c>
      <c r="F79" s="8">
        <v>170</v>
      </c>
      <c r="G79" s="8">
        <v>50</v>
      </c>
      <c r="H79" s="73">
        <v>45456</v>
      </c>
      <c r="I79" s="28"/>
      <c r="J79" s="8" t="s">
        <v>176</v>
      </c>
      <c r="K79" s="83">
        <v>1720.1</v>
      </c>
      <c r="L79" s="83">
        <v>1720.27</v>
      </c>
      <c r="M79" s="83">
        <v>-28.7471</v>
      </c>
      <c r="N79" s="81">
        <v>116.9357</v>
      </c>
      <c r="O79" s="8">
        <v>493751.46399999998</v>
      </c>
      <c r="P79" s="83">
        <v>6819710.0489999996</v>
      </c>
      <c r="Q79" s="141" t="s">
        <v>801</v>
      </c>
      <c r="R79" s="28">
        <v>50</v>
      </c>
      <c r="S79" s="18">
        <v>115.78700000000001</v>
      </c>
      <c r="T79" s="8">
        <v>-32.058</v>
      </c>
      <c r="U79" s="8">
        <v>58503</v>
      </c>
      <c r="V79" s="8">
        <v>-1.706</v>
      </c>
      <c r="W79" s="70">
        <v>-65.953000000000003</v>
      </c>
      <c r="X79" s="18" t="s">
        <v>181</v>
      </c>
      <c r="Y79" s="8" t="s">
        <v>184</v>
      </c>
      <c r="Z79" s="8" t="s">
        <v>350</v>
      </c>
      <c r="AA79" s="8" t="s">
        <v>351</v>
      </c>
      <c r="AB79" s="8" t="s">
        <v>352</v>
      </c>
      <c r="AC79" s="134" t="s">
        <v>545</v>
      </c>
      <c r="AD79" s="175">
        <v>0.13300000000000001</v>
      </c>
      <c r="AE79" s="81">
        <v>0.14000000000000001</v>
      </c>
      <c r="AF79" s="81">
        <v>0.13300000000000001</v>
      </c>
      <c r="AG79" s="81">
        <v>0.13529355416941644</v>
      </c>
      <c r="AH79" s="120">
        <v>0.24544956597415529</v>
      </c>
      <c r="AI79" s="117"/>
      <c r="AJ79" s="117"/>
      <c r="AK79" s="117"/>
      <c r="AL79" s="117"/>
      <c r="AM79" s="117"/>
      <c r="AN79" s="117"/>
      <c r="AO79" s="117"/>
      <c r="AP79" s="118"/>
      <c r="AQ79" s="201">
        <v>278.51</v>
      </c>
      <c r="AR79" s="83">
        <v>278.64</v>
      </c>
      <c r="AS79" s="83">
        <v>177.05</v>
      </c>
      <c r="AT79" s="83">
        <v>101.79358717434867</v>
      </c>
      <c r="AU79" s="83">
        <v>0.13026052104207961</v>
      </c>
      <c r="AV79" s="90">
        <v>2.7360269711585792</v>
      </c>
      <c r="AW79" s="74">
        <v>1.2796535092036174E-3</v>
      </c>
      <c r="AX79" s="92">
        <v>2.7395326236940671</v>
      </c>
      <c r="AY79" s="39">
        <v>4800</v>
      </c>
      <c r="AZ79" s="87">
        <v>13132.92946156118</v>
      </c>
      <c r="BA79" s="113">
        <v>8106.91</v>
      </c>
      <c r="BB79" s="114">
        <v>8138.97</v>
      </c>
      <c r="BC79" s="114">
        <v>8179.53</v>
      </c>
      <c r="BD79" s="115">
        <v>8141.7491279938986</v>
      </c>
      <c r="BE79" s="86">
        <v>2.4590000000000001</v>
      </c>
      <c r="BF79" s="86">
        <v>2.4670000000000001</v>
      </c>
      <c r="BG79" s="86">
        <v>2.4790000000000001</v>
      </c>
      <c r="BH79" s="108">
        <v>2.4683333333333333</v>
      </c>
      <c r="BI79" s="86">
        <v>0</v>
      </c>
      <c r="BJ79" s="86">
        <v>0</v>
      </c>
      <c r="BK79" s="86">
        <v>0</v>
      </c>
      <c r="BL79" s="178">
        <v>0</v>
      </c>
      <c r="BM79" s="184">
        <v>2.9416600000000002</v>
      </c>
      <c r="BN79" s="185">
        <v>3.6325699999999999</v>
      </c>
      <c r="BO79" s="186">
        <v>16.36186</v>
      </c>
    </row>
    <row r="80" spans="1:67" x14ac:dyDescent="0.25">
      <c r="A80" s="18" t="s">
        <v>672</v>
      </c>
      <c r="B80" s="8">
        <v>275343</v>
      </c>
      <c r="C80" s="8" t="s">
        <v>178</v>
      </c>
      <c r="D80" s="8"/>
      <c r="E80" s="190">
        <v>0.5</v>
      </c>
      <c r="F80" s="8">
        <v>151</v>
      </c>
      <c r="G80" s="8">
        <v>50</v>
      </c>
      <c r="H80" s="73">
        <v>45456</v>
      </c>
      <c r="I80" s="28"/>
      <c r="J80" s="8" t="s">
        <v>176</v>
      </c>
      <c r="K80" s="83">
        <v>1721.76</v>
      </c>
      <c r="L80" s="83">
        <v>1721.91</v>
      </c>
      <c r="M80" s="83">
        <v>-28.7471</v>
      </c>
      <c r="N80" s="81">
        <v>116.9357</v>
      </c>
      <c r="O80" s="8">
        <v>493751.46399999998</v>
      </c>
      <c r="P80" s="83">
        <v>6819710.0489999996</v>
      </c>
      <c r="Q80" s="141" t="s">
        <v>802</v>
      </c>
      <c r="R80" s="28">
        <v>50</v>
      </c>
      <c r="S80" s="18">
        <v>115.78700000000001</v>
      </c>
      <c r="T80" s="8">
        <v>-32.058</v>
      </c>
      <c r="U80" s="8">
        <v>58503</v>
      </c>
      <c r="V80" s="8">
        <v>-1.706</v>
      </c>
      <c r="W80" s="70">
        <v>-65.953000000000003</v>
      </c>
      <c r="X80" s="18" t="s">
        <v>181</v>
      </c>
      <c r="Y80" s="8" t="s">
        <v>188</v>
      </c>
      <c r="Z80" s="8" t="s">
        <v>353</v>
      </c>
      <c r="AA80" s="8" t="s">
        <v>354</v>
      </c>
      <c r="AB80" s="8" t="s">
        <v>355</v>
      </c>
      <c r="AC80" s="134" t="s">
        <v>546</v>
      </c>
      <c r="AD80" s="175">
        <v>31</v>
      </c>
      <c r="AE80" s="81">
        <v>23.6</v>
      </c>
      <c r="AF80" s="81">
        <v>18.399999999999999</v>
      </c>
      <c r="AG80" s="81">
        <v>23.788323721982586</v>
      </c>
      <c r="AH80" s="120">
        <v>43.332810491963478</v>
      </c>
      <c r="AI80" s="192">
        <v>2.9571125</v>
      </c>
      <c r="AJ80" s="192">
        <v>0</v>
      </c>
      <c r="AK80" s="192">
        <v>-82.563784999999996</v>
      </c>
      <c r="AL80" s="192">
        <v>0.61491165000000003</v>
      </c>
      <c r="AM80" s="192">
        <v>169.6576</v>
      </c>
      <c r="AN80" s="192">
        <v>46.683274999999995</v>
      </c>
      <c r="AO80" s="192">
        <v>0.20932655</v>
      </c>
      <c r="AP80" s="118">
        <v>63.64856866121395</v>
      </c>
      <c r="AQ80" s="201">
        <v>266.42</v>
      </c>
      <c r="AR80" s="83">
        <v>266.44</v>
      </c>
      <c r="AS80" s="83">
        <v>173.17</v>
      </c>
      <c r="AT80" s="83">
        <v>93.456913827655328</v>
      </c>
      <c r="AU80" s="83">
        <v>2.0040080160302415E-2</v>
      </c>
      <c r="AV80" s="90">
        <v>2.8507254208212713</v>
      </c>
      <c r="AW80" s="74">
        <v>2.144312211856096E-4</v>
      </c>
      <c r="AX80" s="92">
        <v>2.8513368364611256</v>
      </c>
      <c r="AY80" s="39">
        <v>5800</v>
      </c>
      <c r="AZ80" s="87">
        <v>16534.207440763374</v>
      </c>
      <c r="BA80" s="113">
        <v>44095.56</v>
      </c>
      <c r="BB80" s="114">
        <v>51894.84</v>
      </c>
      <c r="BC80" s="114">
        <v>60433.52</v>
      </c>
      <c r="BD80" s="115">
        <v>51712.909959438752</v>
      </c>
      <c r="BE80" s="86">
        <v>2.6930000000000001</v>
      </c>
      <c r="BF80" s="86">
        <v>2.919</v>
      </c>
      <c r="BG80" s="86">
        <v>3.1829999999999998</v>
      </c>
      <c r="BH80" s="108">
        <v>2.9316666666666666</v>
      </c>
      <c r="BI80" s="86">
        <v>0</v>
      </c>
      <c r="BJ80" s="86">
        <v>0</v>
      </c>
      <c r="BK80" s="86">
        <v>0</v>
      </c>
      <c r="BL80" s="178">
        <v>0</v>
      </c>
      <c r="BM80" s="184">
        <v>1.02146</v>
      </c>
      <c r="BN80" s="185">
        <v>-0.9</v>
      </c>
      <c r="BO80" s="186">
        <v>8.4131499999999999</v>
      </c>
    </row>
    <row r="81" spans="1:67" x14ac:dyDescent="0.25">
      <c r="A81" s="18" t="s">
        <v>673</v>
      </c>
      <c r="B81" s="8">
        <v>275344</v>
      </c>
      <c r="C81" s="8" t="s">
        <v>178</v>
      </c>
      <c r="D81" s="8"/>
      <c r="E81" s="190">
        <v>0.5</v>
      </c>
      <c r="F81" s="8">
        <v>139</v>
      </c>
      <c r="G81" s="8">
        <v>50</v>
      </c>
      <c r="H81" s="73">
        <v>45456</v>
      </c>
      <c r="I81" s="28"/>
      <c r="J81" s="8" t="s">
        <v>176</v>
      </c>
      <c r="K81" s="83">
        <v>1723.69</v>
      </c>
      <c r="L81" s="83">
        <v>1723.86</v>
      </c>
      <c r="M81" s="83">
        <v>-28.7471</v>
      </c>
      <c r="N81" s="81">
        <v>116.9357</v>
      </c>
      <c r="O81" s="8">
        <v>493751.46399999998</v>
      </c>
      <c r="P81" s="83">
        <v>6819710.0489999996</v>
      </c>
      <c r="Q81" s="141" t="s">
        <v>803</v>
      </c>
      <c r="R81" s="28">
        <v>50</v>
      </c>
      <c r="S81" s="18">
        <v>115.78700000000001</v>
      </c>
      <c r="T81" s="8">
        <v>-32.058</v>
      </c>
      <c r="U81" s="8">
        <v>58503</v>
      </c>
      <c r="V81" s="8">
        <v>-1.706</v>
      </c>
      <c r="W81" s="70">
        <v>-65.953000000000003</v>
      </c>
      <c r="X81" s="18" t="s">
        <v>181</v>
      </c>
      <c r="Y81" s="8" t="s">
        <v>188</v>
      </c>
      <c r="Z81" s="8" t="s">
        <v>356</v>
      </c>
      <c r="AA81" s="8" t="s">
        <v>357</v>
      </c>
      <c r="AB81" s="8" t="s">
        <v>358</v>
      </c>
      <c r="AC81" s="134" t="s">
        <v>547</v>
      </c>
      <c r="AD81" s="175">
        <v>4.9000000000000002E-2</v>
      </c>
      <c r="AE81" s="81">
        <v>5.6000000000000001E-2</v>
      </c>
      <c r="AF81" s="81">
        <v>1.2E-2</v>
      </c>
      <c r="AG81" s="81">
        <v>3.2051998791493293E-2</v>
      </c>
      <c r="AH81" s="120">
        <v>5.8347458600034388E-2</v>
      </c>
      <c r="AI81" s="117">
        <v>0.15955215</v>
      </c>
      <c r="AJ81" s="117">
        <v>0</v>
      </c>
      <c r="AK81" s="117">
        <v>-12.581855000000001</v>
      </c>
      <c r="AL81" s="117">
        <v>0.37420009999999998</v>
      </c>
      <c r="AM81" s="117">
        <v>302.79315000000003</v>
      </c>
      <c r="AN81" s="117">
        <v>-1.7557949999999991</v>
      </c>
      <c r="AO81" s="117">
        <v>2.3276760000000003</v>
      </c>
      <c r="AP81" s="118">
        <v>3.4341831683168316</v>
      </c>
      <c r="AQ81" s="201">
        <v>244.58</v>
      </c>
      <c r="AR81" s="83">
        <v>244.62</v>
      </c>
      <c r="AS81" s="83">
        <v>161.12</v>
      </c>
      <c r="AT81" s="83">
        <v>83.667334669338672</v>
      </c>
      <c r="AU81" s="83">
        <v>4.0080160320633308E-2</v>
      </c>
      <c r="AV81" s="90">
        <v>2.9232435928143716</v>
      </c>
      <c r="AW81" s="74">
        <v>4.7904191616756942E-4</v>
      </c>
      <c r="AX81" s="92">
        <v>2.9246446201773302</v>
      </c>
      <c r="AY81" s="39">
        <v>4830</v>
      </c>
      <c r="AZ81" s="87">
        <v>14119.266553293415</v>
      </c>
      <c r="BA81" s="113">
        <v>2842.47</v>
      </c>
      <c r="BB81" s="114">
        <v>2915.33</v>
      </c>
      <c r="BC81" s="114">
        <v>2961.76</v>
      </c>
      <c r="BD81" s="115">
        <v>2906.1040407542805</v>
      </c>
      <c r="BE81" s="86">
        <v>110.2</v>
      </c>
      <c r="BF81" s="86">
        <v>110.44</v>
      </c>
      <c r="BG81" s="86">
        <v>110.14</v>
      </c>
      <c r="BH81" s="108">
        <v>110.25999999999999</v>
      </c>
      <c r="BI81" s="86">
        <v>0.2</v>
      </c>
      <c r="BJ81" s="86">
        <v>0.4</v>
      </c>
      <c r="BK81" s="86">
        <v>0.5</v>
      </c>
      <c r="BL81" s="178">
        <v>0.3419951893353394</v>
      </c>
      <c r="BM81" s="184">
        <v>2.19902</v>
      </c>
      <c r="BN81" s="185">
        <v>4.3459700000000003</v>
      </c>
      <c r="BO81" s="186">
        <v>11.75066</v>
      </c>
    </row>
    <row r="82" spans="1:67" x14ac:dyDescent="0.25">
      <c r="A82" s="18" t="s">
        <v>674</v>
      </c>
      <c r="B82" s="8">
        <v>275345</v>
      </c>
      <c r="C82" s="8" t="s">
        <v>178</v>
      </c>
      <c r="D82" s="8"/>
      <c r="E82" s="190">
        <v>0.5</v>
      </c>
      <c r="F82" s="8">
        <v>204</v>
      </c>
      <c r="G82" s="8">
        <v>50</v>
      </c>
      <c r="H82" s="73">
        <v>45456</v>
      </c>
      <c r="I82" s="28"/>
      <c r="J82" s="8" t="s">
        <v>176</v>
      </c>
      <c r="K82" s="83">
        <v>1728</v>
      </c>
      <c r="L82" s="83">
        <v>1728.2</v>
      </c>
      <c r="M82" s="83">
        <v>-28.7471</v>
      </c>
      <c r="N82" s="81">
        <v>116.9357</v>
      </c>
      <c r="O82" s="8">
        <v>493751.46399999998</v>
      </c>
      <c r="P82" s="83">
        <v>6819710.0489999996</v>
      </c>
      <c r="Q82" s="141" t="s">
        <v>804</v>
      </c>
      <c r="R82" s="28">
        <v>50</v>
      </c>
      <c r="S82" s="18">
        <v>115.78700000000001</v>
      </c>
      <c r="T82" s="8">
        <v>-32.058</v>
      </c>
      <c r="U82" s="8">
        <v>58503</v>
      </c>
      <c r="V82" s="8">
        <v>-1.706</v>
      </c>
      <c r="W82" s="70">
        <v>-65.953000000000003</v>
      </c>
      <c r="X82" s="18" t="s">
        <v>181</v>
      </c>
      <c r="Y82" s="8" t="s">
        <v>188</v>
      </c>
      <c r="Z82" s="8" t="s">
        <v>359</v>
      </c>
      <c r="AA82" s="8" t="s">
        <v>360</v>
      </c>
      <c r="AB82" s="8" t="s">
        <v>361</v>
      </c>
      <c r="AC82" s="134" t="s">
        <v>548</v>
      </c>
      <c r="AD82" s="175">
        <v>0.34300000000000003</v>
      </c>
      <c r="AE82" s="81">
        <v>0.254</v>
      </c>
      <c r="AF82" s="81">
        <v>0.65600000000000003</v>
      </c>
      <c r="AG82" s="81">
        <v>0.38519197037868563</v>
      </c>
      <c r="AH82" s="120">
        <v>0.69644125750917352</v>
      </c>
      <c r="AI82" s="117"/>
      <c r="AJ82" s="117"/>
      <c r="AK82" s="117"/>
      <c r="AL82" s="117"/>
      <c r="AM82" s="117"/>
      <c r="AN82" s="117"/>
      <c r="AO82" s="117"/>
      <c r="AP82" s="118"/>
      <c r="AQ82" s="201">
        <v>430.93</v>
      </c>
      <c r="AR82" s="83">
        <v>430.95</v>
      </c>
      <c r="AS82" s="83">
        <v>277.27</v>
      </c>
      <c r="AT82" s="83">
        <v>153.98797595190382</v>
      </c>
      <c r="AU82" s="83">
        <v>2.0040080160302415E-2</v>
      </c>
      <c r="AV82" s="90">
        <v>2.7984652524726701</v>
      </c>
      <c r="AW82" s="74">
        <v>1.3014055179582125E-4</v>
      </c>
      <c r="AX82" s="92">
        <v>2.7988294936873612</v>
      </c>
      <c r="AY82" s="39">
        <v>5660</v>
      </c>
      <c r="AZ82" s="87">
        <v>15839.313328995313</v>
      </c>
      <c r="BA82" s="113">
        <v>302264.15000000002</v>
      </c>
      <c r="BB82" s="114">
        <v>334304.71000000002</v>
      </c>
      <c r="BC82" s="114">
        <v>376001.71</v>
      </c>
      <c r="BD82" s="115">
        <v>336180.86121061817</v>
      </c>
      <c r="BE82" s="86">
        <v>7.2949999999999999</v>
      </c>
      <c r="BF82" s="86">
        <v>8.0190000000000001</v>
      </c>
      <c r="BG82" s="86">
        <v>8.923</v>
      </c>
      <c r="BH82" s="108">
        <v>8.0790000000000006</v>
      </c>
      <c r="BI82" s="86">
        <v>0</v>
      </c>
      <c r="BJ82" s="86">
        <v>0</v>
      </c>
      <c r="BK82" s="86">
        <v>0.2</v>
      </c>
      <c r="BL82" s="178">
        <v>0.2</v>
      </c>
      <c r="BM82" s="184">
        <v>6.9160500000000003</v>
      </c>
      <c r="BN82" s="185">
        <v>12.260479999999999</v>
      </c>
      <c r="BO82" s="186">
        <v>-1.5</v>
      </c>
    </row>
    <row r="83" spans="1:67" x14ac:dyDescent="0.25">
      <c r="A83" s="18" t="s">
        <v>675</v>
      </c>
      <c r="B83" s="8">
        <v>275346</v>
      </c>
      <c r="C83" s="8" t="s">
        <v>178</v>
      </c>
      <c r="D83" s="8"/>
      <c r="E83" s="190">
        <v>0.5</v>
      </c>
      <c r="F83" s="8">
        <v>153</v>
      </c>
      <c r="G83" s="8">
        <v>50</v>
      </c>
      <c r="H83" s="73">
        <v>45456</v>
      </c>
      <c r="I83" s="28"/>
      <c r="J83" s="8" t="s">
        <v>176</v>
      </c>
      <c r="K83" s="83">
        <v>1728.37</v>
      </c>
      <c r="L83" s="83">
        <v>1728.52</v>
      </c>
      <c r="M83" s="83">
        <v>-28.7471</v>
      </c>
      <c r="N83" s="81">
        <v>116.9357</v>
      </c>
      <c r="O83" s="8">
        <v>493751.46399999998</v>
      </c>
      <c r="P83" s="83">
        <v>6819710.0489999996</v>
      </c>
      <c r="Q83" s="141" t="s">
        <v>805</v>
      </c>
      <c r="R83" s="28">
        <v>50</v>
      </c>
      <c r="S83" s="18">
        <v>115.78700000000001</v>
      </c>
      <c r="T83" s="8">
        <v>-32.058</v>
      </c>
      <c r="U83" s="8">
        <v>58503</v>
      </c>
      <c r="V83" s="8">
        <v>-1.706</v>
      </c>
      <c r="W83" s="70">
        <v>-65.953000000000003</v>
      </c>
      <c r="X83" s="18" t="s">
        <v>181</v>
      </c>
      <c r="Y83" s="8" t="s">
        <v>188</v>
      </c>
      <c r="Z83" s="8" t="s">
        <v>362</v>
      </c>
      <c r="AA83" s="8" t="s">
        <v>363</v>
      </c>
      <c r="AB83" s="8" t="s">
        <v>355</v>
      </c>
      <c r="AC83" s="134" t="s">
        <v>549</v>
      </c>
      <c r="AD83" s="175">
        <v>20.100000000000001</v>
      </c>
      <c r="AE83" s="81">
        <v>34.299999999999997</v>
      </c>
      <c r="AF83" s="81">
        <v>90</v>
      </c>
      <c r="AG83" s="81">
        <v>39.589276251440708</v>
      </c>
      <c r="AH83" s="120">
        <v>72.099989909123821</v>
      </c>
      <c r="AI83" s="192">
        <v>2.3317044999999998</v>
      </c>
      <c r="AJ83" s="192">
        <v>0</v>
      </c>
      <c r="AK83" s="192">
        <v>-80.555019999999999</v>
      </c>
      <c r="AL83" s="192">
        <v>1.7064759999999999</v>
      </c>
      <c r="AM83" s="192">
        <v>250.79755</v>
      </c>
      <c r="AN83" s="192">
        <v>-58.710599999999999</v>
      </c>
      <c r="AO83" s="192">
        <v>0.73115540000000001</v>
      </c>
      <c r="AP83" s="118">
        <v>50.187354713732233</v>
      </c>
      <c r="AQ83" s="201">
        <v>282.31</v>
      </c>
      <c r="AR83" s="83">
        <v>282.35000000000002</v>
      </c>
      <c r="AS83" s="83">
        <v>189.47</v>
      </c>
      <c r="AT83" s="83">
        <v>93.066132264529088</v>
      </c>
      <c r="AU83" s="83">
        <v>4.0080160320661785E-2</v>
      </c>
      <c r="AV83" s="90">
        <v>3.0334343238587413</v>
      </c>
      <c r="AW83" s="74">
        <v>4.3066322136111593E-4</v>
      </c>
      <c r="AX83" s="92">
        <v>3.0347412753123653</v>
      </c>
      <c r="AY83" s="39">
        <v>4990</v>
      </c>
      <c r="AZ83" s="87">
        <v>15136.837276055119</v>
      </c>
      <c r="BA83" s="113">
        <v>49218.239999999998</v>
      </c>
      <c r="BB83" s="114">
        <v>53350.92</v>
      </c>
      <c r="BC83" s="114">
        <v>56883.79</v>
      </c>
      <c r="BD83" s="115">
        <v>53058.158449585702</v>
      </c>
      <c r="BE83" s="86">
        <v>30.05</v>
      </c>
      <c r="BF83" s="86">
        <v>31.335000000000001</v>
      </c>
      <c r="BG83" s="86">
        <v>31.463000000000001</v>
      </c>
      <c r="BH83" s="108">
        <v>30.949333333333339</v>
      </c>
      <c r="BI83" s="86">
        <v>0</v>
      </c>
      <c r="BJ83" s="86">
        <v>0</v>
      </c>
      <c r="BK83" s="86">
        <v>0</v>
      </c>
      <c r="BL83" s="178">
        <v>0</v>
      </c>
      <c r="BM83" s="184">
        <v>-0.3</v>
      </c>
      <c r="BN83" s="185">
        <v>3.6234299999999999</v>
      </c>
      <c r="BO83" s="186">
        <v>15.738810000000001</v>
      </c>
    </row>
    <row r="84" spans="1:67" x14ac:dyDescent="0.25">
      <c r="A84" s="18" t="s">
        <v>676</v>
      </c>
      <c r="B84" s="8">
        <v>275347</v>
      </c>
      <c r="C84" s="8" t="s">
        <v>178</v>
      </c>
      <c r="D84" s="8"/>
      <c r="E84" s="190">
        <v>0.5</v>
      </c>
      <c r="F84" s="8">
        <v>199</v>
      </c>
      <c r="G84" s="8">
        <v>50</v>
      </c>
      <c r="H84" s="73">
        <v>45456</v>
      </c>
      <c r="I84" s="28"/>
      <c r="J84" s="8" t="s">
        <v>176</v>
      </c>
      <c r="K84" s="83">
        <v>1731.04</v>
      </c>
      <c r="L84" s="83">
        <v>1731.24</v>
      </c>
      <c r="M84" s="83">
        <v>-28.7471</v>
      </c>
      <c r="N84" s="81">
        <v>116.9357</v>
      </c>
      <c r="O84" s="8">
        <v>493751.46399999998</v>
      </c>
      <c r="P84" s="83">
        <v>6819710.0489999996</v>
      </c>
      <c r="Q84" s="141" t="s">
        <v>806</v>
      </c>
      <c r="R84" s="28">
        <v>50</v>
      </c>
      <c r="S84" s="18">
        <v>115.78700000000001</v>
      </c>
      <c r="T84" s="8">
        <v>-32.058</v>
      </c>
      <c r="U84" s="8">
        <v>58503</v>
      </c>
      <c r="V84" s="8">
        <v>-1.706</v>
      </c>
      <c r="W84" s="70">
        <v>-65.953000000000003</v>
      </c>
      <c r="X84" s="18" t="s">
        <v>181</v>
      </c>
      <c r="Y84" s="8" t="s">
        <v>188</v>
      </c>
      <c r="Z84" s="8" t="s">
        <v>362</v>
      </c>
      <c r="AA84" s="8" t="s">
        <v>357</v>
      </c>
      <c r="AB84" s="8" t="s">
        <v>364</v>
      </c>
      <c r="AC84" s="134" t="s">
        <v>550</v>
      </c>
      <c r="AD84" s="175">
        <v>0.155</v>
      </c>
      <c r="AE84" s="81">
        <v>0.19700000000000001</v>
      </c>
      <c r="AF84" s="81">
        <v>0.24299999999999999</v>
      </c>
      <c r="AG84" s="81">
        <v>0.19504496004722066</v>
      </c>
      <c r="AH84" s="120">
        <v>0.35271930574939386</v>
      </c>
      <c r="AI84" s="117">
        <v>0.18424314999999999</v>
      </c>
      <c r="AJ84" s="117">
        <v>0</v>
      </c>
      <c r="AK84" s="117">
        <v>-86.623764999999992</v>
      </c>
      <c r="AL84" s="117">
        <v>0.47066580000000002</v>
      </c>
      <c r="AM84" s="117">
        <v>255.1028</v>
      </c>
      <c r="AN84" s="117">
        <v>-20.846139999999998</v>
      </c>
      <c r="AO84" s="117">
        <v>2.6348365</v>
      </c>
      <c r="AP84" s="118">
        <v>3.9656295738269476</v>
      </c>
      <c r="AQ84" s="201">
        <v>386.72</v>
      </c>
      <c r="AR84" s="83">
        <v>386.78</v>
      </c>
      <c r="AS84" s="83">
        <v>262.54000000000002</v>
      </c>
      <c r="AT84" s="83">
        <v>124.48897795591178</v>
      </c>
      <c r="AU84" s="83">
        <v>6.0120240480907243E-2</v>
      </c>
      <c r="AV84" s="90">
        <v>3.1064597553123003</v>
      </c>
      <c r="AW84" s="74">
        <v>4.8293625241424218E-4</v>
      </c>
      <c r="AX84" s="92">
        <v>3.1079607022064746</v>
      </c>
      <c r="AY84" s="39">
        <v>5380</v>
      </c>
      <c r="AZ84" s="87">
        <v>16712.753483580174</v>
      </c>
      <c r="BA84" s="113">
        <v>29513.67</v>
      </c>
      <c r="BB84" s="114">
        <v>29673.27</v>
      </c>
      <c r="BC84" s="114">
        <v>29030.86</v>
      </c>
      <c r="BD84" s="115">
        <v>29404.660911318795</v>
      </c>
      <c r="BE84" s="86">
        <v>82.617999999999995</v>
      </c>
      <c r="BF84" s="86">
        <v>82.796000000000006</v>
      </c>
      <c r="BG84" s="86">
        <v>82.983000000000004</v>
      </c>
      <c r="BH84" s="108">
        <v>82.798999999999992</v>
      </c>
      <c r="BI84" s="86">
        <v>1.8</v>
      </c>
      <c r="BJ84" s="86">
        <v>1</v>
      </c>
      <c r="BK84" s="86">
        <v>0</v>
      </c>
      <c r="BL84" s="178">
        <v>1.3416407864998738</v>
      </c>
      <c r="BM84" s="184">
        <v>3.67964</v>
      </c>
      <c r="BN84" s="185">
        <v>-0.9</v>
      </c>
      <c r="BO84" s="186">
        <v>16.17811</v>
      </c>
    </row>
    <row r="85" spans="1:67" x14ac:dyDescent="0.25">
      <c r="A85" s="18" t="s">
        <v>677</v>
      </c>
      <c r="B85" s="8">
        <v>275348</v>
      </c>
      <c r="C85" s="8" t="s">
        <v>178</v>
      </c>
      <c r="D85" s="8"/>
      <c r="E85" s="190">
        <v>0.5</v>
      </c>
      <c r="F85" s="8">
        <v>152</v>
      </c>
      <c r="G85" s="8">
        <v>50</v>
      </c>
      <c r="H85" s="73">
        <v>45456</v>
      </c>
      <c r="I85" s="28"/>
      <c r="J85" s="8" t="s">
        <v>176</v>
      </c>
      <c r="K85" s="83">
        <v>1735.02</v>
      </c>
      <c r="L85" s="83">
        <v>1735.17</v>
      </c>
      <c r="M85" s="83">
        <v>-28.7471</v>
      </c>
      <c r="N85" s="81">
        <v>116.9357</v>
      </c>
      <c r="O85" s="8">
        <v>493751.46399999998</v>
      </c>
      <c r="P85" s="83">
        <v>6819710.0489999996</v>
      </c>
      <c r="Q85" s="141" t="s">
        <v>807</v>
      </c>
      <c r="R85" s="28">
        <v>50</v>
      </c>
      <c r="S85" s="18">
        <v>115.78700000000001</v>
      </c>
      <c r="T85" s="8">
        <v>-32.058</v>
      </c>
      <c r="U85" s="8">
        <v>58503</v>
      </c>
      <c r="V85" s="8">
        <v>-1.706</v>
      </c>
      <c r="W85" s="70">
        <v>-65.953000000000003</v>
      </c>
      <c r="X85" s="18" t="s">
        <v>181</v>
      </c>
      <c r="Y85" s="8" t="s">
        <v>188</v>
      </c>
      <c r="Z85" s="8" t="s">
        <v>362</v>
      </c>
      <c r="AA85" s="8" t="s">
        <v>357</v>
      </c>
      <c r="AB85" s="8" t="s">
        <v>365</v>
      </c>
      <c r="AC85" s="134" t="s">
        <v>551</v>
      </c>
      <c r="AD85" s="175">
        <v>9.0999999999999998E-2</v>
      </c>
      <c r="AE85" s="81">
        <v>0.13900000000000001</v>
      </c>
      <c r="AF85" s="81">
        <v>0.155</v>
      </c>
      <c r="AG85" s="81">
        <v>0.12515915726571031</v>
      </c>
      <c r="AH85" s="120">
        <v>0.22751431607760822</v>
      </c>
      <c r="AI85" s="117">
        <v>0.45056440000000003</v>
      </c>
      <c r="AJ85" s="117">
        <v>0</v>
      </c>
      <c r="AK85" s="117">
        <v>-48.617066666666666</v>
      </c>
      <c r="AL85" s="117">
        <v>0.25003226666666667</v>
      </c>
      <c r="AM85" s="117">
        <v>113.76386000000001</v>
      </c>
      <c r="AN85" s="117">
        <v>13.109240666666667</v>
      </c>
      <c r="AO85" s="117">
        <v>0.58095723333333327</v>
      </c>
      <c r="AP85" s="118">
        <v>9.6978992681876885</v>
      </c>
      <c r="AQ85" s="201">
        <v>232.34</v>
      </c>
      <c r="AR85" s="83">
        <v>232.35</v>
      </c>
      <c r="AS85" s="83">
        <v>152.88999999999999</v>
      </c>
      <c r="AT85" s="83">
        <v>79.61923847695391</v>
      </c>
      <c r="AU85" s="83">
        <v>1.0020040080151208E-2</v>
      </c>
      <c r="AV85" s="90">
        <v>2.9181389378303551</v>
      </c>
      <c r="AW85" s="74">
        <v>1.2584948401700107E-4</v>
      </c>
      <c r="AX85" s="92">
        <v>2.9185062303335427</v>
      </c>
      <c r="AY85" s="39">
        <v>5740</v>
      </c>
      <c r="AZ85" s="87">
        <v>16750.117503146237</v>
      </c>
      <c r="BA85" s="113">
        <v>16031.63</v>
      </c>
      <c r="BB85" s="114">
        <v>17308.32</v>
      </c>
      <c r="BC85" s="114">
        <v>16906.900000000001</v>
      </c>
      <c r="BD85" s="115">
        <v>16740.388283162851</v>
      </c>
      <c r="BE85" s="86">
        <v>108.62</v>
      </c>
      <c r="BF85" s="86">
        <v>115.28</v>
      </c>
      <c r="BG85" s="86">
        <v>115.25</v>
      </c>
      <c r="BH85" s="108">
        <v>113.05</v>
      </c>
      <c r="BI85" s="86">
        <v>0</v>
      </c>
      <c r="BJ85" s="86">
        <v>0</v>
      </c>
      <c r="BK85" s="86">
        <v>0</v>
      </c>
      <c r="BL85" s="178">
        <v>0</v>
      </c>
      <c r="BM85" s="184">
        <v>4.5432699999999997</v>
      </c>
      <c r="BN85" s="185">
        <v>5.0800900000000002</v>
      </c>
      <c r="BO85" s="186">
        <v>-1.5</v>
      </c>
    </row>
    <row r="86" spans="1:67" x14ac:dyDescent="0.25">
      <c r="A86" s="18" t="s">
        <v>678</v>
      </c>
      <c r="B86" s="8">
        <v>275349</v>
      </c>
      <c r="C86" s="8" t="s">
        <v>178</v>
      </c>
      <c r="D86" s="8"/>
      <c r="E86" s="190">
        <v>0.5</v>
      </c>
      <c r="F86" s="8">
        <v>203</v>
      </c>
      <c r="G86" s="8">
        <v>50</v>
      </c>
      <c r="H86" s="73">
        <v>45456</v>
      </c>
      <c r="I86" s="28"/>
      <c r="J86" s="8" t="s">
        <v>176</v>
      </c>
      <c r="K86" s="83">
        <v>1740.4</v>
      </c>
      <c r="L86" s="83">
        <v>1740.6</v>
      </c>
      <c r="M86" s="83">
        <v>-28.7471</v>
      </c>
      <c r="N86" s="81">
        <v>116.9357</v>
      </c>
      <c r="O86" s="8">
        <v>493751.46399999998</v>
      </c>
      <c r="P86" s="83">
        <v>6819710.0489999996</v>
      </c>
      <c r="Q86" s="141" t="s">
        <v>808</v>
      </c>
      <c r="R86" s="28">
        <v>50</v>
      </c>
      <c r="S86" s="18">
        <v>115.78700000000001</v>
      </c>
      <c r="T86" s="8">
        <v>-32.058</v>
      </c>
      <c r="U86" s="8">
        <v>58503</v>
      </c>
      <c r="V86" s="8">
        <v>-1.706</v>
      </c>
      <c r="W86" s="70">
        <v>-65.953000000000003</v>
      </c>
      <c r="X86" s="18" t="s">
        <v>181</v>
      </c>
      <c r="Y86" s="8" t="s">
        <v>188</v>
      </c>
      <c r="Z86" s="8" t="s">
        <v>366</v>
      </c>
      <c r="AA86" s="8" t="s">
        <v>367</v>
      </c>
      <c r="AB86" s="8" t="s">
        <v>368</v>
      </c>
      <c r="AC86" s="134" t="s">
        <v>552</v>
      </c>
      <c r="AD86" s="175">
        <v>16.3</v>
      </c>
      <c r="AE86" s="81">
        <v>23.2</v>
      </c>
      <c r="AF86" s="81">
        <v>2.62</v>
      </c>
      <c r="AG86" s="81">
        <v>9.9691690428960786</v>
      </c>
      <c r="AH86" s="120">
        <v>18.024682316157339</v>
      </c>
      <c r="AI86" s="192">
        <v>2.9563069999999998</v>
      </c>
      <c r="AJ86" s="192">
        <v>0</v>
      </c>
      <c r="AK86" s="192">
        <v>-59.522284999999997</v>
      </c>
      <c r="AL86" s="192">
        <v>1.8676075000000001</v>
      </c>
      <c r="AM86" s="192">
        <v>246.48335000000003</v>
      </c>
      <c r="AN86" s="192">
        <v>25.671819999999997</v>
      </c>
      <c r="AO86" s="192">
        <v>0.71336284999999999</v>
      </c>
      <c r="AP86" s="118">
        <v>63.631231166594915</v>
      </c>
      <c r="AQ86" s="201">
        <v>425.15</v>
      </c>
      <c r="AR86" s="83">
        <v>425.43</v>
      </c>
      <c r="AS86" s="83">
        <v>276.97000000000003</v>
      </c>
      <c r="AT86" s="83">
        <v>148.75751503006009</v>
      </c>
      <c r="AU86" s="83">
        <v>0.28056112224451862</v>
      </c>
      <c r="AV86" s="90">
        <v>2.858006870537519</v>
      </c>
      <c r="AW86" s="74">
        <v>1.8860299070458685E-3</v>
      </c>
      <c r="AX86" s="92">
        <v>2.8634073424213802</v>
      </c>
      <c r="AY86" s="39">
        <v>4370</v>
      </c>
      <c r="AZ86" s="87">
        <v>12489.490024248958</v>
      </c>
      <c r="BA86" s="113">
        <v>2051.5300000000002</v>
      </c>
      <c r="BB86" s="114">
        <v>2160.14</v>
      </c>
      <c r="BC86" s="114">
        <v>2388.0300000000002</v>
      </c>
      <c r="BD86" s="115">
        <v>2195.4986943047397</v>
      </c>
      <c r="BE86" s="86">
        <v>32.034999999999997</v>
      </c>
      <c r="BF86" s="86">
        <v>32.185000000000002</v>
      </c>
      <c r="BG86" s="86">
        <v>31.902999999999999</v>
      </c>
      <c r="BH86" s="108">
        <v>32.040999999999997</v>
      </c>
      <c r="BI86" s="86">
        <v>0</v>
      </c>
      <c r="BJ86" s="86">
        <v>0</v>
      </c>
      <c r="BK86" s="86">
        <v>0</v>
      </c>
      <c r="BL86" s="178">
        <v>0</v>
      </c>
      <c r="BM86" s="184">
        <v>1.3279700000000001</v>
      </c>
      <c r="BN86" s="185">
        <v>-0.9</v>
      </c>
      <c r="BO86" s="186">
        <v>-1.5</v>
      </c>
    </row>
    <row r="87" spans="1:67" x14ac:dyDescent="0.25">
      <c r="A87" s="18" t="s">
        <v>679</v>
      </c>
      <c r="B87" s="8">
        <v>275350</v>
      </c>
      <c r="C87" s="8" t="s">
        <v>178</v>
      </c>
      <c r="D87" s="8"/>
      <c r="E87" s="190">
        <v>0.5</v>
      </c>
      <c r="F87" s="8">
        <v>190</v>
      </c>
      <c r="G87" s="8">
        <v>50</v>
      </c>
      <c r="H87" s="73">
        <v>45456</v>
      </c>
      <c r="I87" s="28"/>
      <c r="J87" s="8" t="s">
        <v>176</v>
      </c>
      <c r="K87" s="83">
        <v>1745.52</v>
      </c>
      <c r="L87" s="83">
        <v>1745.71</v>
      </c>
      <c r="M87" s="83">
        <v>-28.7471</v>
      </c>
      <c r="N87" s="81">
        <v>116.9357</v>
      </c>
      <c r="O87" s="8">
        <v>493751.46399999998</v>
      </c>
      <c r="P87" s="83">
        <v>6819710.0489999996</v>
      </c>
      <c r="Q87" s="141" t="s">
        <v>809</v>
      </c>
      <c r="R87" s="28">
        <v>50</v>
      </c>
      <c r="S87" s="18">
        <v>115.78700000000001</v>
      </c>
      <c r="T87" s="8">
        <v>-32.058</v>
      </c>
      <c r="U87" s="8">
        <v>58503</v>
      </c>
      <c r="V87" s="8">
        <v>-1.706</v>
      </c>
      <c r="W87" s="70">
        <v>-65.953000000000003</v>
      </c>
      <c r="X87" s="18" t="s">
        <v>181</v>
      </c>
      <c r="Y87" s="8" t="s">
        <v>190</v>
      </c>
      <c r="Z87" s="8" t="s">
        <v>369</v>
      </c>
      <c r="AA87" s="8" t="s">
        <v>370</v>
      </c>
      <c r="AB87" s="8" t="s">
        <v>371</v>
      </c>
      <c r="AC87" s="134" t="s">
        <v>553</v>
      </c>
      <c r="AD87" s="175">
        <v>24</v>
      </c>
      <c r="AE87" s="81">
        <v>25.2</v>
      </c>
      <c r="AF87" s="81">
        <v>36.9</v>
      </c>
      <c r="AG87" s="81">
        <v>28.154385287259135</v>
      </c>
      <c r="AH87" s="120">
        <v>51.066424034030618</v>
      </c>
      <c r="AI87" s="192">
        <v>8.2915790000000005</v>
      </c>
      <c r="AJ87" s="192">
        <v>0</v>
      </c>
      <c r="AK87" s="192">
        <v>34.045819999999999</v>
      </c>
      <c r="AL87" s="192">
        <v>15.192169999999999</v>
      </c>
      <c r="AM87" s="192">
        <v>193.58384999999998</v>
      </c>
      <c r="AN87" s="192">
        <v>-47.415504999999996</v>
      </c>
      <c r="AO87" s="192">
        <v>1.8798235000000001</v>
      </c>
      <c r="AP87" s="118">
        <v>178.46704692208351</v>
      </c>
      <c r="AQ87" s="201">
        <v>433.59</v>
      </c>
      <c r="AR87" s="83">
        <v>433.62</v>
      </c>
      <c r="AS87" s="83">
        <v>309.44</v>
      </c>
      <c r="AT87" s="83">
        <v>124.42885771543087</v>
      </c>
      <c r="AU87" s="83">
        <v>3.0060120240510579E-2</v>
      </c>
      <c r="AV87" s="90">
        <v>3.4846418102754062</v>
      </c>
      <c r="AW87" s="74">
        <v>2.4158479626372651E-4</v>
      </c>
      <c r="AX87" s="92">
        <v>3.4854838501812329</v>
      </c>
      <c r="AY87" s="39">
        <v>6130</v>
      </c>
      <c r="AZ87" s="87">
        <v>21360.85429698824</v>
      </c>
      <c r="BA87" s="113">
        <v>16.04</v>
      </c>
      <c r="BB87" s="114">
        <v>16.04</v>
      </c>
      <c r="BC87" s="114">
        <v>16.04</v>
      </c>
      <c r="BD87" s="115">
        <v>16.04</v>
      </c>
      <c r="BE87" s="86">
        <v>354.74</v>
      </c>
      <c r="BF87" s="86">
        <v>348.19</v>
      </c>
      <c r="BG87" s="86">
        <v>344.65</v>
      </c>
      <c r="BH87" s="108">
        <v>349.19333333333333</v>
      </c>
      <c r="BI87" s="86">
        <v>0</v>
      </c>
      <c r="BJ87" s="86">
        <v>0</v>
      </c>
      <c r="BK87" s="86">
        <v>0</v>
      </c>
      <c r="BL87" s="178">
        <v>0</v>
      </c>
      <c r="BM87" s="184">
        <v>0.93955</v>
      </c>
      <c r="BN87" s="185">
        <v>-0.9</v>
      </c>
      <c r="BO87" s="186">
        <v>7.5884799999999997</v>
      </c>
    </row>
    <row r="88" spans="1:67" x14ac:dyDescent="0.25">
      <c r="A88" s="18" t="s">
        <v>680</v>
      </c>
      <c r="B88" s="8">
        <v>275351</v>
      </c>
      <c r="C88" s="8" t="s">
        <v>178</v>
      </c>
      <c r="D88" s="8"/>
      <c r="E88" s="190">
        <v>0.5</v>
      </c>
      <c r="F88" s="8">
        <v>202</v>
      </c>
      <c r="G88" s="8">
        <v>50</v>
      </c>
      <c r="H88" s="73">
        <v>45456</v>
      </c>
      <c r="I88" s="28"/>
      <c r="J88" s="8" t="s">
        <v>176</v>
      </c>
      <c r="K88" s="83">
        <v>1749.02</v>
      </c>
      <c r="L88" s="83">
        <v>1749.22</v>
      </c>
      <c r="M88" s="83">
        <v>-28.7471</v>
      </c>
      <c r="N88" s="81">
        <v>116.9357</v>
      </c>
      <c r="O88" s="8">
        <v>493751.46399999998</v>
      </c>
      <c r="P88" s="83">
        <v>6819710.0489999996</v>
      </c>
      <c r="Q88" s="141" t="s">
        <v>810</v>
      </c>
      <c r="R88" s="28">
        <v>50</v>
      </c>
      <c r="S88" s="18">
        <v>115.78700000000001</v>
      </c>
      <c r="T88" s="8">
        <v>-32.058</v>
      </c>
      <c r="U88" s="8">
        <v>58503</v>
      </c>
      <c r="V88" s="8">
        <v>-1.706</v>
      </c>
      <c r="W88" s="70">
        <v>-65.953000000000003</v>
      </c>
      <c r="X88" s="18" t="s">
        <v>185</v>
      </c>
      <c r="Y88" s="8" t="s">
        <v>189</v>
      </c>
      <c r="Z88" s="8" t="s">
        <v>372</v>
      </c>
      <c r="AA88" s="8" t="s">
        <v>373</v>
      </c>
      <c r="AB88" s="8" t="s">
        <v>374</v>
      </c>
      <c r="AC88" s="134" t="s">
        <v>554</v>
      </c>
      <c r="AD88" s="175">
        <v>418</v>
      </c>
      <c r="AE88" s="81">
        <v>482</v>
      </c>
      <c r="AF88" s="81">
        <v>313</v>
      </c>
      <c r="AG88" s="81">
        <v>398.03618266539019</v>
      </c>
      <c r="AH88" s="120">
        <v>725.20186379273457</v>
      </c>
      <c r="AI88" s="192">
        <v>197.495</v>
      </c>
      <c r="AJ88" s="192">
        <v>0</v>
      </c>
      <c r="AK88" s="192">
        <v>-34.448300000000003</v>
      </c>
      <c r="AL88" s="192">
        <v>295.75154999999995</v>
      </c>
      <c r="AM88" s="192">
        <v>164.02134999999998</v>
      </c>
      <c r="AN88" s="192">
        <v>-49.57302</v>
      </c>
      <c r="AO88" s="192">
        <v>1.5022665000000002</v>
      </c>
      <c r="AP88" s="118">
        <v>4250.8609556607835</v>
      </c>
      <c r="AQ88" s="201">
        <v>582.70000000000005</v>
      </c>
      <c r="AR88" s="83">
        <v>582.72</v>
      </c>
      <c r="AS88" s="83">
        <v>443.96</v>
      </c>
      <c r="AT88" s="83">
        <v>139.03807615230465</v>
      </c>
      <c r="AU88" s="83">
        <v>2.0040080160302415E-2</v>
      </c>
      <c r="AV88" s="90">
        <v>4.1909383107523768</v>
      </c>
      <c r="AW88" s="74">
        <v>1.4413375612555351E-4</v>
      </c>
      <c r="AX88" s="92">
        <v>4.1915424535101611</v>
      </c>
      <c r="AY88" s="39">
        <v>6020</v>
      </c>
      <c r="AZ88" s="87">
        <v>25229.448630729308</v>
      </c>
      <c r="BA88" s="113">
        <v>3.15</v>
      </c>
      <c r="BB88" s="114">
        <v>3.15</v>
      </c>
      <c r="BC88" s="114">
        <v>3.16</v>
      </c>
      <c r="BD88" s="115">
        <v>3.1533298122043898</v>
      </c>
      <c r="BE88" s="86">
        <v>688.49</v>
      </c>
      <c r="BF88" s="86">
        <v>681.33</v>
      </c>
      <c r="BG88" s="86">
        <v>672.8</v>
      </c>
      <c r="BH88" s="108">
        <v>680.87333333333333</v>
      </c>
      <c r="BI88" s="86">
        <v>0</v>
      </c>
      <c r="BJ88" s="86">
        <v>0</v>
      </c>
      <c r="BK88" s="86">
        <v>0</v>
      </c>
      <c r="BL88" s="178">
        <v>0</v>
      </c>
      <c r="BM88" s="184">
        <v>-0.3</v>
      </c>
      <c r="BN88" s="185">
        <v>-0.9</v>
      </c>
      <c r="BO88" s="186">
        <v>15.160769999999999</v>
      </c>
    </row>
    <row r="89" spans="1:67" x14ac:dyDescent="0.25">
      <c r="A89" s="18" t="s">
        <v>681</v>
      </c>
      <c r="B89" s="8">
        <v>275352</v>
      </c>
      <c r="C89" s="8" t="s">
        <v>178</v>
      </c>
      <c r="D89" s="8"/>
      <c r="E89" s="190">
        <v>0.5</v>
      </c>
      <c r="F89" s="8">
        <v>200</v>
      </c>
      <c r="G89" s="8">
        <v>50</v>
      </c>
      <c r="H89" s="73">
        <v>45456</v>
      </c>
      <c r="I89" s="28"/>
      <c r="J89" s="8" t="s">
        <v>176</v>
      </c>
      <c r="K89" s="83">
        <v>1752.22</v>
      </c>
      <c r="L89" s="83">
        <v>1752.42</v>
      </c>
      <c r="M89" s="83">
        <v>-28.7471</v>
      </c>
      <c r="N89" s="81">
        <v>116.9357</v>
      </c>
      <c r="O89" s="8">
        <v>493751.46399999998</v>
      </c>
      <c r="P89" s="83">
        <v>6819710.0489999996</v>
      </c>
      <c r="Q89" s="141" t="s">
        <v>811</v>
      </c>
      <c r="R89" s="28">
        <v>50</v>
      </c>
      <c r="S89" s="18">
        <v>115.78700000000001</v>
      </c>
      <c r="T89" s="8">
        <v>-32.058</v>
      </c>
      <c r="U89" s="8">
        <v>58503</v>
      </c>
      <c r="V89" s="8">
        <v>-1.706</v>
      </c>
      <c r="W89" s="70">
        <v>-65.953000000000003</v>
      </c>
      <c r="X89" s="18" t="s">
        <v>185</v>
      </c>
      <c r="Y89" s="8" t="s">
        <v>189</v>
      </c>
      <c r="Z89" s="8" t="s">
        <v>375</v>
      </c>
      <c r="AA89" s="8" t="s">
        <v>373</v>
      </c>
      <c r="AB89" s="8" t="s">
        <v>376</v>
      </c>
      <c r="AC89" s="134" t="s">
        <v>555</v>
      </c>
      <c r="AD89" s="175">
        <v>526</v>
      </c>
      <c r="AE89" s="81">
        <v>515</v>
      </c>
      <c r="AF89" s="81">
        <v>69</v>
      </c>
      <c r="AG89" s="81">
        <v>265.38763727514043</v>
      </c>
      <c r="AH89" s="120">
        <v>482.74011220348046</v>
      </c>
      <c r="AI89" s="192">
        <v>2.7502705000000001</v>
      </c>
      <c r="AJ89" s="192">
        <v>0</v>
      </c>
      <c r="AK89" s="192">
        <v>-46.669115000000005</v>
      </c>
      <c r="AL89" s="192">
        <v>3.4412510000000003</v>
      </c>
      <c r="AM89" s="192">
        <v>110.72190000000001</v>
      </c>
      <c r="AN89" s="192">
        <v>-38.362189999999998</v>
      </c>
      <c r="AO89" s="192">
        <v>1.253949</v>
      </c>
      <c r="AP89" s="118">
        <v>59.19652389151959</v>
      </c>
      <c r="AQ89" s="201">
        <v>625.85</v>
      </c>
      <c r="AR89" s="83">
        <v>625.92999999999995</v>
      </c>
      <c r="AS89" s="83">
        <v>479.04</v>
      </c>
      <c r="AT89" s="83">
        <v>147.18436873747487</v>
      </c>
      <c r="AU89" s="83">
        <v>8.0160320641209662E-2</v>
      </c>
      <c r="AV89" s="90">
        <v>4.2521499080944949</v>
      </c>
      <c r="AW89" s="74">
        <v>5.4462522976327381E-4</v>
      </c>
      <c r="AX89" s="92">
        <v>4.254466998160888</v>
      </c>
      <c r="AY89" s="39">
        <v>6650</v>
      </c>
      <c r="AZ89" s="87">
        <v>28276.79688882839</v>
      </c>
      <c r="BA89" s="113">
        <v>3.93</v>
      </c>
      <c r="BB89" s="114">
        <v>3.93</v>
      </c>
      <c r="BC89" s="114">
        <v>3.93</v>
      </c>
      <c r="BD89" s="115">
        <v>3.9299999999999997</v>
      </c>
      <c r="BE89" s="86">
        <v>691.47</v>
      </c>
      <c r="BF89" s="86">
        <v>683.82</v>
      </c>
      <c r="BG89" s="86">
        <v>677.09</v>
      </c>
      <c r="BH89" s="108">
        <v>684.12666666666667</v>
      </c>
      <c r="BI89" s="86">
        <v>0</v>
      </c>
      <c r="BJ89" s="86">
        <v>0</v>
      </c>
      <c r="BK89" s="86">
        <v>0</v>
      </c>
      <c r="BL89" s="178">
        <v>0</v>
      </c>
      <c r="BM89" s="184">
        <v>0.85094999999999998</v>
      </c>
      <c r="BN89" s="185">
        <v>-0.9</v>
      </c>
      <c r="BO89" s="186">
        <v>18.086400000000001</v>
      </c>
    </row>
    <row r="90" spans="1:67" x14ac:dyDescent="0.25">
      <c r="A90" s="18" t="s">
        <v>682</v>
      </c>
      <c r="B90" s="8">
        <v>275353</v>
      </c>
      <c r="C90" s="8" t="s">
        <v>178</v>
      </c>
      <c r="D90" s="8"/>
      <c r="E90" s="190">
        <v>1</v>
      </c>
      <c r="F90" s="8">
        <v>202</v>
      </c>
      <c r="G90" s="8">
        <v>50</v>
      </c>
      <c r="H90" s="73">
        <v>45456</v>
      </c>
      <c r="I90" s="28"/>
      <c r="J90" s="8" t="s">
        <v>176</v>
      </c>
      <c r="K90" s="83">
        <v>1755.42</v>
      </c>
      <c r="L90" s="83">
        <v>1755.62</v>
      </c>
      <c r="M90" s="83">
        <v>-28.7471</v>
      </c>
      <c r="N90" s="81">
        <v>116.9357</v>
      </c>
      <c r="O90" s="8">
        <v>493751.46399999998</v>
      </c>
      <c r="P90" s="83">
        <v>6819710.0489999996</v>
      </c>
      <c r="Q90" s="141" t="s">
        <v>812</v>
      </c>
      <c r="R90" s="28">
        <v>50</v>
      </c>
      <c r="S90" s="18">
        <v>115.78700000000001</v>
      </c>
      <c r="T90" s="8">
        <v>-32.058</v>
      </c>
      <c r="U90" s="8">
        <v>58503</v>
      </c>
      <c r="V90" s="8">
        <v>-1.706</v>
      </c>
      <c r="W90" s="70">
        <v>-65.953000000000003</v>
      </c>
      <c r="X90" s="18" t="s">
        <v>181</v>
      </c>
      <c r="Y90" s="8" t="s">
        <v>188</v>
      </c>
      <c r="Z90" s="8" t="s">
        <v>362</v>
      </c>
      <c r="AA90" s="8" t="s">
        <v>377</v>
      </c>
      <c r="AB90" s="8" t="s">
        <v>378</v>
      </c>
      <c r="AC90" s="134" t="s">
        <v>556</v>
      </c>
      <c r="AD90" s="175">
        <v>0.16800000000000001</v>
      </c>
      <c r="AE90" s="81">
        <v>0.14000000000000001</v>
      </c>
      <c r="AF90" s="81">
        <v>0.193</v>
      </c>
      <c r="AG90" s="81">
        <v>0.16557631344569293</v>
      </c>
      <c r="AH90" s="120">
        <v>0.2993699886033836</v>
      </c>
      <c r="AI90" s="117"/>
      <c r="AJ90" s="117"/>
      <c r="AK90" s="117"/>
      <c r="AL90" s="117"/>
      <c r="AM90" s="117"/>
      <c r="AN90" s="117"/>
      <c r="AO90" s="117"/>
      <c r="AP90" s="118"/>
      <c r="AQ90" s="201">
        <v>807.58</v>
      </c>
      <c r="AR90" s="83">
        <v>807.66</v>
      </c>
      <c r="AS90" s="83">
        <v>512.26</v>
      </c>
      <c r="AT90" s="83">
        <v>295.99198396793582</v>
      </c>
      <c r="AU90" s="83">
        <v>8.0160320641209662E-2</v>
      </c>
      <c r="AV90" s="90">
        <v>2.7283846987136093</v>
      </c>
      <c r="AW90" s="74">
        <v>2.7081922816495345E-4</v>
      </c>
      <c r="AX90" s="92">
        <v>2.7291237979141267</v>
      </c>
      <c r="AY90" s="39">
        <v>5580</v>
      </c>
      <c r="AZ90" s="87">
        <v>15224.38661882194</v>
      </c>
      <c r="BA90" s="113">
        <v>26958.94</v>
      </c>
      <c r="BB90" s="114">
        <v>27591.27</v>
      </c>
      <c r="BC90" s="114">
        <v>27641.47</v>
      </c>
      <c r="BD90" s="115">
        <v>27395.45679178202</v>
      </c>
      <c r="BE90" s="86">
        <v>11.118</v>
      </c>
      <c r="BF90" s="86">
        <v>11.211</v>
      </c>
      <c r="BG90" s="86">
        <v>11.238</v>
      </c>
      <c r="BH90" s="108">
        <v>11.189</v>
      </c>
      <c r="BI90" s="86">
        <v>0</v>
      </c>
      <c r="BJ90" s="86">
        <v>0</v>
      </c>
      <c r="BK90" s="86">
        <v>0</v>
      </c>
      <c r="BL90" s="178">
        <v>0</v>
      </c>
      <c r="BM90" s="184">
        <v>2.3659699999999999</v>
      </c>
      <c r="BN90" s="185">
        <v>9.1718499999999992</v>
      </c>
      <c r="BO90" s="186">
        <v>26.14507</v>
      </c>
    </row>
    <row r="91" spans="1:67" x14ac:dyDescent="0.25">
      <c r="A91" s="18" t="s">
        <v>683</v>
      </c>
      <c r="B91" s="8">
        <v>275354</v>
      </c>
      <c r="C91" s="8" t="s">
        <v>178</v>
      </c>
      <c r="D91" s="8"/>
      <c r="E91" s="190">
        <v>1</v>
      </c>
      <c r="F91" s="8">
        <v>199</v>
      </c>
      <c r="G91" s="8">
        <v>50</v>
      </c>
      <c r="H91" s="73">
        <v>45456</v>
      </c>
      <c r="I91" s="28"/>
      <c r="J91" s="8" t="s">
        <v>176</v>
      </c>
      <c r="K91" s="83">
        <v>1755.8</v>
      </c>
      <c r="L91" s="83">
        <v>1756</v>
      </c>
      <c r="M91" s="83">
        <v>-28.7471</v>
      </c>
      <c r="N91" s="81">
        <v>116.9357</v>
      </c>
      <c r="O91" s="8">
        <v>493751.46399999998</v>
      </c>
      <c r="P91" s="83">
        <v>6819710.0489999996</v>
      </c>
      <c r="Q91" s="141" t="s">
        <v>813</v>
      </c>
      <c r="R91" s="28">
        <v>50</v>
      </c>
      <c r="S91" s="18">
        <v>115.78700000000001</v>
      </c>
      <c r="T91" s="8">
        <v>-32.058</v>
      </c>
      <c r="U91" s="8">
        <v>58503</v>
      </c>
      <c r="V91" s="8">
        <v>-1.706</v>
      </c>
      <c r="W91" s="70">
        <v>-65.953000000000003</v>
      </c>
      <c r="X91" s="18" t="s">
        <v>185</v>
      </c>
      <c r="Y91" s="8" t="s">
        <v>191</v>
      </c>
      <c r="Z91" s="8" t="s">
        <v>372</v>
      </c>
      <c r="AA91" s="8" t="s">
        <v>379</v>
      </c>
      <c r="AB91" s="8" t="s">
        <v>380</v>
      </c>
      <c r="AC91" s="134" t="s">
        <v>557</v>
      </c>
      <c r="AD91" s="175">
        <v>0.32700000000000001</v>
      </c>
      <c r="AE91" s="81">
        <v>8.2000000000000003E-2</v>
      </c>
      <c r="AF91" s="81">
        <v>0.20100000000000001</v>
      </c>
      <c r="AG91" s="81">
        <v>0.17532851488956577</v>
      </c>
      <c r="AH91" s="120">
        <v>0.31706408632629074</v>
      </c>
      <c r="AI91" s="117"/>
      <c r="AJ91" s="117"/>
      <c r="AK91" s="117"/>
      <c r="AL91" s="117"/>
      <c r="AM91" s="117"/>
      <c r="AN91" s="117"/>
      <c r="AO91" s="117"/>
      <c r="AP91" s="118"/>
      <c r="AQ91" s="201">
        <v>826.99</v>
      </c>
      <c r="AR91" s="83">
        <v>827.44</v>
      </c>
      <c r="AS91" s="83">
        <v>538.70000000000005</v>
      </c>
      <c r="AT91" s="83">
        <v>289.31863727454913</v>
      </c>
      <c r="AU91" s="83">
        <v>0.45090180360726001</v>
      </c>
      <c r="AV91" s="90">
        <v>2.8584055551707417</v>
      </c>
      <c r="AW91" s="74">
        <v>1.5584955323129648E-3</v>
      </c>
      <c r="AX91" s="92">
        <v>2.8628673211002815</v>
      </c>
      <c r="AY91" s="39">
        <v>4890</v>
      </c>
      <c r="AZ91" s="87">
        <v>13977.603164784927</v>
      </c>
      <c r="BA91" s="113">
        <v>9133.31</v>
      </c>
      <c r="BB91" s="114">
        <v>9147.6</v>
      </c>
      <c r="BC91" s="114">
        <v>9159.61</v>
      </c>
      <c r="BD91" s="115">
        <v>9146.8336819646393</v>
      </c>
      <c r="BE91" s="86">
        <v>3.8849999999999998</v>
      </c>
      <c r="BF91" s="86">
        <v>3.9249999999999998</v>
      </c>
      <c r="BG91" s="86">
        <v>3.9550000000000001</v>
      </c>
      <c r="BH91" s="108">
        <v>3.9216666666666669</v>
      </c>
      <c r="BI91" s="86">
        <v>0</v>
      </c>
      <c r="BJ91" s="86">
        <v>0</v>
      </c>
      <c r="BK91" s="86">
        <v>0</v>
      </c>
      <c r="BL91" s="178">
        <v>0</v>
      </c>
      <c r="BM91" s="184">
        <v>0.80269000000000001</v>
      </c>
      <c r="BN91" s="185">
        <v>6.42082</v>
      </c>
      <c r="BO91" s="186">
        <v>7.3346</v>
      </c>
    </row>
    <row r="92" spans="1:67" x14ac:dyDescent="0.25">
      <c r="A92" s="18" t="s">
        <v>684</v>
      </c>
      <c r="B92" s="8">
        <v>275355</v>
      </c>
      <c r="C92" s="8" t="s">
        <v>178</v>
      </c>
      <c r="D92" s="8"/>
      <c r="E92" s="190">
        <v>1</v>
      </c>
      <c r="F92" s="8">
        <v>199</v>
      </c>
      <c r="G92" s="8">
        <v>50</v>
      </c>
      <c r="H92" s="73">
        <v>45456</v>
      </c>
      <c r="I92" s="28"/>
      <c r="J92" s="8" t="s">
        <v>176</v>
      </c>
      <c r="K92" s="83">
        <v>1759.03</v>
      </c>
      <c r="L92" s="83">
        <v>1759.23</v>
      </c>
      <c r="M92" s="83">
        <v>-28.7471</v>
      </c>
      <c r="N92" s="81">
        <v>116.9357</v>
      </c>
      <c r="O92" s="8">
        <v>493751.46399999998</v>
      </c>
      <c r="P92" s="83">
        <v>6819710.0489999996</v>
      </c>
      <c r="Q92" s="141" t="s">
        <v>814</v>
      </c>
      <c r="R92" s="28">
        <v>50</v>
      </c>
      <c r="S92" s="18">
        <v>115.78700000000001</v>
      </c>
      <c r="T92" s="8">
        <v>-32.058</v>
      </c>
      <c r="U92" s="8">
        <v>58503</v>
      </c>
      <c r="V92" s="8">
        <v>-1.706</v>
      </c>
      <c r="W92" s="70">
        <v>-65.953000000000003</v>
      </c>
      <c r="X92" s="18" t="s">
        <v>181</v>
      </c>
      <c r="Y92" s="8" t="s">
        <v>188</v>
      </c>
      <c r="Z92" s="8" t="s">
        <v>204</v>
      </c>
      <c r="AA92" s="8" t="s">
        <v>381</v>
      </c>
      <c r="AB92" s="8" t="s">
        <v>382</v>
      </c>
      <c r="AC92" s="134" t="s">
        <v>558</v>
      </c>
      <c r="AD92" s="175">
        <v>0.20499999999999999</v>
      </c>
      <c r="AE92" s="81">
        <v>8.1000000000000003E-2</v>
      </c>
      <c r="AF92" s="81">
        <v>5.3999999999999999E-2</v>
      </c>
      <c r="AG92" s="81">
        <v>9.6429714272169578E-2</v>
      </c>
      <c r="AH92" s="120">
        <v>0.17438349528979147</v>
      </c>
      <c r="AI92" s="117">
        <v>0.48886859999999999</v>
      </c>
      <c r="AJ92" s="117">
        <v>0</v>
      </c>
      <c r="AK92" s="117">
        <v>-77.694395</v>
      </c>
      <c r="AL92" s="117">
        <v>0.24841360000000001</v>
      </c>
      <c r="AM92" s="117">
        <v>105.89649</v>
      </c>
      <c r="AN92" s="117">
        <v>1.6668573999999998</v>
      </c>
      <c r="AO92" s="117">
        <v>0.50864755000000006</v>
      </c>
      <c r="AP92" s="118">
        <v>10.522354713732243</v>
      </c>
      <c r="AQ92" s="201">
        <v>814.5</v>
      </c>
      <c r="AR92" s="83">
        <v>814.53</v>
      </c>
      <c r="AS92" s="83">
        <v>523.44000000000005</v>
      </c>
      <c r="AT92" s="83">
        <v>291.67334669338669</v>
      </c>
      <c r="AU92" s="83">
        <v>3.0060120240453621E-2</v>
      </c>
      <c r="AV92" s="90">
        <v>2.7925074719159029</v>
      </c>
      <c r="AW92" s="74">
        <v>1.0306090899712364E-4</v>
      </c>
      <c r="AX92" s="92">
        <v>2.7927952999381578</v>
      </c>
      <c r="AY92" s="39">
        <v>5750</v>
      </c>
      <c r="AZ92" s="87">
        <v>16056.917963516442</v>
      </c>
      <c r="BA92" s="113">
        <v>273822.59999999998</v>
      </c>
      <c r="BB92" s="114">
        <v>274602.23</v>
      </c>
      <c r="BC92" s="114">
        <v>274330.01</v>
      </c>
      <c r="BD92" s="115">
        <v>274251.42298699723</v>
      </c>
      <c r="BE92" s="86">
        <v>52.664000000000001</v>
      </c>
      <c r="BF92" s="86">
        <v>52.82</v>
      </c>
      <c r="BG92" s="86">
        <v>52.853999999999999</v>
      </c>
      <c r="BH92" s="108">
        <v>52.779333333333341</v>
      </c>
      <c r="BI92" s="86">
        <v>0</v>
      </c>
      <c r="BJ92" s="86">
        <v>0</v>
      </c>
      <c r="BK92" s="86">
        <v>0</v>
      </c>
      <c r="BL92" s="178">
        <v>0</v>
      </c>
      <c r="BM92" s="184">
        <v>2.1770900000000002</v>
      </c>
      <c r="BN92" s="185">
        <v>3.8518599999999998</v>
      </c>
      <c r="BO92" s="186">
        <v>9.7600300000000004</v>
      </c>
    </row>
    <row r="93" spans="1:67" x14ac:dyDescent="0.25">
      <c r="A93" s="18" t="s">
        <v>685</v>
      </c>
      <c r="B93" s="8">
        <v>275356</v>
      </c>
      <c r="C93" s="8" t="s">
        <v>178</v>
      </c>
      <c r="D93" s="8"/>
      <c r="E93" s="190">
        <v>1</v>
      </c>
      <c r="F93" s="8">
        <v>201</v>
      </c>
      <c r="G93" s="8">
        <v>50</v>
      </c>
      <c r="H93" s="73">
        <v>45456</v>
      </c>
      <c r="I93" s="28"/>
      <c r="J93" s="8" t="s">
        <v>176</v>
      </c>
      <c r="K93" s="83">
        <v>1766.58</v>
      </c>
      <c r="L93" s="83">
        <v>1766.78</v>
      </c>
      <c r="M93" s="83">
        <v>-28.7471</v>
      </c>
      <c r="N93" s="81">
        <v>116.9357</v>
      </c>
      <c r="O93" s="8">
        <v>493751.46399999998</v>
      </c>
      <c r="P93" s="83">
        <v>6819710.0489999996</v>
      </c>
      <c r="Q93" s="141" t="s">
        <v>815</v>
      </c>
      <c r="R93" s="28">
        <v>50</v>
      </c>
      <c r="S93" s="18">
        <v>115.78700000000001</v>
      </c>
      <c r="T93" s="8">
        <v>-32.058</v>
      </c>
      <c r="U93" s="8">
        <v>58503</v>
      </c>
      <c r="V93" s="8">
        <v>-1.706</v>
      </c>
      <c r="W93" s="70">
        <v>-65.953000000000003</v>
      </c>
      <c r="X93" s="18" t="s">
        <v>181</v>
      </c>
      <c r="Y93" s="8" t="s">
        <v>188</v>
      </c>
      <c r="Z93" s="8" t="s">
        <v>383</v>
      </c>
      <c r="AA93" s="8" t="s">
        <v>384</v>
      </c>
      <c r="AB93" s="8" t="s">
        <v>385</v>
      </c>
      <c r="AC93" s="134" t="s">
        <v>559</v>
      </c>
      <c r="AD93" s="175">
        <v>0.193</v>
      </c>
      <c r="AE93" s="81">
        <v>5.5E-2</v>
      </c>
      <c r="AF93" s="81">
        <v>4.9000000000000002E-2</v>
      </c>
      <c r="AG93" s="81">
        <v>8.0421473518079642E-2</v>
      </c>
      <c r="AH93" s="120">
        <v>0.14540638296455266</v>
      </c>
      <c r="AI93" s="117">
        <v>0.20147854500000001</v>
      </c>
      <c r="AJ93" s="117">
        <v>0</v>
      </c>
      <c r="AK93" s="117">
        <v>4.0012050000000023</v>
      </c>
      <c r="AL93" s="117">
        <v>0.25264209999999998</v>
      </c>
      <c r="AM93" s="117">
        <v>129.20145000000002</v>
      </c>
      <c r="AN93" s="117">
        <v>21.153129999999997</v>
      </c>
      <c r="AO93" s="117">
        <v>1.9471745</v>
      </c>
      <c r="AP93" s="118">
        <v>4.3366023461041756</v>
      </c>
      <c r="AQ93" s="201">
        <v>791.23</v>
      </c>
      <c r="AR93" s="83">
        <v>791.35</v>
      </c>
      <c r="AS93" s="83">
        <v>501.33</v>
      </c>
      <c r="AT93" s="83">
        <v>290.60120240480967</v>
      </c>
      <c r="AU93" s="83">
        <v>0.12024048096192841</v>
      </c>
      <c r="AV93" s="90">
        <v>2.7227347769119365</v>
      </c>
      <c r="AW93" s="74">
        <v>4.1376456796084589E-4</v>
      </c>
      <c r="AX93" s="92">
        <v>2.7238618144187647</v>
      </c>
      <c r="AY93" s="39">
        <v>5860</v>
      </c>
      <c r="AZ93" s="87">
        <v>15955.225792703948</v>
      </c>
      <c r="BA93" s="113">
        <v>224646.61</v>
      </c>
      <c r="BB93" s="114">
        <v>224832.54</v>
      </c>
      <c r="BC93" s="114">
        <v>224646.3</v>
      </c>
      <c r="BD93" s="115">
        <v>224708.46621420037</v>
      </c>
      <c r="BE93" s="86">
        <v>31.587</v>
      </c>
      <c r="BF93" s="86">
        <v>31.579000000000001</v>
      </c>
      <c r="BG93" s="86">
        <v>31.632000000000001</v>
      </c>
      <c r="BH93" s="108">
        <v>31.599333333333334</v>
      </c>
      <c r="BI93" s="86">
        <v>0</v>
      </c>
      <c r="BJ93" s="86">
        <v>0</v>
      </c>
      <c r="BK93" s="86">
        <v>0</v>
      </c>
      <c r="BL93" s="178">
        <v>0</v>
      </c>
      <c r="BM93" s="184">
        <v>1.40025</v>
      </c>
      <c r="BN93" s="185">
        <v>6.6812399999999998</v>
      </c>
      <c r="BO93" s="186">
        <v>-1.5</v>
      </c>
    </row>
    <row r="94" spans="1:67" x14ac:dyDescent="0.25">
      <c r="A94" s="18" t="s">
        <v>686</v>
      </c>
      <c r="B94" s="8">
        <v>275357</v>
      </c>
      <c r="C94" s="8" t="s">
        <v>178</v>
      </c>
      <c r="D94" s="8"/>
      <c r="E94" s="190">
        <v>1</v>
      </c>
      <c r="F94" s="8">
        <v>150</v>
      </c>
      <c r="G94" s="8">
        <v>50</v>
      </c>
      <c r="H94" s="73">
        <v>45456</v>
      </c>
      <c r="I94" s="28"/>
      <c r="J94" s="8" t="s">
        <v>176</v>
      </c>
      <c r="K94" s="83">
        <v>1766.41</v>
      </c>
      <c r="L94" s="83">
        <v>1766.56</v>
      </c>
      <c r="M94" s="83">
        <v>-28.7471</v>
      </c>
      <c r="N94" s="81">
        <v>116.9357</v>
      </c>
      <c r="O94" s="8">
        <v>493751.46399999998</v>
      </c>
      <c r="P94" s="83">
        <v>6819710.0489999996</v>
      </c>
      <c r="Q94" s="141" t="s">
        <v>816</v>
      </c>
      <c r="R94" s="28">
        <v>50</v>
      </c>
      <c r="S94" s="18">
        <v>115.78700000000001</v>
      </c>
      <c r="T94" s="8">
        <v>-32.058</v>
      </c>
      <c r="U94" s="8">
        <v>58503</v>
      </c>
      <c r="V94" s="8">
        <v>-1.706</v>
      </c>
      <c r="W94" s="70">
        <v>-65.953000000000003</v>
      </c>
      <c r="X94" s="18" t="s">
        <v>181</v>
      </c>
      <c r="Y94" s="8" t="s">
        <v>184</v>
      </c>
      <c r="Z94" s="8" t="s">
        <v>386</v>
      </c>
      <c r="AA94" s="8" t="s">
        <v>384</v>
      </c>
      <c r="AB94" s="8" t="s">
        <v>387</v>
      </c>
      <c r="AC94" s="134" t="s">
        <v>560</v>
      </c>
      <c r="AD94" s="175">
        <v>0.26400000000000001</v>
      </c>
      <c r="AE94" s="81">
        <v>0.187</v>
      </c>
      <c r="AF94" s="81">
        <v>0.13500000000000001</v>
      </c>
      <c r="AG94" s="81">
        <v>0.18818850866972969</v>
      </c>
      <c r="AH94" s="120">
        <v>0.34216434646330252</v>
      </c>
      <c r="AI94" s="117">
        <v>0.35821424999999996</v>
      </c>
      <c r="AJ94" s="117">
        <v>0</v>
      </c>
      <c r="AK94" s="117">
        <v>20.074390000000001</v>
      </c>
      <c r="AL94" s="117">
        <v>0.25256005000000004</v>
      </c>
      <c r="AM94" s="117">
        <v>224.12574999999998</v>
      </c>
      <c r="AN94" s="117">
        <v>55.948844999999999</v>
      </c>
      <c r="AO94" s="117">
        <v>0.72597675000000006</v>
      </c>
      <c r="AP94" s="118">
        <v>7.7101646577701235</v>
      </c>
      <c r="AQ94" s="201">
        <v>537.9</v>
      </c>
      <c r="AR94" s="83">
        <v>538.04</v>
      </c>
      <c r="AS94" s="83">
        <v>352.16</v>
      </c>
      <c r="AT94" s="83">
        <v>186.25250501001997</v>
      </c>
      <c r="AU94" s="83">
        <v>0.14028056112223081</v>
      </c>
      <c r="AV94" s="90">
        <v>2.8880148482892198</v>
      </c>
      <c r="AW94" s="74">
        <v>7.5317409081120286E-4</v>
      </c>
      <c r="AX94" s="92">
        <v>2.8901916657693558</v>
      </c>
      <c r="AY94" s="39">
        <v>5770</v>
      </c>
      <c r="AZ94" s="87">
        <v>16663.845674628799</v>
      </c>
      <c r="BA94" s="113">
        <v>34.840000000000003</v>
      </c>
      <c r="BB94" s="114">
        <v>34.57</v>
      </c>
      <c r="BC94" s="114">
        <v>34.4</v>
      </c>
      <c r="BD94" s="115">
        <v>34.602859509512882</v>
      </c>
      <c r="BE94" s="86">
        <v>656.87</v>
      </c>
      <c r="BF94" s="86">
        <v>634.16</v>
      </c>
      <c r="BG94" s="86">
        <v>620.54</v>
      </c>
      <c r="BH94" s="108">
        <v>637.18999999999994</v>
      </c>
      <c r="BI94" s="86">
        <v>14.3</v>
      </c>
      <c r="BJ94" s="86">
        <v>0</v>
      </c>
      <c r="BK94" s="86">
        <v>1</v>
      </c>
      <c r="BL94" s="178">
        <v>3.7815340802378072</v>
      </c>
      <c r="BM94" s="184">
        <v>0.95355999999999996</v>
      </c>
      <c r="BN94" s="185">
        <v>-0.9</v>
      </c>
      <c r="BO94" s="186">
        <v>-1.5</v>
      </c>
    </row>
    <row r="95" spans="1:67" x14ac:dyDescent="0.25">
      <c r="A95" s="18" t="s">
        <v>687</v>
      </c>
      <c r="B95" s="8">
        <v>275358</v>
      </c>
      <c r="C95" s="8" t="s">
        <v>178</v>
      </c>
      <c r="D95" s="8"/>
      <c r="E95" s="190">
        <v>1</v>
      </c>
      <c r="F95" s="8">
        <v>181</v>
      </c>
      <c r="G95" s="8">
        <v>50</v>
      </c>
      <c r="H95" s="73">
        <v>45456</v>
      </c>
      <c r="I95" s="28"/>
      <c r="J95" s="8" t="s">
        <v>176</v>
      </c>
      <c r="K95" s="83">
        <v>1769.84</v>
      </c>
      <c r="L95" s="83">
        <v>1770.02</v>
      </c>
      <c r="M95" s="83">
        <v>-28.7471</v>
      </c>
      <c r="N95" s="81">
        <v>116.9357</v>
      </c>
      <c r="O95" s="8">
        <v>493751.46399999998</v>
      </c>
      <c r="P95" s="83">
        <v>6819710.0489999996</v>
      </c>
      <c r="Q95" s="141" t="s">
        <v>817</v>
      </c>
      <c r="R95" s="28">
        <v>50</v>
      </c>
      <c r="S95" s="18">
        <v>115.78700000000001</v>
      </c>
      <c r="T95" s="8">
        <v>-32.058</v>
      </c>
      <c r="U95" s="8">
        <v>58503</v>
      </c>
      <c r="V95" s="8">
        <v>-1.706</v>
      </c>
      <c r="W95" s="70">
        <v>-65.953000000000003</v>
      </c>
      <c r="X95" s="18" t="s">
        <v>181</v>
      </c>
      <c r="Y95" s="8" t="s">
        <v>184</v>
      </c>
      <c r="Z95" s="8" t="s">
        <v>388</v>
      </c>
      <c r="AA95" s="8" t="s">
        <v>384</v>
      </c>
      <c r="AB95" s="8" t="s">
        <v>389</v>
      </c>
      <c r="AC95" s="134" t="s">
        <v>561</v>
      </c>
      <c r="AD95" s="175">
        <v>0.27800000000000002</v>
      </c>
      <c r="AE95" s="81">
        <v>0.13700000000000001</v>
      </c>
      <c r="AF95" s="81">
        <v>0.13600000000000001</v>
      </c>
      <c r="AG95" s="81">
        <v>0.17302203824517104</v>
      </c>
      <c r="AH95" s="120">
        <v>0.3135159333002499</v>
      </c>
      <c r="AI95" s="117"/>
      <c r="AJ95" s="117"/>
      <c r="AK95" s="117"/>
      <c r="AL95" s="117"/>
      <c r="AM95" s="117"/>
      <c r="AN95" s="117"/>
      <c r="AO95" s="117"/>
      <c r="AP95" s="118"/>
      <c r="AQ95" s="201">
        <v>678.43</v>
      </c>
      <c r="AR95" s="83">
        <v>678.62</v>
      </c>
      <c r="AS95" s="83">
        <v>430.09</v>
      </c>
      <c r="AT95" s="83">
        <v>249.02805611222448</v>
      </c>
      <c r="AU95" s="83">
        <v>0.19038076152310077</v>
      </c>
      <c r="AV95" s="90">
        <v>2.7243115116887293</v>
      </c>
      <c r="AW95" s="74">
        <v>7.6449523196416751E-4</v>
      </c>
      <c r="AX95" s="92">
        <v>2.7263958282999115</v>
      </c>
      <c r="AY95" s="39">
        <v>5790</v>
      </c>
      <c r="AZ95" s="87">
        <v>15773.763652677742</v>
      </c>
      <c r="BA95" s="113">
        <v>503021.68</v>
      </c>
      <c r="BB95" s="114">
        <v>509111.03</v>
      </c>
      <c r="BC95" s="114">
        <v>517428.1</v>
      </c>
      <c r="BD95" s="115">
        <v>509819.45763320295</v>
      </c>
      <c r="BE95" s="86">
        <v>15.028</v>
      </c>
      <c r="BF95" s="86">
        <v>15.092000000000001</v>
      </c>
      <c r="BG95" s="86">
        <v>15.231</v>
      </c>
      <c r="BH95" s="108">
        <v>15.116999999999999</v>
      </c>
      <c r="BI95" s="86">
        <v>0</v>
      </c>
      <c r="BJ95" s="86">
        <v>0</v>
      </c>
      <c r="BK95" s="86">
        <v>0</v>
      </c>
      <c r="BL95" s="178">
        <v>0</v>
      </c>
      <c r="BM95" s="184">
        <v>2.6275599999999999</v>
      </c>
      <c r="BN95" s="185">
        <v>10.77167</v>
      </c>
      <c r="BO95" s="186">
        <v>-1.5</v>
      </c>
    </row>
    <row r="96" spans="1:67" x14ac:dyDescent="0.25">
      <c r="A96" s="18" t="s">
        <v>688</v>
      </c>
      <c r="B96" s="8">
        <v>275359</v>
      </c>
      <c r="C96" s="8" t="s">
        <v>178</v>
      </c>
      <c r="D96" s="8"/>
      <c r="E96" s="190">
        <v>1</v>
      </c>
      <c r="F96" s="8">
        <v>197</v>
      </c>
      <c r="G96" s="8">
        <v>50</v>
      </c>
      <c r="H96" s="73">
        <v>45456</v>
      </c>
      <c r="I96" s="28"/>
      <c r="J96" s="8" t="s">
        <v>176</v>
      </c>
      <c r="K96" s="83">
        <v>1771.26</v>
      </c>
      <c r="L96" s="83">
        <v>1771.46</v>
      </c>
      <c r="M96" s="83">
        <v>-28.7471</v>
      </c>
      <c r="N96" s="81">
        <v>116.9357</v>
      </c>
      <c r="O96" s="8">
        <v>493751.46399999998</v>
      </c>
      <c r="P96" s="83">
        <v>6819710.0489999996</v>
      </c>
      <c r="Q96" s="141" t="s">
        <v>818</v>
      </c>
      <c r="R96" s="28">
        <v>50</v>
      </c>
      <c r="S96" s="18">
        <v>115.78700000000001</v>
      </c>
      <c r="T96" s="8">
        <v>-32.058</v>
      </c>
      <c r="U96" s="8">
        <v>58503</v>
      </c>
      <c r="V96" s="8">
        <v>-1.706</v>
      </c>
      <c r="W96" s="70">
        <v>-65.953000000000003</v>
      </c>
      <c r="X96" s="18" t="s">
        <v>181</v>
      </c>
      <c r="Y96" s="8" t="s">
        <v>183</v>
      </c>
      <c r="Z96" s="8" t="s">
        <v>348</v>
      </c>
      <c r="AA96" s="8" t="s">
        <v>384</v>
      </c>
      <c r="AB96" s="8" t="s">
        <v>390</v>
      </c>
      <c r="AC96" s="134" t="s">
        <v>562</v>
      </c>
      <c r="AD96" s="175">
        <v>0.24199999999999999</v>
      </c>
      <c r="AE96" s="81">
        <v>0.186</v>
      </c>
      <c r="AF96" s="81">
        <v>0.185</v>
      </c>
      <c r="AG96" s="81">
        <v>0.20269047768674717</v>
      </c>
      <c r="AH96" s="120">
        <v>0.36662653603978829</v>
      </c>
      <c r="AI96" s="117"/>
      <c r="AJ96" s="117"/>
      <c r="AK96" s="117"/>
      <c r="AL96" s="117"/>
      <c r="AM96" s="117"/>
      <c r="AN96" s="117"/>
      <c r="AO96" s="117"/>
      <c r="AP96" s="118"/>
      <c r="AQ96" s="201">
        <v>767.95</v>
      </c>
      <c r="AR96" s="83">
        <v>768.01</v>
      </c>
      <c r="AS96" s="83">
        <v>486.44</v>
      </c>
      <c r="AT96" s="83">
        <v>282.13426853707415</v>
      </c>
      <c r="AU96" s="83">
        <v>6.0120240480907243E-2</v>
      </c>
      <c r="AV96" s="90">
        <v>2.7219309585538234</v>
      </c>
      <c r="AW96" s="74">
        <v>2.1309088326151732E-4</v>
      </c>
      <c r="AX96" s="92">
        <v>2.7225111008489926</v>
      </c>
      <c r="AY96" s="39">
        <v>5810</v>
      </c>
      <c r="AZ96" s="87">
        <v>15814.418869197714</v>
      </c>
      <c r="BA96" s="113">
        <v>359197.12</v>
      </c>
      <c r="BB96" s="114">
        <v>366127.05</v>
      </c>
      <c r="BC96" s="114">
        <v>370808.01</v>
      </c>
      <c r="BD96" s="115">
        <v>365346.19594443188</v>
      </c>
      <c r="BE96" s="86">
        <v>20.725000000000001</v>
      </c>
      <c r="BF96" s="86">
        <v>21.102</v>
      </c>
      <c r="BG96" s="86">
        <v>21.504000000000001</v>
      </c>
      <c r="BH96" s="108">
        <v>21.110333333333333</v>
      </c>
      <c r="BI96" s="86">
        <v>0</v>
      </c>
      <c r="BJ96" s="86">
        <v>0</v>
      </c>
      <c r="BK96" s="86">
        <v>0</v>
      </c>
      <c r="BL96" s="178">
        <v>0</v>
      </c>
      <c r="BM96" s="184">
        <v>-0.3</v>
      </c>
      <c r="BN96" s="185">
        <v>-0.9</v>
      </c>
      <c r="BO96" s="186">
        <v>20.595870000000001</v>
      </c>
    </row>
    <row r="97" spans="1:67" x14ac:dyDescent="0.25">
      <c r="A97" s="18" t="s">
        <v>689</v>
      </c>
      <c r="B97" s="8">
        <v>275360</v>
      </c>
      <c r="C97" s="8" t="s">
        <v>178</v>
      </c>
      <c r="D97" s="8"/>
      <c r="E97" s="190">
        <v>1</v>
      </c>
      <c r="F97" s="8">
        <v>199</v>
      </c>
      <c r="G97" s="8">
        <v>50</v>
      </c>
      <c r="H97" s="73">
        <v>45456</v>
      </c>
      <c r="I97" s="28"/>
      <c r="J97" s="8" t="s">
        <v>176</v>
      </c>
      <c r="K97" s="83">
        <v>1774.02</v>
      </c>
      <c r="L97" s="83">
        <v>1774.22</v>
      </c>
      <c r="M97" s="83">
        <v>-28.7471</v>
      </c>
      <c r="N97" s="81">
        <v>116.9357</v>
      </c>
      <c r="O97" s="8">
        <v>493751.46399999998</v>
      </c>
      <c r="P97" s="83">
        <v>6819710.0489999996</v>
      </c>
      <c r="Q97" s="141" t="s">
        <v>819</v>
      </c>
      <c r="R97" s="28">
        <v>50</v>
      </c>
      <c r="S97" s="18">
        <v>115.78700000000001</v>
      </c>
      <c r="T97" s="8">
        <v>-32.058</v>
      </c>
      <c r="U97" s="8">
        <v>58503</v>
      </c>
      <c r="V97" s="8">
        <v>-1.706</v>
      </c>
      <c r="W97" s="70">
        <v>-65.953000000000003</v>
      </c>
      <c r="X97" s="18" t="s">
        <v>181</v>
      </c>
      <c r="Y97" s="8" t="s">
        <v>184</v>
      </c>
      <c r="Z97" s="8" t="s">
        <v>391</v>
      </c>
      <c r="AA97" s="8" t="s">
        <v>392</v>
      </c>
      <c r="AB97" s="8" t="s">
        <v>393</v>
      </c>
      <c r="AC97" s="134" t="s">
        <v>563</v>
      </c>
      <c r="AD97" s="175">
        <v>0.31</v>
      </c>
      <c r="AE97" s="81">
        <v>0.22600000000000001</v>
      </c>
      <c r="AF97" s="81">
        <v>0.16700000000000001</v>
      </c>
      <c r="AG97" s="81">
        <v>0.22701899742034515</v>
      </c>
      <c r="AH97" s="120">
        <v>0.41054115493495219</v>
      </c>
      <c r="AI97" s="117"/>
      <c r="AJ97" s="117"/>
      <c r="AK97" s="117"/>
      <c r="AL97" s="117"/>
      <c r="AM97" s="117"/>
      <c r="AN97" s="117"/>
      <c r="AO97" s="117"/>
      <c r="AP97" s="118"/>
      <c r="AQ97" s="201">
        <v>787.01</v>
      </c>
      <c r="AR97" s="83">
        <v>787.25</v>
      </c>
      <c r="AS97" s="83">
        <v>501.86</v>
      </c>
      <c r="AT97" s="83">
        <v>285.9619238476954</v>
      </c>
      <c r="AU97" s="83">
        <v>0.24048096192385682</v>
      </c>
      <c r="AV97" s="90">
        <v>2.752149619818494</v>
      </c>
      <c r="AW97" s="74">
        <v>8.4095448333862117E-4</v>
      </c>
      <c r="AX97" s="92">
        <v>2.7544660003506927</v>
      </c>
      <c r="AY97" s="39">
        <v>5620</v>
      </c>
      <c r="AZ97" s="87">
        <v>15467.080863379937</v>
      </c>
      <c r="BA97" s="113">
        <v>43769.760000000002</v>
      </c>
      <c r="BB97" s="114">
        <v>43569.98</v>
      </c>
      <c r="BC97" s="114">
        <v>43766.8</v>
      </c>
      <c r="BD97" s="115">
        <v>43702.079905368708</v>
      </c>
      <c r="BE97" s="86">
        <v>2.5880000000000001</v>
      </c>
      <c r="BF97" s="86">
        <v>2.5920000000000001</v>
      </c>
      <c r="BG97" s="86">
        <v>2.5910000000000002</v>
      </c>
      <c r="BH97" s="108">
        <v>2.5903333333333332</v>
      </c>
      <c r="BI97" s="86">
        <v>0</v>
      </c>
      <c r="BJ97" s="86">
        <v>0</v>
      </c>
      <c r="BK97" s="86">
        <v>0</v>
      </c>
      <c r="BL97" s="178">
        <v>0</v>
      </c>
      <c r="BM97" s="184">
        <v>1.5764499999999999</v>
      </c>
      <c r="BN97" s="185">
        <v>4.2023999999999999</v>
      </c>
      <c r="BO97" s="186">
        <v>-1.5</v>
      </c>
    </row>
    <row r="98" spans="1:67" x14ac:dyDescent="0.25">
      <c r="A98" s="18" t="s">
        <v>690</v>
      </c>
      <c r="B98" s="8">
        <v>275361</v>
      </c>
      <c r="C98" s="8" t="s">
        <v>178</v>
      </c>
      <c r="D98" s="8"/>
      <c r="E98" s="190">
        <v>1</v>
      </c>
      <c r="F98" s="8">
        <v>198</v>
      </c>
      <c r="G98" s="8">
        <v>50</v>
      </c>
      <c r="H98" s="73">
        <v>45456</v>
      </c>
      <c r="I98" s="28"/>
      <c r="J98" s="8" t="s">
        <v>176</v>
      </c>
      <c r="K98" s="83">
        <v>1783.03</v>
      </c>
      <c r="L98" s="83">
        <v>1783.23</v>
      </c>
      <c r="M98" s="83">
        <v>-28.7471</v>
      </c>
      <c r="N98" s="81">
        <v>116.9357</v>
      </c>
      <c r="O98" s="8">
        <v>493751.46399999998</v>
      </c>
      <c r="P98" s="83">
        <v>6819710.0489999996</v>
      </c>
      <c r="Q98" s="141" t="s">
        <v>820</v>
      </c>
      <c r="R98" s="28">
        <v>50</v>
      </c>
      <c r="S98" s="18">
        <v>115.78700000000001</v>
      </c>
      <c r="T98" s="8">
        <v>-32.058</v>
      </c>
      <c r="U98" s="8">
        <v>58503</v>
      </c>
      <c r="V98" s="8">
        <v>-1.706</v>
      </c>
      <c r="W98" s="70">
        <v>-65.953000000000003</v>
      </c>
      <c r="X98" s="18" t="s">
        <v>181</v>
      </c>
      <c r="Y98" s="8" t="s">
        <v>183</v>
      </c>
      <c r="Z98" s="8" t="s">
        <v>394</v>
      </c>
      <c r="AA98" s="8" t="s">
        <v>395</v>
      </c>
      <c r="AB98" s="8" t="s">
        <v>396</v>
      </c>
      <c r="AC98" s="134" t="s">
        <v>564</v>
      </c>
      <c r="AD98" s="175">
        <v>0.23300000000000001</v>
      </c>
      <c r="AE98" s="81">
        <v>0.29199999999999998</v>
      </c>
      <c r="AF98" s="81">
        <v>0.113</v>
      </c>
      <c r="AG98" s="81">
        <v>0.19736602995871264</v>
      </c>
      <c r="AH98" s="120">
        <v>0.35695620178332765</v>
      </c>
      <c r="AI98" s="117"/>
      <c r="AJ98" s="117"/>
      <c r="AK98" s="117"/>
      <c r="AL98" s="117"/>
      <c r="AM98" s="117"/>
      <c r="AN98" s="117"/>
      <c r="AO98" s="117"/>
      <c r="AP98" s="118"/>
      <c r="AQ98" s="201">
        <v>787.25</v>
      </c>
      <c r="AR98" s="83">
        <v>787.34</v>
      </c>
      <c r="AS98" s="83">
        <v>503.66</v>
      </c>
      <c r="AT98" s="83">
        <v>284.248496993988</v>
      </c>
      <c r="AU98" s="83">
        <v>9.0180360721474784E-2</v>
      </c>
      <c r="AV98" s="90">
        <v>2.7695836858432035</v>
      </c>
      <c r="AW98" s="74">
        <v>3.1725888324884315E-4</v>
      </c>
      <c r="AX98" s="92">
        <v>2.7704626397263659</v>
      </c>
      <c r="AY98" s="39">
        <v>5500</v>
      </c>
      <c r="AZ98" s="87">
        <v>15232.71027213762</v>
      </c>
      <c r="BA98" s="113">
        <v>150515.07999999999</v>
      </c>
      <c r="BB98" s="114">
        <v>153727.69</v>
      </c>
      <c r="BC98" s="114">
        <v>154059.98000000001</v>
      </c>
      <c r="BD98" s="115">
        <v>152759.1796303321</v>
      </c>
      <c r="BE98" s="86">
        <v>3.3330000000000002</v>
      </c>
      <c r="BF98" s="86">
        <v>3.319</v>
      </c>
      <c r="BG98" s="86">
        <v>3.327</v>
      </c>
      <c r="BH98" s="108">
        <v>3.3263333333333329</v>
      </c>
      <c r="BI98" s="86">
        <v>0</v>
      </c>
      <c r="BJ98" s="86">
        <v>0</v>
      </c>
      <c r="BK98" s="86">
        <v>0</v>
      </c>
      <c r="BL98" s="178">
        <v>0</v>
      </c>
      <c r="BM98" s="184">
        <v>2.43588</v>
      </c>
      <c r="BN98" s="185">
        <v>11.373089999999999</v>
      </c>
      <c r="BO98" s="186">
        <v>7.3622100000000001</v>
      </c>
    </row>
    <row r="99" spans="1:67" x14ac:dyDescent="0.25">
      <c r="A99" s="18" t="s">
        <v>691</v>
      </c>
      <c r="B99" s="8">
        <v>275362</v>
      </c>
      <c r="C99" s="8" t="s">
        <v>178</v>
      </c>
      <c r="D99" s="8"/>
      <c r="E99" s="190">
        <v>1</v>
      </c>
      <c r="F99" s="8">
        <v>201</v>
      </c>
      <c r="G99" s="8">
        <v>50</v>
      </c>
      <c r="H99" s="73">
        <v>45456</v>
      </c>
      <c r="I99" s="28"/>
      <c r="J99" s="8" t="s">
        <v>176</v>
      </c>
      <c r="K99" s="83">
        <v>1791.73</v>
      </c>
      <c r="L99" s="83">
        <v>1791.93</v>
      </c>
      <c r="M99" s="83">
        <v>-28.7471</v>
      </c>
      <c r="N99" s="81">
        <v>116.9357</v>
      </c>
      <c r="O99" s="8">
        <v>493751.46399999998</v>
      </c>
      <c r="P99" s="83">
        <v>6819710.0489999996</v>
      </c>
      <c r="Q99" s="141" t="s">
        <v>821</v>
      </c>
      <c r="R99" s="28">
        <v>50</v>
      </c>
      <c r="S99" s="18">
        <v>115.78700000000001</v>
      </c>
      <c r="T99" s="8">
        <v>-32.058</v>
      </c>
      <c r="U99" s="8">
        <v>58503</v>
      </c>
      <c r="V99" s="8">
        <v>-1.706</v>
      </c>
      <c r="W99" s="70">
        <v>-65.953000000000003</v>
      </c>
      <c r="X99" s="18" t="s">
        <v>181</v>
      </c>
      <c r="Y99" s="8" t="s">
        <v>183</v>
      </c>
      <c r="Z99" s="8" t="s">
        <v>397</v>
      </c>
      <c r="AA99" s="8" t="s">
        <v>398</v>
      </c>
      <c r="AB99" s="8" t="s">
        <v>399</v>
      </c>
      <c r="AC99" s="134" t="s">
        <v>565</v>
      </c>
      <c r="AD99" s="175">
        <v>0.255</v>
      </c>
      <c r="AE99" s="81">
        <v>0.155</v>
      </c>
      <c r="AF99" s="81">
        <v>0.126</v>
      </c>
      <c r="AG99" s="81">
        <v>0.17077100773562529</v>
      </c>
      <c r="AH99" s="120">
        <v>0.30876323777462977</v>
      </c>
      <c r="AI99" s="117"/>
      <c r="AJ99" s="117"/>
      <c r="AK99" s="117"/>
      <c r="AL99" s="117"/>
      <c r="AM99" s="117"/>
      <c r="AN99" s="117"/>
      <c r="AO99" s="117"/>
      <c r="AP99" s="118"/>
      <c r="AQ99" s="201">
        <v>801.48</v>
      </c>
      <c r="AR99" s="83">
        <v>801.61</v>
      </c>
      <c r="AS99" s="83">
        <v>510.06</v>
      </c>
      <c r="AT99" s="83">
        <v>292.13426853707415</v>
      </c>
      <c r="AU99" s="83">
        <v>0.13026052104207961</v>
      </c>
      <c r="AV99" s="90">
        <v>2.743532978905848</v>
      </c>
      <c r="AW99" s="74">
        <v>4.4589264277137864E-4</v>
      </c>
      <c r="AX99" s="92">
        <v>2.7447568457895821</v>
      </c>
      <c r="AY99" s="39">
        <v>5710</v>
      </c>
      <c r="AZ99" s="87">
        <v>15665.573309552392</v>
      </c>
      <c r="BA99" s="113">
        <v>141172.5</v>
      </c>
      <c r="BB99" s="114">
        <v>141713.16</v>
      </c>
      <c r="BC99" s="114">
        <v>140118.51999999999</v>
      </c>
      <c r="BD99" s="115">
        <v>140999.83673609205</v>
      </c>
      <c r="BE99" s="86">
        <v>15.708</v>
      </c>
      <c r="BF99" s="86">
        <v>15.933</v>
      </c>
      <c r="BG99" s="86">
        <v>15.887</v>
      </c>
      <c r="BH99" s="108">
        <v>15.842666666666666</v>
      </c>
      <c r="BI99" s="86">
        <v>0</v>
      </c>
      <c r="BJ99" s="86">
        <v>0</v>
      </c>
      <c r="BK99" s="86">
        <v>0</v>
      </c>
      <c r="BL99" s="178">
        <v>0</v>
      </c>
      <c r="BM99" s="184">
        <v>1.38479</v>
      </c>
      <c r="BN99" s="185">
        <v>5.5464799999999999</v>
      </c>
      <c r="BO99" s="186">
        <v>9.7264599999999994</v>
      </c>
    </row>
    <row r="100" spans="1:67" x14ac:dyDescent="0.25">
      <c r="A100" s="18" t="s">
        <v>692</v>
      </c>
      <c r="B100" s="8">
        <v>275363</v>
      </c>
      <c r="C100" s="8" t="s">
        <v>178</v>
      </c>
      <c r="D100" s="8"/>
      <c r="E100" s="190">
        <v>1</v>
      </c>
      <c r="F100" s="8">
        <v>173</v>
      </c>
      <c r="G100" s="8">
        <v>50</v>
      </c>
      <c r="H100" s="73">
        <v>45456</v>
      </c>
      <c r="I100" s="28"/>
      <c r="J100" s="8" t="s">
        <v>176</v>
      </c>
      <c r="K100" s="83">
        <v>1793.65</v>
      </c>
      <c r="L100" s="83">
        <v>1793.83</v>
      </c>
      <c r="M100" s="83">
        <v>-28.7471</v>
      </c>
      <c r="N100" s="81">
        <v>116.9357</v>
      </c>
      <c r="O100" s="8">
        <v>493751.46399999998</v>
      </c>
      <c r="P100" s="83">
        <v>6819710.0489999996</v>
      </c>
      <c r="Q100" s="141" t="s">
        <v>822</v>
      </c>
      <c r="R100" s="28">
        <v>50</v>
      </c>
      <c r="S100" s="18">
        <v>115.78700000000001</v>
      </c>
      <c r="T100" s="8">
        <v>-32.058</v>
      </c>
      <c r="U100" s="8">
        <v>58503</v>
      </c>
      <c r="V100" s="8">
        <v>-1.706</v>
      </c>
      <c r="W100" s="70">
        <v>-65.953000000000003</v>
      </c>
      <c r="X100" s="18" t="s">
        <v>181</v>
      </c>
      <c r="Y100" s="8" t="s">
        <v>184</v>
      </c>
      <c r="Z100" s="8" t="s">
        <v>400</v>
      </c>
      <c r="AA100" s="8" t="s">
        <v>401</v>
      </c>
      <c r="AB100" s="8" t="s">
        <v>402</v>
      </c>
      <c r="AC100" s="134" t="s">
        <v>566</v>
      </c>
      <c r="AD100" s="175">
        <v>0.32400000000000001</v>
      </c>
      <c r="AE100" s="81">
        <v>0.128</v>
      </c>
      <c r="AF100" s="81">
        <v>0.16500000000000001</v>
      </c>
      <c r="AG100" s="81">
        <v>0.18985103744316487</v>
      </c>
      <c r="AH100" s="120">
        <v>0.34431384150692385</v>
      </c>
      <c r="AI100" s="117"/>
      <c r="AJ100" s="117"/>
      <c r="AK100" s="117"/>
      <c r="AL100" s="117"/>
      <c r="AM100" s="117"/>
      <c r="AN100" s="117"/>
      <c r="AO100" s="117"/>
      <c r="AP100" s="118"/>
      <c r="AQ100" s="201">
        <v>654.87</v>
      </c>
      <c r="AR100" s="83">
        <v>655.21</v>
      </c>
      <c r="AS100" s="83">
        <v>420.46</v>
      </c>
      <c r="AT100" s="83">
        <v>235.22044088176358</v>
      </c>
      <c r="AU100" s="83">
        <v>0.34068136272548277</v>
      </c>
      <c r="AV100" s="90">
        <v>2.7840692651757184</v>
      </c>
      <c r="AW100" s="74">
        <v>1.4483493077743631E-3</v>
      </c>
      <c r="AX100" s="92">
        <v>2.7881074186254851</v>
      </c>
      <c r="AY100" s="39">
        <v>5190</v>
      </c>
      <c r="AZ100" s="87">
        <v>14449.319486261978</v>
      </c>
      <c r="BA100" s="113">
        <v>6344.26</v>
      </c>
      <c r="BB100" s="114">
        <v>6217.86</v>
      </c>
      <c r="BC100" s="114">
        <v>6216.52</v>
      </c>
      <c r="BD100" s="115">
        <v>6259.2613062419259</v>
      </c>
      <c r="BE100" s="86">
        <v>2.379</v>
      </c>
      <c r="BF100" s="86">
        <v>2.3759999999999999</v>
      </c>
      <c r="BG100" s="86">
        <v>2.4409999999999998</v>
      </c>
      <c r="BH100" s="108">
        <v>2.3986666666666667</v>
      </c>
      <c r="BI100" s="86">
        <v>0</v>
      </c>
      <c r="BJ100" s="86">
        <v>0</v>
      </c>
      <c r="BK100" s="86">
        <v>0</v>
      </c>
      <c r="BL100" s="178">
        <v>0</v>
      </c>
      <c r="BM100" s="184">
        <v>6.4953000000000003</v>
      </c>
      <c r="BN100" s="185">
        <v>6.6237700000000004</v>
      </c>
      <c r="BO100" s="186">
        <v>-1.5</v>
      </c>
    </row>
    <row r="101" spans="1:67" x14ac:dyDescent="0.25">
      <c r="A101" s="18" t="s">
        <v>693</v>
      </c>
      <c r="B101" s="8">
        <v>275364</v>
      </c>
      <c r="C101" s="8" t="s">
        <v>178</v>
      </c>
      <c r="D101" s="8"/>
      <c r="E101" s="190">
        <v>1</v>
      </c>
      <c r="F101" s="8">
        <v>200</v>
      </c>
      <c r="G101" s="8">
        <v>50</v>
      </c>
      <c r="H101" s="73">
        <v>45456</v>
      </c>
      <c r="I101" s="28"/>
      <c r="J101" s="8" t="s">
        <v>176</v>
      </c>
      <c r="K101" s="83">
        <v>1795.05</v>
      </c>
      <c r="L101" s="83">
        <v>1795.25</v>
      </c>
      <c r="M101" s="83">
        <v>-28.7471</v>
      </c>
      <c r="N101" s="81">
        <v>116.9357</v>
      </c>
      <c r="O101" s="8">
        <v>493751.46399999998</v>
      </c>
      <c r="P101" s="83">
        <v>6819710.0489999996</v>
      </c>
      <c r="Q101" s="141" t="s">
        <v>823</v>
      </c>
      <c r="R101" s="28">
        <v>50</v>
      </c>
      <c r="S101" s="18">
        <v>115.78700000000001</v>
      </c>
      <c r="T101" s="8">
        <v>-32.058</v>
      </c>
      <c r="U101" s="8">
        <v>58503</v>
      </c>
      <c r="V101" s="8">
        <v>-1.706</v>
      </c>
      <c r="W101" s="70">
        <v>-65.953000000000003</v>
      </c>
      <c r="X101" s="18" t="s">
        <v>181</v>
      </c>
      <c r="Y101" s="8" t="s">
        <v>183</v>
      </c>
      <c r="Z101" s="8" t="s">
        <v>204</v>
      </c>
      <c r="AA101" s="8" t="s">
        <v>403</v>
      </c>
      <c r="AB101" s="8" t="s">
        <v>196</v>
      </c>
      <c r="AC101" s="134" t="s">
        <v>567</v>
      </c>
      <c r="AD101" s="175">
        <v>0.45500000000000002</v>
      </c>
      <c r="AE101" s="81">
        <v>0.253</v>
      </c>
      <c r="AF101" s="81">
        <v>0.251</v>
      </c>
      <c r="AG101" s="81">
        <v>0.30685641940033692</v>
      </c>
      <c r="AH101" s="120">
        <v>0.55485777755968924</v>
      </c>
      <c r="AI101" s="117"/>
      <c r="AJ101" s="117"/>
      <c r="AK101" s="117"/>
      <c r="AL101" s="117"/>
      <c r="AM101" s="117"/>
      <c r="AN101" s="117"/>
      <c r="AO101" s="117"/>
      <c r="AP101" s="118"/>
      <c r="AQ101" s="201">
        <v>827.93</v>
      </c>
      <c r="AR101" s="83">
        <v>828.16</v>
      </c>
      <c r="AS101" s="83">
        <v>540.5</v>
      </c>
      <c r="AT101" s="83">
        <v>288.23647294589176</v>
      </c>
      <c r="AU101" s="83">
        <v>0.23046092184370559</v>
      </c>
      <c r="AV101" s="90">
        <v>2.8723984565111591</v>
      </c>
      <c r="AW101" s="74">
        <v>7.9955503024410136E-4</v>
      </c>
      <c r="AX101" s="92">
        <v>2.8746969349058902</v>
      </c>
      <c r="AY101" s="39">
        <v>6110</v>
      </c>
      <c r="AZ101" s="87">
        <v>17550.354569283183</v>
      </c>
      <c r="BA101" s="113">
        <v>15111.69</v>
      </c>
      <c r="BB101" s="114">
        <v>15086.14</v>
      </c>
      <c r="BC101" s="114">
        <v>15061.08</v>
      </c>
      <c r="BD101" s="115">
        <v>15086.289184589998</v>
      </c>
      <c r="BE101" s="86">
        <v>1.5009999999999999</v>
      </c>
      <c r="BF101" s="86">
        <v>1.506</v>
      </c>
      <c r="BG101" s="86">
        <v>1.5109999999999999</v>
      </c>
      <c r="BH101" s="108">
        <v>1.506</v>
      </c>
      <c r="BI101" s="86">
        <v>0</v>
      </c>
      <c r="BJ101" s="86">
        <v>0</v>
      </c>
      <c r="BK101" s="86">
        <v>0</v>
      </c>
      <c r="BL101" s="178">
        <v>0</v>
      </c>
      <c r="BM101" s="184">
        <v>2.40422</v>
      </c>
      <c r="BN101" s="185">
        <v>8.7563499999999994</v>
      </c>
      <c r="BO101" s="186">
        <v>11.196809999999999</v>
      </c>
    </row>
    <row r="102" spans="1:67" x14ac:dyDescent="0.25">
      <c r="A102" s="18" t="s">
        <v>694</v>
      </c>
      <c r="B102" s="8">
        <v>275365</v>
      </c>
      <c r="C102" s="8" t="s">
        <v>178</v>
      </c>
      <c r="D102" s="8"/>
      <c r="E102" s="190">
        <v>1</v>
      </c>
      <c r="F102" s="8">
        <v>170</v>
      </c>
      <c r="G102" s="8">
        <v>50</v>
      </c>
      <c r="H102" s="73">
        <v>45456</v>
      </c>
      <c r="I102" s="28"/>
      <c r="J102" s="8" t="s">
        <v>176</v>
      </c>
      <c r="K102" s="83">
        <v>1797.73</v>
      </c>
      <c r="L102" s="83">
        <v>1797.9</v>
      </c>
      <c r="M102" s="83">
        <v>-28.7471</v>
      </c>
      <c r="N102" s="81">
        <v>116.9357</v>
      </c>
      <c r="O102" s="8">
        <v>493751.46399999998</v>
      </c>
      <c r="P102" s="83">
        <v>6819710.0489999996</v>
      </c>
      <c r="Q102" s="141" t="s">
        <v>824</v>
      </c>
      <c r="R102" s="28">
        <v>50</v>
      </c>
      <c r="S102" s="18">
        <v>115.78700000000001</v>
      </c>
      <c r="T102" s="8">
        <v>-32.058</v>
      </c>
      <c r="U102" s="8">
        <v>58503</v>
      </c>
      <c r="V102" s="8">
        <v>-1.706</v>
      </c>
      <c r="W102" s="70">
        <v>-65.953000000000003</v>
      </c>
      <c r="X102" s="18" t="s">
        <v>181</v>
      </c>
      <c r="Y102" s="8" t="s">
        <v>183</v>
      </c>
      <c r="Z102" s="8" t="s">
        <v>404</v>
      </c>
      <c r="AA102" s="8" t="s">
        <v>405</v>
      </c>
      <c r="AB102" s="8" t="s">
        <v>406</v>
      </c>
      <c r="AC102" s="134" t="s">
        <v>568</v>
      </c>
      <c r="AD102" s="175">
        <v>0.32800000000000001</v>
      </c>
      <c r="AE102" s="81">
        <v>0.19700000000000001</v>
      </c>
      <c r="AF102" s="81">
        <v>0.21299999999999999</v>
      </c>
      <c r="AG102" s="81">
        <v>0.23964767748439003</v>
      </c>
      <c r="AH102" s="120">
        <v>0.43476881649218041</v>
      </c>
      <c r="AI102" s="117"/>
      <c r="AJ102" s="117"/>
      <c r="AK102" s="117"/>
      <c r="AL102" s="117"/>
      <c r="AM102" s="117"/>
      <c r="AN102" s="117"/>
      <c r="AO102" s="117"/>
      <c r="AP102" s="118"/>
      <c r="AQ102" s="201">
        <v>657.26</v>
      </c>
      <c r="AR102" s="83">
        <v>657.4</v>
      </c>
      <c r="AS102" s="83">
        <v>428.11</v>
      </c>
      <c r="AT102" s="83">
        <v>229.74949899799594</v>
      </c>
      <c r="AU102" s="83">
        <v>0.14028056112223081</v>
      </c>
      <c r="AV102" s="90">
        <v>2.8607679358018236</v>
      </c>
      <c r="AW102" s="74">
        <v>6.1058048759207284E-4</v>
      </c>
      <c r="AX102" s="92">
        <v>2.8625157320532404</v>
      </c>
      <c r="AY102" s="39">
        <v>5530</v>
      </c>
      <c r="AZ102" s="87">
        <v>15820.046684984085</v>
      </c>
      <c r="BA102" s="113">
        <v>282079.84000000003</v>
      </c>
      <c r="BB102" s="114">
        <v>288710.36</v>
      </c>
      <c r="BC102" s="114">
        <v>292889.5</v>
      </c>
      <c r="BD102" s="115">
        <v>287858.73099466204</v>
      </c>
      <c r="BE102" s="86">
        <v>11.583</v>
      </c>
      <c r="BF102" s="86">
        <v>11.855</v>
      </c>
      <c r="BG102" s="86">
        <v>11.875</v>
      </c>
      <c r="BH102" s="108">
        <v>11.771000000000001</v>
      </c>
      <c r="BI102" s="86">
        <v>0</v>
      </c>
      <c r="BJ102" s="86">
        <v>3.4</v>
      </c>
      <c r="BK102" s="86">
        <v>45.8</v>
      </c>
      <c r="BL102" s="178">
        <v>12.478781991845198</v>
      </c>
      <c r="BM102" s="184">
        <v>4.6148600000000002</v>
      </c>
      <c r="BN102" s="185">
        <v>-0.9</v>
      </c>
      <c r="BO102" s="186">
        <v>-1.5</v>
      </c>
    </row>
    <row r="103" spans="1:67" x14ac:dyDescent="0.25">
      <c r="A103" s="18" t="s">
        <v>695</v>
      </c>
      <c r="B103" s="8">
        <v>275366</v>
      </c>
      <c r="C103" s="8" t="s">
        <v>178</v>
      </c>
      <c r="D103" s="8"/>
      <c r="E103" s="190">
        <v>1</v>
      </c>
      <c r="F103" s="8">
        <v>200</v>
      </c>
      <c r="G103" s="8">
        <v>50</v>
      </c>
      <c r="H103" s="73">
        <v>45456</v>
      </c>
      <c r="I103" s="28"/>
      <c r="J103" s="8" t="s">
        <v>176</v>
      </c>
      <c r="K103" s="83">
        <v>1809.21</v>
      </c>
      <c r="L103" s="83">
        <v>1809.41</v>
      </c>
      <c r="M103" s="83">
        <v>-28.7471</v>
      </c>
      <c r="N103" s="81">
        <v>116.9357</v>
      </c>
      <c r="O103" s="8">
        <v>493751.46399999998</v>
      </c>
      <c r="P103" s="83">
        <v>6819710.0489999996</v>
      </c>
      <c r="Q103" s="141" t="s">
        <v>825</v>
      </c>
      <c r="R103" s="28">
        <v>50</v>
      </c>
      <c r="S103" s="18">
        <v>115.78700000000001</v>
      </c>
      <c r="T103" s="8">
        <v>-32.058</v>
      </c>
      <c r="U103" s="8">
        <v>58503</v>
      </c>
      <c r="V103" s="8">
        <v>-1.706</v>
      </c>
      <c r="W103" s="70">
        <v>-65.953000000000003</v>
      </c>
      <c r="X103" s="18" t="s">
        <v>181</v>
      </c>
      <c r="Y103" s="8" t="s">
        <v>183</v>
      </c>
      <c r="Z103" s="8" t="s">
        <v>407</v>
      </c>
      <c r="AA103" s="8" t="s">
        <v>408</v>
      </c>
      <c r="AB103" s="8" t="s">
        <v>409</v>
      </c>
      <c r="AC103" s="134" t="s">
        <v>569</v>
      </c>
      <c r="AD103" s="175">
        <v>0.33800000000000002</v>
      </c>
      <c r="AE103" s="81">
        <v>0.52600000000000002</v>
      </c>
      <c r="AF103" s="81">
        <v>0.27500000000000002</v>
      </c>
      <c r="AG103" s="81">
        <v>0.36566077839178002</v>
      </c>
      <c r="AH103" s="120">
        <v>0.66118781948801664</v>
      </c>
      <c r="AI103" s="117"/>
      <c r="AJ103" s="117"/>
      <c r="AK103" s="117"/>
      <c r="AL103" s="117"/>
      <c r="AM103" s="117"/>
      <c r="AN103" s="117"/>
      <c r="AO103" s="117"/>
      <c r="AP103" s="118"/>
      <c r="AQ103" s="201">
        <v>859.99</v>
      </c>
      <c r="AR103" s="83">
        <v>860.26</v>
      </c>
      <c r="AS103" s="83">
        <v>572.11</v>
      </c>
      <c r="AT103" s="83">
        <v>288.72745490981964</v>
      </c>
      <c r="AU103" s="83">
        <v>0.27054108216431044</v>
      </c>
      <c r="AV103" s="90">
        <v>2.9785529064723235</v>
      </c>
      <c r="AW103" s="74">
        <v>9.3701197293070211E-4</v>
      </c>
      <c r="AX103" s="92">
        <v>2.9813464638043632</v>
      </c>
      <c r="AY103" s="39">
        <v>4990</v>
      </c>
      <c r="AZ103" s="87">
        <v>14862.979003296894</v>
      </c>
      <c r="BA103" s="113">
        <v>1054.24</v>
      </c>
      <c r="BB103" s="114">
        <v>1116.31</v>
      </c>
      <c r="BC103" s="114">
        <v>1212.68</v>
      </c>
      <c r="BD103" s="115">
        <v>1125.8749941459973</v>
      </c>
      <c r="BE103" s="86">
        <v>9.5280000000000005</v>
      </c>
      <c r="BF103" s="86">
        <v>9.048</v>
      </c>
      <c r="BG103" s="86">
        <v>8.4139999999999997</v>
      </c>
      <c r="BH103" s="108">
        <v>8.9966666666666679</v>
      </c>
      <c r="BI103" s="86">
        <v>0</v>
      </c>
      <c r="BJ103" s="86">
        <v>0</v>
      </c>
      <c r="BK103" s="86">
        <v>0</v>
      </c>
      <c r="BL103" s="178">
        <v>0</v>
      </c>
      <c r="BM103" s="184">
        <v>1.86555</v>
      </c>
      <c r="BN103" s="185">
        <v>4.8677099999999998</v>
      </c>
      <c r="BO103" s="186">
        <v>-1.5</v>
      </c>
    </row>
    <row r="104" spans="1:67" x14ac:dyDescent="0.25">
      <c r="A104" s="18" t="s">
        <v>696</v>
      </c>
      <c r="B104" s="8">
        <v>275367</v>
      </c>
      <c r="C104" s="8" t="s">
        <v>178</v>
      </c>
      <c r="D104" s="8"/>
      <c r="E104" s="190">
        <v>1</v>
      </c>
      <c r="F104" s="8">
        <v>200</v>
      </c>
      <c r="G104" s="8">
        <v>50</v>
      </c>
      <c r="H104" s="73">
        <v>45456</v>
      </c>
      <c r="I104" s="28"/>
      <c r="J104" s="8" t="s">
        <v>176</v>
      </c>
      <c r="K104" s="83">
        <v>1819.63</v>
      </c>
      <c r="L104" s="83">
        <v>1819.83</v>
      </c>
      <c r="M104" s="83">
        <v>-28.7471</v>
      </c>
      <c r="N104" s="81">
        <v>116.9357</v>
      </c>
      <c r="O104" s="8">
        <v>493751.46399999998</v>
      </c>
      <c r="P104" s="83">
        <v>6819710.0489999996</v>
      </c>
      <c r="Q104" s="141" t="s">
        <v>826</v>
      </c>
      <c r="R104" s="28">
        <v>50</v>
      </c>
      <c r="S104" s="18">
        <v>115.78700000000001</v>
      </c>
      <c r="T104" s="8">
        <v>-32.058</v>
      </c>
      <c r="U104" s="8">
        <v>58503</v>
      </c>
      <c r="V104" s="8">
        <v>-1.706</v>
      </c>
      <c r="W104" s="70">
        <v>-65.953000000000003</v>
      </c>
      <c r="X104" s="18" t="s">
        <v>181</v>
      </c>
      <c r="Y104" s="8" t="s">
        <v>188</v>
      </c>
      <c r="Z104" s="8" t="s">
        <v>410</v>
      </c>
      <c r="AA104" s="8" t="s">
        <v>411</v>
      </c>
      <c r="AB104" s="8" t="s">
        <v>412</v>
      </c>
      <c r="AC104" s="134" t="s">
        <v>570</v>
      </c>
      <c r="AD104" s="175">
        <v>0.435</v>
      </c>
      <c r="AE104" s="81">
        <v>0.34</v>
      </c>
      <c r="AF104" s="81">
        <v>0.34100000000000003</v>
      </c>
      <c r="AG104" s="81">
        <v>0.3694657495308788</v>
      </c>
      <c r="AH104" s="120">
        <v>0.66806796830173509</v>
      </c>
      <c r="AI104" s="117"/>
      <c r="AJ104" s="117"/>
      <c r="AK104" s="117"/>
      <c r="AL104" s="117"/>
      <c r="AM104" s="117"/>
      <c r="AN104" s="117"/>
      <c r="AO104" s="117"/>
      <c r="AP104" s="118"/>
      <c r="AQ104" s="201">
        <v>815.05</v>
      </c>
      <c r="AR104" s="83">
        <v>815.14</v>
      </c>
      <c r="AS104" s="83">
        <v>526.33000000000004</v>
      </c>
      <c r="AT104" s="83">
        <v>289.38877755511015</v>
      </c>
      <c r="AU104" s="83">
        <v>9.0180360721474784E-2</v>
      </c>
      <c r="AV104" s="90">
        <v>2.8164533776531289</v>
      </c>
      <c r="AW104" s="74">
        <v>3.1162355874115113E-4</v>
      </c>
      <c r="AX104" s="92">
        <v>2.8173313244666116</v>
      </c>
      <c r="AY104" s="39">
        <v>6040</v>
      </c>
      <c r="AZ104" s="87">
        <v>17011.3784010249</v>
      </c>
      <c r="BA104" s="113">
        <v>5142.28</v>
      </c>
      <c r="BB104" s="114">
        <v>5447.06</v>
      </c>
      <c r="BC104" s="114">
        <v>5593.95</v>
      </c>
      <c r="BD104" s="115">
        <v>5391.1177796190759</v>
      </c>
      <c r="BE104" s="86">
        <v>1.466</v>
      </c>
      <c r="BF104" s="86">
        <v>1.403</v>
      </c>
      <c r="BG104" s="86">
        <v>1.3320000000000001</v>
      </c>
      <c r="BH104" s="108">
        <v>1.4003333333333332</v>
      </c>
      <c r="BI104" s="86">
        <v>0</v>
      </c>
      <c r="BJ104" s="86">
        <v>0</v>
      </c>
      <c r="BK104" s="86">
        <v>0</v>
      </c>
      <c r="BL104" s="178">
        <v>0</v>
      </c>
      <c r="BM104" s="184">
        <v>1.54349</v>
      </c>
      <c r="BN104" s="185">
        <v>-0.9</v>
      </c>
      <c r="BO104" s="186">
        <v>13.834059999999999</v>
      </c>
    </row>
    <row r="105" spans="1:67" x14ac:dyDescent="0.25">
      <c r="A105" s="18" t="s">
        <v>697</v>
      </c>
      <c r="B105" s="8">
        <v>275368</v>
      </c>
      <c r="C105" s="8" t="s">
        <v>178</v>
      </c>
      <c r="D105" s="8"/>
      <c r="E105" s="190">
        <v>1</v>
      </c>
      <c r="F105" s="8">
        <v>197</v>
      </c>
      <c r="G105" s="8">
        <v>50</v>
      </c>
      <c r="H105" s="73">
        <v>45456</v>
      </c>
      <c r="I105" s="28"/>
      <c r="J105" s="8" t="s">
        <v>176</v>
      </c>
      <c r="K105" s="83">
        <v>1822.32</v>
      </c>
      <c r="L105" s="83">
        <v>1822.52</v>
      </c>
      <c r="M105" s="83">
        <v>-28.7471</v>
      </c>
      <c r="N105" s="81">
        <v>116.9357</v>
      </c>
      <c r="O105" s="8">
        <v>493751.46399999998</v>
      </c>
      <c r="P105" s="83">
        <v>6819710.0489999996</v>
      </c>
      <c r="Q105" s="141" t="s">
        <v>827</v>
      </c>
      <c r="R105" s="28">
        <v>50</v>
      </c>
      <c r="S105" s="18">
        <v>115.78700000000001</v>
      </c>
      <c r="T105" s="8">
        <v>-32.058</v>
      </c>
      <c r="U105" s="8">
        <v>58503</v>
      </c>
      <c r="V105" s="8">
        <v>-1.706</v>
      </c>
      <c r="W105" s="70">
        <v>-65.953000000000003</v>
      </c>
      <c r="X105" s="18" t="s">
        <v>181</v>
      </c>
      <c r="Y105" s="8" t="s">
        <v>190</v>
      </c>
      <c r="Z105" s="8" t="s">
        <v>413</v>
      </c>
      <c r="AA105" s="8" t="s">
        <v>414</v>
      </c>
      <c r="AB105" s="8" t="s">
        <v>415</v>
      </c>
      <c r="AC105" s="134" t="s">
        <v>571</v>
      </c>
      <c r="AD105" s="175">
        <v>0.245</v>
      </c>
      <c r="AE105" s="81">
        <v>0.156</v>
      </c>
      <c r="AF105" s="81">
        <v>0.20599999999999999</v>
      </c>
      <c r="AG105" s="81">
        <v>0.19893871162967608</v>
      </c>
      <c r="AH105" s="120">
        <v>0.35984034159575806</v>
      </c>
      <c r="AI105" s="117"/>
      <c r="AJ105" s="117"/>
      <c r="AK105" s="117"/>
      <c r="AL105" s="117"/>
      <c r="AM105" s="117"/>
      <c r="AN105" s="117"/>
      <c r="AO105" s="117"/>
      <c r="AP105" s="118"/>
      <c r="AQ105" s="201">
        <v>790.54</v>
      </c>
      <c r="AR105" s="83">
        <v>790.96</v>
      </c>
      <c r="AS105" s="83">
        <v>498.83</v>
      </c>
      <c r="AT105" s="83">
        <v>292.71543086172352</v>
      </c>
      <c r="AU105" s="83">
        <v>0.42084168336680639</v>
      </c>
      <c r="AV105" s="90">
        <v>2.7007117379248955</v>
      </c>
      <c r="AW105" s="74">
        <v>1.4377160853047365E-3</v>
      </c>
      <c r="AX105" s="92">
        <v>2.7046001851153543</v>
      </c>
      <c r="AY105" s="39">
        <v>4480</v>
      </c>
      <c r="AZ105" s="87">
        <v>12099.188585903532</v>
      </c>
      <c r="BA105" s="113">
        <v>7995.25</v>
      </c>
      <c r="BB105" s="114">
        <v>8067.34</v>
      </c>
      <c r="BC105" s="114">
        <v>8123.21</v>
      </c>
      <c r="BD105" s="115">
        <v>8061.7630602085528</v>
      </c>
      <c r="BE105" s="86">
        <v>3.2829999999999999</v>
      </c>
      <c r="BF105" s="86">
        <v>3.2949999999999999</v>
      </c>
      <c r="BG105" s="86">
        <v>3.3149999999999999</v>
      </c>
      <c r="BH105" s="108">
        <v>3.2976666666666663</v>
      </c>
      <c r="BI105" s="86">
        <v>0</v>
      </c>
      <c r="BJ105" s="86">
        <v>0</v>
      </c>
      <c r="BK105" s="86">
        <v>0</v>
      </c>
      <c r="BL105" s="178">
        <v>0</v>
      </c>
      <c r="BM105" s="184">
        <v>9.7743400000000005</v>
      </c>
      <c r="BN105" s="185">
        <v>4.1816899999999997</v>
      </c>
      <c r="BO105" s="186">
        <v>-1.5</v>
      </c>
    </row>
    <row r="106" spans="1:67" x14ac:dyDescent="0.25">
      <c r="A106" s="18" t="s">
        <v>698</v>
      </c>
      <c r="B106" s="8">
        <v>275369</v>
      </c>
      <c r="C106" s="8" t="s">
        <v>178</v>
      </c>
      <c r="D106" s="8"/>
      <c r="E106" s="190">
        <v>1</v>
      </c>
      <c r="F106" s="8">
        <v>188</v>
      </c>
      <c r="G106" s="8">
        <v>50</v>
      </c>
      <c r="H106" s="73">
        <v>45456</v>
      </c>
      <c r="I106" s="28"/>
      <c r="J106" s="8" t="s">
        <v>176</v>
      </c>
      <c r="K106" s="83">
        <v>1828.57</v>
      </c>
      <c r="L106" s="83">
        <v>1828.76</v>
      </c>
      <c r="M106" s="83">
        <v>-28.7471</v>
      </c>
      <c r="N106" s="81">
        <v>116.9357</v>
      </c>
      <c r="O106" s="8">
        <v>493751.46399999998</v>
      </c>
      <c r="P106" s="83">
        <v>6819710.0489999996</v>
      </c>
      <c r="Q106" s="141" t="s">
        <v>828</v>
      </c>
      <c r="R106" s="28">
        <v>50</v>
      </c>
      <c r="S106" s="18">
        <v>115.78700000000001</v>
      </c>
      <c r="T106" s="8">
        <v>-32.058</v>
      </c>
      <c r="U106" s="8">
        <v>58503</v>
      </c>
      <c r="V106" s="8">
        <v>-1.706</v>
      </c>
      <c r="W106" s="70">
        <v>-65.953000000000003</v>
      </c>
      <c r="X106" s="18" t="s">
        <v>181</v>
      </c>
      <c r="Y106" s="8" t="s">
        <v>183</v>
      </c>
      <c r="Z106" s="8" t="s">
        <v>416</v>
      </c>
      <c r="AA106" s="8" t="s">
        <v>417</v>
      </c>
      <c r="AB106" s="8" t="s">
        <v>352</v>
      </c>
      <c r="AC106" s="134" t="s">
        <v>572</v>
      </c>
      <c r="AD106" s="175">
        <v>0.52900000000000003</v>
      </c>
      <c r="AE106" s="81">
        <v>0.51100000000000001</v>
      </c>
      <c r="AF106" s="81">
        <v>0.47799999999999998</v>
      </c>
      <c r="AG106" s="81">
        <v>0.50555470466028796</v>
      </c>
      <c r="AH106" s="120">
        <v>0.91535734825791737</v>
      </c>
      <c r="AI106" s="117"/>
      <c r="AJ106" s="117"/>
      <c r="AK106" s="117"/>
      <c r="AL106" s="117"/>
      <c r="AM106" s="117"/>
      <c r="AN106" s="117"/>
      <c r="AO106" s="117"/>
      <c r="AP106" s="118"/>
      <c r="AQ106" s="201">
        <v>763.53</v>
      </c>
      <c r="AR106" s="83">
        <v>763.57</v>
      </c>
      <c r="AS106" s="83">
        <v>496.46</v>
      </c>
      <c r="AT106" s="83">
        <v>267.64529058116239</v>
      </c>
      <c r="AU106" s="83">
        <v>4.0080160320718747E-2</v>
      </c>
      <c r="AV106" s="90">
        <v>2.8527682977050648</v>
      </c>
      <c r="AW106" s="74">
        <v>1.4975103889812175E-4</v>
      </c>
      <c r="AX106" s="92">
        <v>2.8531955667053581</v>
      </c>
      <c r="AY106" s="39">
        <v>6230</v>
      </c>
      <c r="AZ106" s="87">
        <v>17772.746494702555</v>
      </c>
      <c r="BA106" s="113">
        <v>4042.98</v>
      </c>
      <c r="BB106" s="114">
        <v>4730.67</v>
      </c>
      <c r="BC106" s="114">
        <v>4831.1400000000003</v>
      </c>
      <c r="BD106" s="115">
        <v>4520.8971108486267</v>
      </c>
      <c r="BE106" s="86">
        <v>2.0830000000000002</v>
      </c>
      <c r="BF106" s="86">
        <v>2.069</v>
      </c>
      <c r="BG106" s="86">
        <v>2.0859999999999999</v>
      </c>
      <c r="BH106" s="108">
        <v>2.079333333333333</v>
      </c>
      <c r="BI106" s="86">
        <v>0</v>
      </c>
      <c r="BJ106" s="86">
        <v>0</v>
      </c>
      <c r="BK106" s="86">
        <v>0</v>
      </c>
      <c r="BL106" s="178">
        <v>0</v>
      </c>
      <c r="BM106" s="184">
        <v>1.9232</v>
      </c>
      <c r="BN106" s="185">
        <v>6.14351</v>
      </c>
      <c r="BO106" s="186">
        <v>-1.5</v>
      </c>
    </row>
    <row r="107" spans="1:67" x14ac:dyDescent="0.25">
      <c r="A107" s="18" t="s">
        <v>699</v>
      </c>
      <c r="B107" s="8">
        <v>275370</v>
      </c>
      <c r="C107" s="8" t="s">
        <v>178</v>
      </c>
      <c r="D107" s="8"/>
      <c r="E107" s="190">
        <v>1</v>
      </c>
      <c r="F107" s="8">
        <v>199</v>
      </c>
      <c r="G107" s="8">
        <v>50</v>
      </c>
      <c r="H107" s="73">
        <v>45456</v>
      </c>
      <c r="I107" s="28"/>
      <c r="J107" s="8" t="s">
        <v>176</v>
      </c>
      <c r="K107" s="83">
        <v>1831.55</v>
      </c>
      <c r="L107" s="83">
        <v>1831.75</v>
      </c>
      <c r="M107" s="83">
        <v>-28.7471</v>
      </c>
      <c r="N107" s="81">
        <v>116.9357</v>
      </c>
      <c r="O107" s="8">
        <v>493751.46399999998</v>
      </c>
      <c r="P107" s="83">
        <v>6819710.0489999996</v>
      </c>
      <c r="Q107" s="141" t="s">
        <v>829</v>
      </c>
      <c r="R107" s="28">
        <v>50</v>
      </c>
      <c r="S107" s="18">
        <v>115.78700000000001</v>
      </c>
      <c r="T107" s="8">
        <v>-32.058</v>
      </c>
      <c r="U107" s="8">
        <v>58503</v>
      </c>
      <c r="V107" s="8">
        <v>-1.706</v>
      </c>
      <c r="W107" s="70">
        <v>-65.953000000000003</v>
      </c>
      <c r="X107" s="18" t="s">
        <v>181</v>
      </c>
      <c r="Y107" s="8" t="s">
        <v>183</v>
      </c>
      <c r="Z107" s="8" t="s">
        <v>418</v>
      </c>
      <c r="AA107" s="8" t="s">
        <v>417</v>
      </c>
      <c r="AB107" s="8" t="s">
        <v>419</v>
      </c>
      <c r="AC107" s="134" t="s">
        <v>573</v>
      </c>
      <c r="AD107" s="175">
        <v>0.311</v>
      </c>
      <c r="AE107" s="81">
        <v>0.182</v>
      </c>
      <c r="AF107" s="81">
        <v>0.186</v>
      </c>
      <c r="AG107" s="81">
        <v>0.21917023522713031</v>
      </c>
      <c r="AH107" s="120">
        <v>0.39634745338474242</v>
      </c>
      <c r="AI107" s="117"/>
      <c r="AJ107" s="117"/>
      <c r="AK107" s="117"/>
      <c r="AL107" s="117"/>
      <c r="AM107" s="117"/>
      <c r="AN107" s="117"/>
      <c r="AO107" s="117"/>
      <c r="AP107" s="118"/>
      <c r="AQ107" s="201">
        <v>805.87</v>
      </c>
      <c r="AR107" s="83">
        <v>805.96</v>
      </c>
      <c r="AS107" s="83">
        <v>513.24</v>
      </c>
      <c r="AT107" s="83">
        <v>293.30661322645295</v>
      </c>
      <c r="AU107" s="83">
        <v>9.0180360721474784E-2</v>
      </c>
      <c r="AV107" s="90">
        <v>2.7475343673134733</v>
      </c>
      <c r="AW107" s="74">
        <v>3.0746105493315051E-4</v>
      </c>
      <c r="AX107" s="92">
        <v>2.748379386939138</v>
      </c>
      <c r="AY107" s="39">
        <v>3900</v>
      </c>
      <c r="AZ107" s="87">
        <v>10715.384032522546</v>
      </c>
      <c r="BA107" s="113">
        <v>197932.93</v>
      </c>
      <c r="BB107" s="114">
        <v>209319.27</v>
      </c>
      <c r="BC107" s="114">
        <v>217962.78</v>
      </c>
      <c r="BD107" s="115">
        <v>208242.73921804636</v>
      </c>
      <c r="BE107" s="86">
        <v>4.1050000000000004</v>
      </c>
      <c r="BF107" s="86">
        <v>4.2670000000000003</v>
      </c>
      <c r="BG107" s="86">
        <v>4.3550000000000004</v>
      </c>
      <c r="BH107" s="108">
        <v>4.2423333333333337</v>
      </c>
      <c r="BI107" s="86">
        <v>0</v>
      </c>
      <c r="BJ107" s="86">
        <v>0</v>
      </c>
      <c r="BK107" s="86">
        <v>0</v>
      </c>
      <c r="BL107" s="178">
        <v>0</v>
      </c>
      <c r="BM107" s="184">
        <v>4.1595899999999997</v>
      </c>
      <c r="BN107" s="185">
        <v>-0.9</v>
      </c>
      <c r="BO107" s="186">
        <v>-1.5</v>
      </c>
    </row>
    <row r="108" spans="1:67" x14ac:dyDescent="0.25">
      <c r="A108" s="18" t="s">
        <v>700</v>
      </c>
      <c r="B108" s="8">
        <v>275371</v>
      </c>
      <c r="C108" s="8" t="s">
        <v>178</v>
      </c>
      <c r="D108" s="8"/>
      <c r="E108" s="190">
        <v>1</v>
      </c>
      <c r="F108" s="8">
        <v>204</v>
      </c>
      <c r="G108" s="8">
        <v>50</v>
      </c>
      <c r="H108" s="73">
        <v>45456</v>
      </c>
      <c r="I108" s="28"/>
      <c r="J108" s="8" t="s">
        <v>176</v>
      </c>
      <c r="K108" s="83">
        <v>1834.48</v>
      </c>
      <c r="L108" s="83">
        <v>1834.68</v>
      </c>
      <c r="M108" s="83">
        <v>-28.7471</v>
      </c>
      <c r="N108" s="81">
        <v>116.9357</v>
      </c>
      <c r="O108" s="8">
        <v>493751.46399999998</v>
      </c>
      <c r="P108" s="83">
        <v>6819710.0489999996</v>
      </c>
      <c r="Q108" s="141" t="s">
        <v>830</v>
      </c>
      <c r="R108" s="28">
        <v>50</v>
      </c>
      <c r="S108" s="18">
        <v>115.78700000000001</v>
      </c>
      <c r="T108" s="8">
        <v>-32.058</v>
      </c>
      <c r="U108" s="8">
        <v>58503</v>
      </c>
      <c r="V108" s="8">
        <v>-1.706</v>
      </c>
      <c r="W108" s="70">
        <v>-65.953000000000003</v>
      </c>
      <c r="X108" s="18" t="s">
        <v>181</v>
      </c>
      <c r="Y108" s="8" t="s">
        <v>183</v>
      </c>
      <c r="Z108" s="8" t="s">
        <v>420</v>
      </c>
      <c r="AA108" s="8" t="s">
        <v>421</v>
      </c>
      <c r="AB108" s="8" t="s">
        <v>196</v>
      </c>
      <c r="AC108" s="134" t="s">
        <v>574</v>
      </c>
      <c r="AD108" s="175">
        <v>0.254</v>
      </c>
      <c r="AE108" s="81">
        <v>0.186</v>
      </c>
      <c r="AF108" s="81">
        <v>0.2</v>
      </c>
      <c r="AG108" s="81">
        <v>0.21141001263235759</v>
      </c>
      <c r="AH108" s="120">
        <v>0.38223708272776741</v>
      </c>
      <c r="AI108" s="117"/>
      <c r="AJ108" s="117"/>
      <c r="AK108" s="117"/>
      <c r="AL108" s="117"/>
      <c r="AM108" s="117"/>
      <c r="AN108" s="117"/>
      <c r="AO108" s="117"/>
      <c r="AP108" s="118"/>
      <c r="AQ108" s="201">
        <v>799.14</v>
      </c>
      <c r="AR108" s="83">
        <v>799.16</v>
      </c>
      <c r="AS108" s="83">
        <v>512.13</v>
      </c>
      <c r="AT108" s="83">
        <v>287.60521042084167</v>
      </c>
      <c r="AU108" s="83">
        <v>2.0040080160302415E-2</v>
      </c>
      <c r="AV108" s="90">
        <v>2.7786005644009339</v>
      </c>
      <c r="AW108" s="74">
        <v>6.9679127617258864E-5</v>
      </c>
      <c r="AX108" s="92">
        <v>2.7787941883558065</v>
      </c>
      <c r="AY108" s="39">
        <v>5230</v>
      </c>
      <c r="AZ108" s="87">
        <v>14532.080951816884</v>
      </c>
      <c r="BA108" s="113">
        <v>41928.629999999997</v>
      </c>
      <c r="BB108" s="114">
        <v>42562.54</v>
      </c>
      <c r="BC108" s="114">
        <v>43089.11</v>
      </c>
      <c r="BD108" s="115">
        <v>42524.111137190608</v>
      </c>
      <c r="BE108" s="86">
        <v>2.2189999999999999</v>
      </c>
      <c r="BF108" s="86">
        <v>2.4079999999999999</v>
      </c>
      <c r="BG108" s="86">
        <v>2.5430000000000001</v>
      </c>
      <c r="BH108" s="108">
        <v>2.39</v>
      </c>
      <c r="BI108" s="86">
        <v>0</v>
      </c>
      <c r="BJ108" s="86">
        <v>0</v>
      </c>
      <c r="BK108" s="86">
        <v>0</v>
      </c>
      <c r="BL108" s="178">
        <v>0</v>
      </c>
      <c r="BM108" s="184">
        <v>2.28084</v>
      </c>
      <c r="BN108" s="185">
        <v>-0.9</v>
      </c>
      <c r="BO108" s="186">
        <v>20.5688</v>
      </c>
    </row>
    <row r="109" spans="1:67" x14ac:dyDescent="0.25">
      <c r="A109" s="18" t="s">
        <v>701</v>
      </c>
      <c r="B109" s="8">
        <v>275372</v>
      </c>
      <c r="C109" s="8" t="s">
        <v>178</v>
      </c>
      <c r="D109" s="8"/>
      <c r="E109" s="190">
        <v>0.5</v>
      </c>
      <c r="F109" s="8">
        <v>201</v>
      </c>
      <c r="G109" s="8">
        <v>50</v>
      </c>
      <c r="H109" s="73">
        <v>45456</v>
      </c>
      <c r="I109" s="28"/>
      <c r="J109" s="8" t="s">
        <v>176</v>
      </c>
      <c r="K109" s="83">
        <v>1841.6</v>
      </c>
      <c r="L109" s="83">
        <v>1841.8</v>
      </c>
      <c r="M109" s="83">
        <v>-28.7471</v>
      </c>
      <c r="N109" s="81">
        <v>116.9357</v>
      </c>
      <c r="O109" s="8">
        <v>493751.46399999998</v>
      </c>
      <c r="P109" s="83">
        <v>6819710.0489999996</v>
      </c>
      <c r="Q109" s="141" t="s">
        <v>831</v>
      </c>
      <c r="R109" s="28">
        <v>50</v>
      </c>
      <c r="S109" s="18">
        <v>115.78700000000001</v>
      </c>
      <c r="T109" s="8">
        <v>-32.058</v>
      </c>
      <c r="U109" s="8">
        <v>58503</v>
      </c>
      <c r="V109" s="8">
        <v>-1.706</v>
      </c>
      <c r="W109" s="70">
        <v>-65.953000000000003</v>
      </c>
      <c r="X109" s="18" t="s">
        <v>181</v>
      </c>
      <c r="Y109" s="8" t="s">
        <v>182</v>
      </c>
      <c r="Z109" s="8" t="s">
        <v>305</v>
      </c>
      <c r="AA109" s="8" t="s">
        <v>422</v>
      </c>
      <c r="AB109" s="8" t="s">
        <v>196</v>
      </c>
      <c r="AC109" s="134" t="s">
        <v>575</v>
      </c>
      <c r="AD109" s="175">
        <v>0.20799999999999999</v>
      </c>
      <c r="AE109" s="81">
        <v>0.248</v>
      </c>
      <c r="AF109" s="81">
        <v>0.33900000000000002</v>
      </c>
      <c r="AG109" s="81">
        <v>0.2595602824003822</v>
      </c>
      <c r="AH109" s="120">
        <v>0.46929905874719713</v>
      </c>
      <c r="AI109" s="117"/>
      <c r="AJ109" s="117"/>
      <c r="AK109" s="117"/>
      <c r="AL109" s="117"/>
      <c r="AM109" s="117"/>
      <c r="AN109" s="117"/>
      <c r="AO109" s="117"/>
      <c r="AP109" s="118"/>
      <c r="AQ109" s="201">
        <v>399.8</v>
      </c>
      <c r="AR109" s="83">
        <v>399.94</v>
      </c>
      <c r="AS109" s="83">
        <v>255.63</v>
      </c>
      <c r="AT109" s="83">
        <v>144.59919839679358</v>
      </c>
      <c r="AU109" s="83">
        <v>0.14028056112223081</v>
      </c>
      <c r="AV109" s="90">
        <v>2.7648839304275521</v>
      </c>
      <c r="AW109" s="74">
        <v>9.7013373986547257E-4</v>
      </c>
      <c r="AX109" s="92">
        <v>2.7675688423389051</v>
      </c>
      <c r="AY109" s="39">
        <v>4840</v>
      </c>
      <c r="AZ109" s="87">
        <v>13382.038223269352</v>
      </c>
      <c r="BA109" s="113">
        <v>37200.199999999997</v>
      </c>
      <c r="BB109" s="114">
        <v>37856.300000000003</v>
      </c>
      <c r="BC109" s="114">
        <v>38546.53</v>
      </c>
      <c r="BD109" s="115">
        <v>37863.687690392711</v>
      </c>
      <c r="BE109" s="86">
        <v>1.46</v>
      </c>
      <c r="BF109" s="86">
        <v>1.5509999999999999</v>
      </c>
      <c r="BG109" s="86">
        <v>1.6459999999999999</v>
      </c>
      <c r="BH109" s="108">
        <v>1.5523333333333333</v>
      </c>
      <c r="BI109" s="86">
        <v>0</v>
      </c>
      <c r="BJ109" s="86">
        <v>0</v>
      </c>
      <c r="BK109" s="86">
        <v>0</v>
      </c>
      <c r="BL109" s="178">
        <v>0</v>
      </c>
      <c r="BM109" s="184">
        <v>2.1524299999999998</v>
      </c>
      <c r="BN109" s="185">
        <v>9.9756499999999999</v>
      </c>
      <c r="BO109" s="186">
        <v>-1.5</v>
      </c>
    </row>
    <row r="110" spans="1:67" x14ac:dyDescent="0.25">
      <c r="A110" s="18" t="s">
        <v>702</v>
      </c>
      <c r="B110" s="8">
        <v>275373</v>
      </c>
      <c r="C110" s="8" t="s">
        <v>178</v>
      </c>
      <c r="D110" s="8"/>
      <c r="E110" s="190">
        <v>1</v>
      </c>
      <c r="F110" s="8">
        <v>201</v>
      </c>
      <c r="G110" s="8">
        <v>50</v>
      </c>
      <c r="H110" s="73">
        <v>45456</v>
      </c>
      <c r="I110" s="28"/>
      <c r="J110" s="8" t="s">
        <v>176</v>
      </c>
      <c r="K110" s="83">
        <v>1846.82</v>
      </c>
      <c r="L110" s="83">
        <v>1847.02</v>
      </c>
      <c r="M110" s="83">
        <v>-28.7471</v>
      </c>
      <c r="N110" s="81">
        <v>116.9357</v>
      </c>
      <c r="O110" s="8">
        <v>493751.46399999998</v>
      </c>
      <c r="P110" s="83">
        <v>6819710.0489999996</v>
      </c>
      <c r="Q110" s="141" t="s">
        <v>832</v>
      </c>
      <c r="R110" s="28">
        <v>50</v>
      </c>
      <c r="S110" s="18">
        <v>115.78700000000001</v>
      </c>
      <c r="T110" s="8">
        <v>-32.058</v>
      </c>
      <c r="U110" s="8">
        <v>58503</v>
      </c>
      <c r="V110" s="8">
        <v>-1.706</v>
      </c>
      <c r="W110" s="70">
        <v>-65.953000000000003</v>
      </c>
      <c r="X110" s="18" t="s">
        <v>181</v>
      </c>
      <c r="Y110" s="8" t="s">
        <v>184</v>
      </c>
      <c r="Z110" s="8" t="s">
        <v>416</v>
      </c>
      <c r="AA110" s="8" t="s">
        <v>423</v>
      </c>
      <c r="AB110" s="8" t="s">
        <v>196</v>
      </c>
      <c r="AC110" s="134" t="s">
        <v>576</v>
      </c>
      <c r="AD110" s="175">
        <v>0.29599999999999999</v>
      </c>
      <c r="AE110" s="81">
        <v>0.17</v>
      </c>
      <c r="AF110" s="81">
        <v>0.16500000000000001</v>
      </c>
      <c r="AG110" s="81">
        <v>0.20249215028251799</v>
      </c>
      <c r="AH110" s="120">
        <v>0.36611678278533782</v>
      </c>
      <c r="AI110" s="117"/>
      <c r="AJ110" s="117"/>
      <c r="AK110" s="117"/>
      <c r="AL110" s="117"/>
      <c r="AM110" s="117"/>
      <c r="AN110" s="117"/>
      <c r="AO110" s="117"/>
      <c r="AP110" s="118"/>
      <c r="AQ110" s="201">
        <v>805.74</v>
      </c>
      <c r="AR110" s="83">
        <v>806.1</v>
      </c>
      <c r="AS110" s="83">
        <v>514.98</v>
      </c>
      <c r="AT110" s="83">
        <v>291.70340681362728</v>
      </c>
      <c r="AU110" s="83">
        <v>0.36072144288578523</v>
      </c>
      <c r="AV110" s="90">
        <v>2.7621892003297606</v>
      </c>
      <c r="AW110" s="74">
        <v>1.2366034624897418E-3</v>
      </c>
      <c r="AX110" s="92">
        <v>2.7656091621956254</v>
      </c>
      <c r="AY110" s="39">
        <v>5080</v>
      </c>
      <c r="AZ110" s="87">
        <v>14031.921137675183</v>
      </c>
      <c r="BA110" s="113">
        <v>11015.1</v>
      </c>
      <c r="BB110" s="114">
        <v>11105.36</v>
      </c>
      <c r="BC110" s="114">
        <v>11164.09</v>
      </c>
      <c r="BD110" s="115">
        <v>11094.680622106136</v>
      </c>
      <c r="BE110" s="86">
        <v>1.002</v>
      </c>
      <c r="BF110" s="86">
        <v>1.0609999999999999</v>
      </c>
      <c r="BG110" s="86">
        <v>1.093</v>
      </c>
      <c r="BH110" s="108">
        <v>1.0519999999999998</v>
      </c>
      <c r="BI110" s="86">
        <v>0</v>
      </c>
      <c r="BJ110" s="86">
        <v>0</v>
      </c>
      <c r="BK110" s="86">
        <v>0</v>
      </c>
      <c r="BL110" s="178">
        <v>0</v>
      </c>
      <c r="BM110" s="184">
        <v>2.91025</v>
      </c>
      <c r="BN110" s="185">
        <v>-0.9</v>
      </c>
      <c r="BO110" s="186">
        <v>17.088740000000001</v>
      </c>
    </row>
    <row r="111" spans="1:67" x14ac:dyDescent="0.25">
      <c r="A111" s="18" t="s">
        <v>703</v>
      </c>
      <c r="B111" s="8">
        <v>275374</v>
      </c>
      <c r="C111" s="8" t="s">
        <v>178</v>
      </c>
      <c r="D111" s="8"/>
      <c r="E111" s="190">
        <v>1</v>
      </c>
      <c r="F111" s="8">
        <v>150</v>
      </c>
      <c r="G111" s="8">
        <v>50</v>
      </c>
      <c r="H111" s="73">
        <v>45456</v>
      </c>
      <c r="I111" s="28"/>
      <c r="J111" s="8" t="s">
        <v>176</v>
      </c>
      <c r="K111" s="83">
        <v>1851.45</v>
      </c>
      <c r="L111" s="83">
        <v>1851.65</v>
      </c>
      <c r="M111" s="83">
        <v>-28.7471</v>
      </c>
      <c r="N111" s="81">
        <v>116.9357</v>
      </c>
      <c r="O111" s="8">
        <v>493751.46399999998</v>
      </c>
      <c r="P111" s="83">
        <v>6819710.0489999996</v>
      </c>
      <c r="Q111" s="141" t="s">
        <v>833</v>
      </c>
      <c r="R111" s="28">
        <v>50</v>
      </c>
      <c r="S111" s="18">
        <v>115.78700000000001</v>
      </c>
      <c r="T111" s="8">
        <v>-32.058</v>
      </c>
      <c r="U111" s="8">
        <v>58503</v>
      </c>
      <c r="V111" s="8">
        <v>-1.706</v>
      </c>
      <c r="W111" s="70">
        <v>-65.953000000000003</v>
      </c>
      <c r="X111" s="18" t="s">
        <v>181</v>
      </c>
      <c r="Y111" s="8" t="s">
        <v>184</v>
      </c>
      <c r="Z111" s="8" t="s">
        <v>416</v>
      </c>
      <c r="AA111" s="8" t="s">
        <v>424</v>
      </c>
      <c r="AB111" s="8" t="s">
        <v>425</v>
      </c>
      <c r="AC111" s="134" t="s">
        <v>577</v>
      </c>
      <c r="AD111" s="175">
        <v>0.27300000000000002</v>
      </c>
      <c r="AE111" s="81">
        <v>0.16700000000000001</v>
      </c>
      <c r="AF111" s="81">
        <v>0.17699999999999999</v>
      </c>
      <c r="AG111" s="81">
        <v>0.20057838408023074</v>
      </c>
      <c r="AH111" s="120">
        <v>0.36469161793467553</v>
      </c>
      <c r="AI111" s="117"/>
      <c r="AJ111" s="117"/>
      <c r="AK111" s="117"/>
      <c r="AL111" s="117"/>
      <c r="AM111" s="117"/>
      <c r="AN111" s="117"/>
      <c r="AO111" s="117"/>
      <c r="AP111" s="118"/>
      <c r="AQ111" s="201">
        <v>812.67</v>
      </c>
      <c r="AR111" s="83">
        <v>813</v>
      </c>
      <c r="AS111" s="83">
        <v>520.30999999999995</v>
      </c>
      <c r="AT111" s="83">
        <v>293.27655310621248</v>
      </c>
      <c r="AU111" s="83">
        <v>0.3306613226453316</v>
      </c>
      <c r="AV111" s="90">
        <v>2.7710022891113457</v>
      </c>
      <c r="AW111" s="74">
        <v>1.1274727527419484E-3</v>
      </c>
      <c r="AX111" s="92">
        <v>2.774130045149815</v>
      </c>
      <c r="AY111" s="39">
        <v>5050</v>
      </c>
      <c r="AZ111" s="87">
        <v>13993.561560012296</v>
      </c>
      <c r="BA111" s="113">
        <v>15396.93</v>
      </c>
      <c r="BB111" s="114">
        <v>15450.54</v>
      </c>
      <c r="BC111" s="114">
        <v>15630.17</v>
      </c>
      <c r="BD111" s="115">
        <v>15492.226334726873</v>
      </c>
      <c r="BE111" s="86">
        <v>1.41</v>
      </c>
      <c r="BF111" s="86">
        <v>1.4359999999999999</v>
      </c>
      <c r="BG111" s="86">
        <v>1.47</v>
      </c>
      <c r="BH111" s="108">
        <v>1.4386666666666665</v>
      </c>
      <c r="BI111" s="86">
        <v>0</v>
      </c>
      <c r="BJ111" s="86">
        <v>0</v>
      </c>
      <c r="BK111" s="86">
        <v>0</v>
      </c>
      <c r="BL111" s="178">
        <v>0</v>
      </c>
      <c r="BM111" s="184">
        <v>4.8925299999999998</v>
      </c>
      <c r="BN111" s="185">
        <v>-0.9</v>
      </c>
      <c r="BO111" s="186">
        <v>-1.5</v>
      </c>
    </row>
    <row r="112" spans="1:67" x14ac:dyDescent="0.25">
      <c r="A112" s="18" t="s">
        <v>704</v>
      </c>
      <c r="B112" s="8">
        <v>275375</v>
      </c>
      <c r="C112" s="8" t="s">
        <v>178</v>
      </c>
      <c r="D112" s="8"/>
      <c r="E112" s="190">
        <v>1</v>
      </c>
      <c r="F112" s="8">
        <v>148</v>
      </c>
      <c r="G112" s="8">
        <v>50</v>
      </c>
      <c r="H112" s="73">
        <v>45456</v>
      </c>
      <c r="I112" s="28"/>
      <c r="J112" s="8" t="s">
        <v>176</v>
      </c>
      <c r="K112" s="83">
        <v>1857.17</v>
      </c>
      <c r="L112" s="83">
        <v>1857.32</v>
      </c>
      <c r="M112" s="83">
        <v>-28.7471</v>
      </c>
      <c r="N112" s="81">
        <v>116.9357</v>
      </c>
      <c r="O112" s="8">
        <v>493751.46399999998</v>
      </c>
      <c r="P112" s="83">
        <v>6819710.0489999996</v>
      </c>
      <c r="Q112" s="141" t="s">
        <v>834</v>
      </c>
      <c r="R112" s="28">
        <v>50</v>
      </c>
      <c r="S112" s="18">
        <v>115.78700000000001</v>
      </c>
      <c r="T112" s="8">
        <v>-32.058</v>
      </c>
      <c r="U112" s="8">
        <v>58503</v>
      </c>
      <c r="V112" s="8">
        <v>-1.706</v>
      </c>
      <c r="W112" s="70">
        <v>-65.953000000000003</v>
      </c>
      <c r="X112" s="18" t="s">
        <v>181</v>
      </c>
      <c r="Y112" s="8" t="s">
        <v>183</v>
      </c>
      <c r="Z112" s="8" t="s">
        <v>426</v>
      </c>
      <c r="AA112" s="8" t="s">
        <v>427</v>
      </c>
      <c r="AB112" s="8" t="s">
        <v>428</v>
      </c>
      <c r="AC112" s="134" t="s">
        <v>578</v>
      </c>
      <c r="AD112" s="175">
        <v>1.73</v>
      </c>
      <c r="AE112" s="81">
        <v>8.34</v>
      </c>
      <c r="AF112" s="81">
        <v>58.6</v>
      </c>
      <c r="AG112" s="81">
        <v>9.4559084016596557</v>
      </c>
      <c r="AH112" s="120">
        <v>17.19651501925825</v>
      </c>
      <c r="AI112" s="192">
        <v>0.51594185000000004</v>
      </c>
      <c r="AJ112" s="192">
        <v>0</v>
      </c>
      <c r="AK112" s="192">
        <v>25.466999999999999</v>
      </c>
      <c r="AL112" s="192">
        <v>1.4869110000000001</v>
      </c>
      <c r="AM112" s="192">
        <v>94.028615000000002</v>
      </c>
      <c r="AN112" s="192">
        <v>-36.827955000000003</v>
      </c>
      <c r="AO112" s="192">
        <v>2.8727900000000002</v>
      </c>
      <c r="AP112" s="118">
        <v>11.105076409814895</v>
      </c>
      <c r="AQ112" s="201">
        <v>590.48</v>
      </c>
      <c r="AR112" s="83">
        <v>590.57000000000005</v>
      </c>
      <c r="AS112" s="83">
        <v>400.03</v>
      </c>
      <c r="AT112" s="83">
        <v>190.92184368737483</v>
      </c>
      <c r="AU112" s="83">
        <v>9.0180360721474784E-2</v>
      </c>
      <c r="AV112" s="90">
        <v>3.0927838774010694</v>
      </c>
      <c r="AW112" s="74">
        <v>4.723417655087215E-4</v>
      </c>
      <c r="AX112" s="92">
        <v>3.0942454187450772</v>
      </c>
      <c r="AY112" s="39">
        <v>5910</v>
      </c>
      <c r="AZ112" s="87">
        <v>18278.35271544032</v>
      </c>
      <c r="BA112" s="113">
        <v>38015.9</v>
      </c>
      <c r="BB112" s="114">
        <v>38455.14</v>
      </c>
      <c r="BC112" s="114">
        <v>38415.96</v>
      </c>
      <c r="BD112" s="115">
        <v>38295.15114488711</v>
      </c>
      <c r="BE112" s="86">
        <v>16.242999999999999</v>
      </c>
      <c r="BF112" s="86">
        <v>16.254999999999999</v>
      </c>
      <c r="BG112" s="86">
        <v>16.265999999999998</v>
      </c>
      <c r="BH112" s="108">
        <v>16.254666666666665</v>
      </c>
      <c r="BI112" s="86">
        <v>0</v>
      </c>
      <c r="BJ112" s="86">
        <v>0</v>
      </c>
      <c r="BK112" s="86">
        <v>0</v>
      </c>
      <c r="BL112" s="178">
        <v>0</v>
      </c>
      <c r="BM112" s="184">
        <v>2.5136099999999999</v>
      </c>
      <c r="BN112" s="185">
        <v>-0.9</v>
      </c>
      <c r="BO112" s="186">
        <v>12.548920000000001</v>
      </c>
    </row>
    <row r="113" spans="1:67" x14ac:dyDescent="0.25">
      <c r="A113" s="18" t="s">
        <v>705</v>
      </c>
      <c r="B113" s="8">
        <v>275376</v>
      </c>
      <c r="C113" s="8" t="s">
        <v>178</v>
      </c>
      <c r="D113" s="8"/>
      <c r="E113" s="190">
        <v>1</v>
      </c>
      <c r="F113" s="8">
        <v>199</v>
      </c>
      <c r="G113" s="8">
        <v>50</v>
      </c>
      <c r="H113" s="73">
        <v>45456</v>
      </c>
      <c r="I113" s="28"/>
      <c r="J113" s="8" t="s">
        <v>176</v>
      </c>
      <c r="K113" s="83">
        <v>1857.78</v>
      </c>
      <c r="L113" s="83">
        <v>1857.93</v>
      </c>
      <c r="M113" s="83">
        <v>-28.7471</v>
      </c>
      <c r="N113" s="81">
        <v>116.9357</v>
      </c>
      <c r="O113" s="8">
        <v>493751.46399999998</v>
      </c>
      <c r="P113" s="83">
        <v>6819710.0489999996</v>
      </c>
      <c r="Q113" s="141" t="s">
        <v>835</v>
      </c>
      <c r="R113" s="28">
        <v>50</v>
      </c>
      <c r="S113" s="18">
        <v>115.78700000000001</v>
      </c>
      <c r="T113" s="8">
        <v>-32.058</v>
      </c>
      <c r="U113" s="8">
        <v>58503</v>
      </c>
      <c r="V113" s="8">
        <v>-1.706</v>
      </c>
      <c r="W113" s="70">
        <v>-65.953000000000003</v>
      </c>
      <c r="X113" s="18" t="s">
        <v>181</v>
      </c>
      <c r="Y113" s="8" t="s">
        <v>188</v>
      </c>
      <c r="Z113" s="8" t="s">
        <v>429</v>
      </c>
      <c r="AA113" s="8" t="s">
        <v>430</v>
      </c>
      <c r="AB113" s="8" t="s">
        <v>431</v>
      </c>
      <c r="AC113" s="134" t="s">
        <v>579</v>
      </c>
      <c r="AD113" s="175">
        <v>0.51300000000000001</v>
      </c>
      <c r="AE113" s="81">
        <v>0.46600000000000003</v>
      </c>
      <c r="AF113" s="81">
        <v>0.51600000000000001</v>
      </c>
      <c r="AG113" s="81">
        <v>0.49779553226131606</v>
      </c>
      <c r="AH113" s="120">
        <v>0.90021344054136399</v>
      </c>
      <c r="AI113" s="117">
        <v>1.1021565</v>
      </c>
      <c r="AJ113" s="117">
        <v>0</v>
      </c>
      <c r="AK113" s="117">
        <v>-9.0903799999999997</v>
      </c>
      <c r="AL113" s="117">
        <v>1.6525719999999999</v>
      </c>
      <c r="AM113" s="117">
        <v>274.73284999999998</v>
      </c>
      <c r="AN113" s="117">
        <v>18.28097</v>
      </c>
      <c r="AO113" s="117">
        <v>1.4986760000000001</v>
      </c>
      <c r="AP113" s="118">
        <v>23.722696943607403</v>
      </c>
      <c r="AQ113" s="201">
        <v>539.02</v>
      </c>
      <c r="AR113" s="83">
        <v>539.1</v>
      </c>
      <c r="AS113" s="83">
        <v>352.87</v>
      </c>
      <c r="AT113" s="83">
        <v>186.60320641282567</v>
      </c>
      <c r="AU113" s="83">
        <v>8.0160320641323571E-2</v>
      </c>
      <c r="AV113" s="90">
        <v>2.8885891639370667</v>
      </c>
      <c r="AW113" s="74">
        <v>4.2957633034441776E-4</v>
      </c>
      <c r="AX113" s="92">
        <v>2.8898305667472468</v>
      </c>
      <c r="AY113" s="39">
        <v>5480</v>
      </c>
      <c r="AZ113" s="87">
        <v>15829.468618375126</v>
      </c>
      <c r="BA113" s="113">
        <v>77819.37</v>
      </c>
      <c r="BB113" s="114">
        <v>78320.17</v>
      </c>
      <c r="BC113" s="114">
        <v>79004.91</v>
      </c>
      <c r="BD113" s="115">
        <v>78379.978180068414</v>
      </c>
      <c r="BE113" s="86">
        <v>48.36</v>
      </c>
      <c r="BF113" s="86">
        <v>48.192</v>
      </c>
      <c r="BG113" s="86">
        <v>48.000999999999998</v>
      </c>
      <c r="BH113" s="108">
        <v>48.184333333333335</v>
      </c>
      <c r="BI113" s="86">
        <v>0</v>
      </c>
      <c r="BJ113" s="86">
        <v>0</v>
      </c>
      <c r="BK113" s="86">
        <v>0</v>
      </c>
      <c r="BL113" s="178">
        <v>0</v>
      </c>
      <c r="BM113" s="184">
        <v>3.1964800000000002</v>
      </c>
      <c r="BN113" s="185">
        <v>2.9142399999999999</v>
      </c>
      <c r="BO113" s="186">
        <v>6.25753</v>
      </c>
    </row>
    <row r="114" spans="1:67" x14ac:dyDescent="0.25">
      <c r="A114" s="18" t="s">
        <v>706</v>
      </c>
      <c r="B114" s="8">
        <v>275377</v>
      </c>
      <c r="C114" s="8" t="s">
        <v>178</v>
      </c>
      <c r="D114" s="8"/>
      <c r="E114" s="190">
        <v>1</v>
      </c>
      <c r="F114" s="8">
        <v>201</v>
      </c>
      <c r="G114" s="8">
        <v>50</v>
      </c>
      <c r="H114" s="73">
        <v>45456</v>
      </c>
      <c r="I114" s="28"/>
      <c r="J114" s="8" t="s">
        <v>176</v>
      </c>
      <c r="K114" s="83">
        <v>1859.87</v>
      </c>
      <c r="L114" s="83">
        <v>1860.07</v>
      </c>
      <c r="M114" s="83">
        <v>-28.7471</v>
      </c>
      <c r="N114" s="81">
        <v>116.9357</v>
      </c>
      <c r="O114" s="8">
        <v>493751.46399999998</v>
      </c>
      <c r="P114" s="83">
        <v>6819710.0489999996</v>
      </c>
      <c r="Q114" s="141" t="s">
        <v>836</v>
      </c>
      <c r="R114" s="28">
        <v>50</v>
      </c>
      <c r="S114" s="18">
        <v>115.78700000000001</v>
      </c>
      <c r="T114" s="8">
        <v>-32.058</v>
      </c>
      <c r="U114" s="8">
        <v>58503</v>
      </c>
      <c r="V114" s="8">
        <v>-1.706</v>
      </c>
      <c r="W114" s="70">
        <v>-65.953000000000003</v>
      </c>
      <c r="X114" s="18" t="s">
        <v>181</v>
      </c>
      <c r="Y114" s="8" t="s">
        <v>188</v>
      </c>
      <c r="Z114" s="8" t="s">
        <v>432</v>
      </c>
      <c r="AA114" s="8" t="s">
        <v>430</v>
      </c>
      <c r="AB114" s="8" t="s">
        <v>433</v>
      </c>
      <c r="AC114" s="134" t="s">
        <v>580</v>
      </c>
      <c r="AD114" s="175">
        <v>5.61</v>
      </c>
      <c r="AE114" s="81">
        <v>0.89900000000000002</v>
      </c>
      <c r="AF114" s="81">
        <v>16.5</v>
      </c>
      <c r="AG114" s="81">
        <v>4.3658502219144371</v>
      </c>
      <c r="AH114" s="120">
        <v>7.8936938303033299</v>
      </c>
      <c r="AI114" s="117">
        <v>0.90277989999999997</v>
      </c>
      <c r="AJ114" s="117">
        <v>0</v>
      </c>
      <c r="AK114" s="117">
        <v>-82.25231500000001</v>
      </c>
      <c r="AL114" s="117">
        <v>1.5433725</v>
      </c>
      <c r="AM114" s="117">
        <v>116.73167000000001</v>
      </c>
      <c r="AN114" s="117">
        <v>-69.407804999999996</v>
      </c>
      <c r="AO114" s="117">
        <v>1.8270549999999999</v>
      </c>
      <c r="AP114" s="118">
        <v>19.431336633663364</v>
      </c>
      <c r="AQ114" s="201">
        <v>859.18</v>
      </c>
      <c r="AR114" s="83">
        <v>859.22</v>
      </c>
      <c r="AS114" s="83">
        <v>570.91</v>
      </c>
      <c r="AT114" s="83">
        <v>288.88777555110227</v>
      </c>
      <c r="AU114" s="83">
        <v>4.0080160320718747E-2</v>
      </c>
      <c r="AV114" s="90">
        <v>2.9740960771391896</v>
      </c>
      <c r="AW114" s="74">
        <v>1.3873955117782005E-4</v>
      </c>
      <c r="AX114" s="92">
        <v>2.9745087591494084</v>
      </c>
      <c r="AY114" s="39">
        <v>5370</v>
      </c>
      <c r="AZ114" s="87">
        <v>15970.895934237447</v>
      </c>
      <c r="BA114" s="113">
        <v>42516.9</v>
      </c>
      <c r="BB114" s="114">
        <v>43035.8</v>
      </c>
      <c r="BC114" s="114">
        <v>43346.720000000001</v>
      </c>
      <c r="BD114" s="115">
        <v>42965.107645495074</v>
      </c>
      <c r="BE114" s="86">
        <v>87.811999999999998</v>
      </c>
      <c r="BF114" s="86">
        <v>87.718999999999994</v>
      </c>
      <c r="BG114" s="86">
        <v>87.641999999999996</v>
      </c>
      <c r="BH114" s="108">
        <v>87.724333333333334</v>
      </c>
      <c r="BI114" s="86">
        <v>0</v>
      </c>
      <c r="BJ114" s="86">
        <v>1.8</v>
      </c>
      <c r="BK114" s="86">
        <v>0</v>
      </c>
      <c r="BL114" s="178">
        <v>1.8</v>
      </c>
      <c r="BM114" s="184">
        <v>4.4975699999999996</v>
      </c>
      <c r="BN114" s="185">
        <v>-0.9</v>
      </c>
      <c r="BO114" s="186">
        <v>13.422230000000001</v>
      </c>
    </row>
    <row r="115" spans="1:67" x14ac:dyDescent="0.25">
      <c r="A115" s="18" t="s">
        <v>707</v>
      </c>
      <c r="B115" s="8">
        <v>275378</v>
      </c>
      <c r="C115" s="8" t="s">
        <v>178</v>
      </c>
      <c r="D115" s="8"/>
      <c r="E115" s="190">
        <v>1</v>
      </c>
      <c r="F115" s="8">
        <v>151</v>
      </c>
      <c r="G115" s="8">
        <v>50</v>
      </c>
      <c r="H115" s="73">
        <v>45456</v>
      </c>
      <c r="I115" s="28"/>
      <c r="J115" s="8" t="s">
        <v>176</v>
      </c>
      <c r="K115" s="83">
        <v>1865.78</v>
      </c>
      <c r="L115" s="83">
        <v>1865.98</v>
      </c>
      <c r="M115" s="83">
        <v>-28.7471</v>
      </c>
      <c r="N115" s="81">
        <v>116.9357</v>
      </c>
      <c r="O115" s="8">
        <v>493751.46399999998</v>
      </c>
      <c r="P115" s="83">
        <v>6819710.0489999996</v>
      </c>
      <c r="Q115" s="141" t="s">
        <v>837</v>
      </c>
      <c r="R115" s="28">
        <v>50</v>
      </c>
      <c r="S115" s="18">
        <v>115.78700000000001</v>
      </c>
      <c r="T115" s="8">
        <v>-32.058</v>
      </c>
      <c r="U115" s="8">
        <v>58503</v>
      </c>
      <c r="V115" s="8">
        <v>-1.706</v>
      </c>
      <c r="W115" s="70">
        <v>-65.953000000000003</v>
      </c>
      <c r="X115" s="18" t="s">
        <v>181</v>
      </c>
      <c r="Y115" s="8" t="s">
        <v>188</v>
      </c>
      <c r="Z115" s="8" t="s">
        <v>434</v>
      </c>
      <c r="AA115" s="8" t="s">
        <v>430</v>
      </c>
      <c r="AB115" s="8" t="s">
        <v>435</v>
      </c>
      <c r="AC115" s="134" t="s">
        <v>581</v>
      </c>
      <c r="AD115" s="175">
        <v>0.27500000000000002</v>
      </c>
      <c r="AE115" s="81">
        <v>0.217</v>
      </c>
      <c r="AF115" s="81">
        <v>0.192</v>
      </c>
      <c r="AG115" s="81">
        <v>0.22544012615503459</v>
      </c>
      <c r="AH115" s="120">
        <v>0.40985014934985287</v>
      </c>
      <c r="AI115" s="117">
        <v>0.36102014999999998</v>
      </c>
      <c r="AJ115" s="117">
        <v>0</v>
      </c>
      <c r="AK115" s="117">
        <v>69.955365</v>
      </c>
      <c r="AL115" s="117">
        <v>0.55276990000000004</v>
      </c>
      <c r="AM115" s="117">
        <v>142.1498</v>
      </c>
      <c r="AN115" s="117">
        <v>10.23929</v>
      </c>
      <c r="AO115" s="117">
        <v>1.5416665000000001</v>
      </c>
      <c r="AP115" s="118">
        <v>7.7705585449849321</v>
      </c>
      <c r="AQ115" s="201">
        <v>802.82</v>
      </c>
      <c r="AR115" s="83">
        <v>802.87</v>
      </c>
      <c r="AS115" s="83">
        <v>512.6</v>
      </c>
      <c r="AT115" s="83">
        <v>290.85170340681361</v>
      </c>
      <c r="AU115" s="83">
        <v>5.0100200400756037E-2</v>
      </c>
      <c r="AV115" s="90">
        <v>2.7602382609294795</v>
      </c>
      <c r="AW115" s="74">
        <v>1.7225341923021506E-4</v>
      </c>
      <c r="AX115" s="92">
        <v>2.7607138033216181</v>
      </c>
      <c r="AY115" s="39">
        <v>5730</v>
      </c>
      <c r="AZ115" s="87">
        <v>15816.165235125918</v>
      </c>
      <c r="BA115" s="113">
        <v>2031514.2</v>
      </c>
      <c r="BB115" s="114">
        <v>2011182.64</v>
      </c>
      <c r="BC115" s="114">
        <v>1879622.83</v>
      </c>
      <c r="BD115" s="115">
        <v>1972940.6837888258</v>
      </c>
      <c r="BE115" s="86">
        <v>61.475000000000001</v>
      </c>
      <c r="BF115" s="86">
        <v>60.892000000000003</v>
      </c>
      <c r="BG115" s="86">
        <v>61.662999999999997</v>
      </c>
      <c r="BH115" s="108">
        <v>61.343333333333334</v>
      </c>
      <c r="BI115" s="86">
        <v>0</v>
      </c>
      <c r="BJ115" s="86">
        <v>0</v>
      </c>
      <c r="BK115" s="86">
        <v>0</v>
      </c>
      <c r="BL115" s="178">
        <v>0</v>
      </c>
      <c r="BM115" s="184">
        <v>4.5883900000000004</v>
      </c>
      <c r="BN115" s="185">
        <v>5.9544899999999998</v>
      </c>
      <c r="BO115" s="186">
        <v>11.632210000000001</v>
      </c>
    </row>
    <row r="116" spans="1:67" x14ac:dyDescent="0.25">
      <c r="A116" s="18" t="s">
        <v>708</v>
      </c>
      <c r="B116" s="8">
        <v>275379</v>
      </c>
      <c r="C116" s="8" t="s">
        <v>178</v>
      </c>
      <c r="D116" s="8"/>
      <c r="E116" s="190">
        <v>1</v>
      </c>
      <c r="F116" s="8">
        <v>151</v>
      </c>
      <c r="G116" s="8">
        <v>50</v>
      </c>
      <c r="H116" s="73">
        <v>45456</v>
      </c>
      <c r="I116" s="28"/>
      <c r="J116" s="8" t="s">
        <v>176</v>
      </c>
      <c r="K116" s="83">
        <v>1873.02</v>
      </c>
      <c r="L116" s="83">
        <v>1873.17</v>
      </c>
      <c r="M116" s="83">
        <v>-28.7471</v>
      </c>
      <c r="N116" s="81">
        <v>116.9357</v>
      </c>
      <c r="O116" s="8">
        <v>493751.46399999998</v>
      </c>
      <c r="P116" s="83">
        <v>6819710.0489999996</v>
      </c>
      <c r="Q116" s="141" t="s">
        <v>838</v>
      </c>
      <c r="R116" s="28">
        <v>50</v>
      </c>
      <c r="S116" s="18">
        <v>115.78700000000001</v>
      </c>
      <c r="T116" s="8">
        <v>-32.058</v>
      </c>
      <c r="U116" s="8">
        <v>58503</v>
      </c>
      <c r="V116" s="8">
        <v>-1.706</v>
      </c>
      <c r="W116" s="70">
        <v>-65.953000000000003</v>
      </c>
      <c r="X116" s="18" t="s">
        <v>181</v>
      </c>
      <c r="Y116" s="8" t="s">
        <v>188</v>
      </c>
      <c r="Z116" s="8" t="s">
        <v>436</v>
      </c>
      <c r="AA116" s="8" t="s">
        <v>430</v>
      </c>
      <c r="AB116" s="8" t="s">
        <v>437</v>
      </c>
      <c r="AC116" s="134" t="s">
        <v>582</v>
      </c>
      <c r="AD116" s="175">
        <v>0.29899999999999999</v>
      </c>
      <c r="AE116" s="81">
        <v>0.23899999999999999</v>
      </c>
      <c r="AF116" s="81">
        <v>0.22600000000000001</v>
      </c>
      <c r="AG116" s="81">
        <v>0.25277018296851067</v>
      </c>
      <c r="AH116" s="120">
        <v>0.45953619263675244</v>
      </c>
      <c r="AI116" s="117">
        <v>0.64761819999999992</v>
      </c>
      <c r="AJ116" s="117">
        <v>0</v>
      </c>
      <c r="AK116" s="117">
        <v>1.1423200000000051</v>
      </c>
      <c r="AL116" s="117">
        <v>0.34210315000000002</v>
      </c>
      <c r="AM116" s="117">
        <v>178.74157000000002</v>
      </c>
      <c r="AN116" s="117">
        <v>-15.255539499999999</v>
      </c>
      <c r="AO116" s="117">
        <v>0.54811894999999999</v>
      </c>
      <c r="AP116" s="118">
        <v>13.939263882910028</v>
      </c>
      <c r="AQ116" s="201">
        <v>535.98</v>
      </c>
      <c r="AR116" s="83">
        <v>536.09</v>
      </c>
      <c r="AS116" s="83">
        <v>344.67</v>
      </c>
      <c r="AT116" s="83">
        <v>191.80360721442887</v>
      </c>
      <c r="AU116" s="83">
        <v>0.1102204408817772</v>
      </c>
      <c r="AV116" s="90">
        <v>2.7944208546651343</v>
      </c>
      <c r="AW116" s="74">
        <v>5.7465259638498397E-4</v>
      </c>
      <c r="AX116" s="92">
        <v>2.7960275991845696</v>
      </c>
      <c r="AY116" s="39">
        <v>5750</v>
      </c>
      <c r="AZ116" s="87">
        <v>16067.919914324522</v>
      </c>
      <c r="BA116" s="113">
        <v>2137830.7599999998</v>
      </c>
      <c r="BB116" s="114">
        <v>2133728.37</v>
      </c>
      <c r="BC116" s="114">
        <v>2107940.13</v>
      </c>
      <c r="BD116" s="115">
        <v>2126458.4848757554</v>
      </c>
      <c r="BE116" s="86">
        <v>34.521000000000001</v>
      </c>
      <c r="BF116" s="86">
        <v>34.735999999999997</v>
      </c>
      <c r="BG116" s="86">
        <v>34.956000000000003</v>
      </c>
      <c r="BH116" s="108">
        <v>34.737666666666669</v>
      </c>
      <c r="BI116" s="86">
        <v>0</v>
      </c>
      <c r="BJ116" s="86">
        <v>0</v>
      </c>
      <c r="BK116" s="86">
        <v>0</v>
      </c>
      <c r="BL116" s="178">
        <v>0</v>
      </c>
      <c r="BM116" s="184">
        <v>7.06128</v>
      </c>
      <c r="BN116" s="185">
        <v>4.5627500000000003</v>
      </c>
      <c r="BO116" s="186">
        <v>10.367190000000001</v>
      </c>
    </row>
    <row r="117" spans="1:67" x14ac:dyDescent="0.25">
      <c r="A117" s="18" t="s">
        <v>709</v>
      </c>
      <c r="B117" s="8">
        <v>275380</v>
      </c>
      <c r="C117" s="8" t="s">
        <v>178</v>
      </c>
      <c r="D117" s="8"/>
      <c r="E117" s="190">
        <v>1</v>
      </c>
      <c r="F117" s="8">
        <v>199</v>
      </c>
      <c r="G117" s="8">
        <v>50</v>
      </c>
      <c r="H117" s="73">
        <v>45456</v>
      </c>
      <c r="I117" s="28"/>
      <c r="J117" s="8" t="s">
        <v>176</v>
      </c>
      <c r="K117" s="83">
        <v>1881.22</v>
      </c>
      <c r="L117" s="83">
        <v>1881.42</v>
      </c>
      <c r="M117" s="83">
        <v>-28.7471</v>
      </c>
      <c r="N117" s="81">
        <v>116.9357</v>
      </c>
      <c r="O117" s="8">
        <v>493751.46399999998</v>
      </c>
      <c r="P117" s="83">
        <v>6819710.0489999996</v>
      </c>
      <c r="Q117" s="141" t="s">
        <v>839</v>
      </c>
      <c r="R117" s="28">
        <v>50</v>
      </c>
      <c r="S117" s="18">
        <v>115.78700000000001</v>
      </c>
      <c r="T117" s="8">
        <v>-32.058</v>
      </c>
      <c r="U117" s="8">
        <v>58503</v>
      </c>
      <c r="V117" s="8">
        <v>-1.706</v>
      </c>
      <c r="W117" s="70">
        <v>-65.953000000000003</v>
      </c>
      <c r="X117" s="18" t="s">
        <v>181</v>
      </c>
      <c r="Y117" s="8" t="s">
        <v>188</v>
      </c>
      <c r="Z117" s="8" t="s">
        <v>438</v>
      </c>
      <c r="AA117" s="8" t="s">
        <v>439</v>
      </c>
      <c r="AB117" s="8" t="s">
        <v>440</v>
      </c>
      <c r="AC117" s="134" t="s">
        <v>583</v>
      </c>
      <c r="AD117" s="175">
        <v>0.51400000000000001</v>
      </c>
      <c r="AE117" s="81">
        <v>0.51400000000000001</v>
      </c>
      <c r="AF117" s="81">
        <v>0.33300000000000002</v>
      </c>
      <c r="AG117" s="81">
        <v>0.44475771518266621</v>
      </c>
      <c r="AH117" s="120">
        <v>0.80429985213633359</v>
      </c>
      <c r="AI117" s="117">
        <v>1.0349558999999999</v>
      </c>
      <c r="AJ117" s="117">
        <v>0</v>
      </c>
      <c r="AK117" s="117">
        <v>-76.861799999999988</v>
      </c>
      <c r="AL117" s="117">
        <v>0.33803564999999997</v>
      </c>
      <c r="AM117" s="117">
        <v>163.39735999999999</v>
      </c>
      <c r="AN117" s="117">
        <v>26.580694999999999</v>
      </c>
      <c r="AO117" s="117">
        <v>0.43695879999999998</v>
      </c>
      <c r="AP117" s="118">
        <v>22.276278519156264</v>
      </c>
      <c r="AQ117" s="201">
        <v>847.17</v>
      </c>
      <c r="AR117" s="83">
        <v>847.27</v>
      </c>
      <c r="AS117" s="83">
        <v>558.97</v>
      </c>
      <c r="AT117" s="83">
        <v>288.87775551102197</v>
      </c>
      <c r="AU117" s="83">
        <v>0.10020040080162598</v>
      </c>
      <c r="AV117" s="90">
        <v>2.9326245577523418</v>
      </c>
      <c r="AW117" s="74">
        <v>3.4686090877565992E-4</v>
      </c>
      <c r="AX117" s="92">
        <v>2.9336421235253303</v>
      </c>
      <c r="AY117" s="39">
        <v>5610</v>
      </c>
      <c r="AZ117" s="87">
        <v>16452.023768990639</v>
      </c>
      <c r="BA117" s="113">
        <v>74900.53</v>
      </c>
      <c r="BB117" s="114">
        <v>74019.92</v>
      </c>
      <c r="BC117" s="114">
        <v>74124.929999999993</v>
      </c>
      <c r="BD117" s="115">
        <v>74347.425230136389</v>
      </c>
      <c r="BE117" s="86">
        <v>75.953999999999994</v>
      </c>
      <c r="BF117" s="86">
        <v>75.655000000000001</v>
      </c>
      <c r="BG117" s="86">
        <v>74.305000000000007</v>
      </c>
      <c r="BH117" s="108">
        <v>75.304666666666662</v>
      </c>
      <c r="BI117" s="86">
        <v>0</v>
      </c>
      <c r="BJ117" s="86">
        <v>0</v>
      </c>
      <c r="BK117" s="86">
        <v>0</v>
      </c>
      <c r="BL117" s="178">
        <v>0</v>
      </c>
      <c r="BM117" s="184">
        <v>6.9379299999999997</v>
      </c>
      <c r="BN117" s="185">
        <v>3.7731699999999999</v>
      </c>
      <c r="BO117" s="186">
        <v>7.1186800000000003</v>
      </c>
    </row>
    <row r="118" spans="1:67" x14ac:dyDescent="0.25">
      <c r="A118" s="18" t="s">
        <v>710</v>
      </c>
      <c r="B118" s="8">
        <v>275381</v>
      </c>
      <c r="C118" s="8" t="s">
        <v>178</v>
      </c>
      <c r="D118" s="8"/>
      <c r="E118" s="190">
        <v>1</v>
      </c>
      <c r="F118" s="8">
        <v>189</v>
      </c>
      <c r="G118" s="8">
        <v>50</v>
      </c>
      <c r="H118" s="73">
        <v>45456</v>
      </c>
      <c r="I118" s="28"/>
      <c r="J118" s="8" t="s">
        <v>176</v>
      </c>
      <c r="K118" s="83">
        <v>1885.32</v>
      </c>
      <c r="L118" s="83">
        <v>1885.51</v>
      </c>
      <c r="M118" s="83">
        <v>-28.7471</v>
      </c>
      <c r="N118" s="81">
        <v>116.9357</v>
      </c>
      <c r="O118" s="8">
        <v>493751.46399999998</v>
      </c>
      <c r="P118" s="83">
        <v>6819710.0489999996</v>
      </c>
      <c r="Q118" s="141" t="s">
        <v>840</v>
      </c>
      <c r="R118" s="28">
        <v>50</v>
      </c>
      <c r="S118" s="18">
        <v>115.78700000000001</v>
      </c>
      <c r="T118" s="8">
        <v>-32.058</v>
      </c>
      <c r="U118" s="8">
        <v>58503</v>
      </c>
      <c r="V118" s="8">
        <v>-1.706</v>
      </c>
      <c r="W118" s="70">
        <v>-65.953000000000003</v>
      </c>
      <c r="X118" s="18" t="s">
        <v>181</v>
      </c>
      <c r="Y118" s="8" t="s">
        <v>188</v>
      </c>
      <c r="Z118" s="8" t="s">
        <v>441</v>
      </c>
      <c r="AA118" s="8" t="s">
        <v>430</v>
      </c>
      <c r="AB118" s="8" t="s">
        <v>442</v>
      </c>
      <c r="AC118" s="134" t="s">
        <v>584</v>
      </c>
      <c r="AD118" s="175">
        <v>0.214</v>
      </c>
      <c r="AE118" s="81">
        <v>0.19</v>
      </c>
      <c r="AF118" s="81">
        <v>0.25700000000000001</v>
      </c>
      <c r="AG118" s="81">
        <v>0.2186251728640326</v>
      </c>
      <c r="AH118" s="120">
        <v>0.39579901295304465</v>
      </c>
      <c r="AI118" s="117"/>
      <c r="AJ118" s="117"/>
      <c r="AK118" s="117"/>
      <c r="AL118" s="117"/>
      <c r="AM118" s="117"/>
      <c r="AN118" s="117"/>
      <c r="AO118" s="117"/>
      <c r="AP118" s="118"/>
      <c r="AQ118" s="201">
        <v>745.79</v>
      </c>
      <c r="AR118" s="83">
        <v>745.86</v>
      </c>
      <c r="AS118" s="83">
        <v>477.08</v>
      </c>
      <c r="AT118" s="83">
        <v>269.31863727454913</v>
      </c>
      <c r="AU118" s="83">
        <v>7.0140280561172372E-2</v>
      </c>
      <c r="AV118" s="90">
        <v>2.7691733759952371</v>
      </c>
      <c r="AW118" s="74">
        <v>2.6043604434872392E-4</v>
      </c>
      <c r="AX118" s="92">
        <v>2.7698947564288638</v>
      </c>
      <c r="AY118" s="39">
        <v>6010</v>
      </c>
      <c r="AZ118" s="87">
        <v>16642.731989731376</v>
      </c>
      <c r="BA118" s="113">
        <v>683474.91</v>
      </c>
      <c r="BB118" s="114">
        <v>673716.25</v>
      </c>
      <c r="BC118" s="114">
        <v>657031.96</v>
      </c>
      <c r="BD118" s="115">
        <v>671318.62780399562</v>
      </c>
      <c r="BE118" s="86">
        <v>23.835999999999999</v>
      </c>
      <c r="BF118" s="86">
        <v>23.568000000000001</v>
      </c>
      <c r="BG118" s="86">
        <v>23.111000000000001</v>
      </c>
      <c r="BH118" s="108">
        <v>23.504999999999999</v>
      </c>
      <c r="BI118" s="86">
        <v>0</v>
      </c>
      <c r="BJ118" s="86">
        <v>0</v>
      </c>
      <c r="BK118" s="86">
        <v>0</v>
      </c>
      <c r="BL118" s="178">
        <v>0</v>
      </c>
      <c r="BM118" s="184">
        <v>6.2091399999999997</v>
      </c>
      <c r="BN118" s="185">
        <v>-0.9</v>
      </c>
      <c r="BO118" s="186">
        <v>-1.5</v>
      </c>
    </row>
    <row r="119" spans="1:67" x14ac:dyDescent="0.25">
      <c r="A119" s="18" t="s">
        <v>711</v>
      </c>
      <c r="B119" s="8">
        <v>275382</v>
      </c>
      <c r="C119" s="8" t="s">
        <v>178</v>
      </c>
      <c r="D119" s="8"/>
      <c r="E119" s="190">
        <v>1</v>
      </c>
      <c r="F119" s="8">
        <v>198</v>
      </c>
      <c r="G119" s="8">
        <v>50</v>
      </c>
      <c r="H119" s="73">
        <v>45456</v>
      </c>
      <c r="I119" s="28"/>
      <c r="J119" s="8" t="s">
        <v>176</v>
      </c>
      <c r="K119" s="83">
        <v>1893.68</v>
      </c>
      <c r="L119" s="83">
        <v>1893.88</v>
      </c>
      <c r="M119" s="83">
        <v>-28.7471</v>
      </c>
      <c r="N119" s="81">
        <v>116.9357</v>
      </c>
      <c r="O119" s="8">
        <v>493751.46399999998</v>
      </c>
      <c r="P119" s="83">
        <v>6819710.0489999996</v>
      </c>
      <c r="Q119" s="141" t="s">
        <v>841</v>
      </c>
      <c r="R119" s="28">
        <v>50</v>
      </c>
      <c r="S119" s="18">
        <v>115.78700000000001</v>
      </c>
      <c r="T119" s="8">
        <v>-32.058</v>
      </c>
      <c r="U119" s="8">
        <v>58503</v>
      </c>
      <c r="V119" s="8">
        <v>-1.706</v>
      </c>
      <c r="W119" s="70">
        <v>-65.953000000000003</v>
      </c>
      <c r="X119" s="18" t="s">
        <v>179</v>
      </c>
      <c r="Y119" s="8" t="s">
        <v>180</v>
      </c>
      <c r="Z119" s="8" t="s">
        <v>443</v>
      </c>
      <c r="AA119" s="8" t="s">
        <v>444</v>
      </c>
      <c r="AB119" s="8" t="s">
        <v>196</v>
      </c>
      <c r="AC119" s="134" t="s">
        <v>585</v>
      </c>
      <c r="AD119" s="175">
        <v>0.49399999999999999</v>
      </c>
      <c r="AE119" s="81">
        <v>0.39900000000000002</v>
      </c>
      <c r="AF119" s="81">
        <v>0.36599999999999999</v>
      </c>
      <c r="AG119" s="81">
        <v>0.4162877616365715</v>
      </c>
      <c r="AH119" s="120">
        <v>0.75289804569590324</v>
      </c>
      <c r="AI119" s="117"/>
      <c r="AJ119" s="117"/>
      <c r="AK119" s="117"/>
      <c r="AL119" s="117"/>
      <c r="AM119" s="117"/>
      <c r="AN119" s="117"/>
      <c r="AO119" s="117"/>
      <c r="AP119" s="118"/>
      <c r="AQ119" s="201">
        <v>866.76</v>
      </c>
      <c r="AR119" s="83">
        <v>867.1</v>
      </c>
      <c r="AS119" s="83">
        <v>581.29</v>
      </c>
      <c r="AT119" s="83">
        <v>286.3827655310622</v>
      </c>
      <c r="AU119" s="83">
        <v>0.34068136272548277</v>
      </c>
      <c r="AV119" s="90">
        <v>3.0265787761100023</v>
      </c>
      <c r="AW119" s="74">
        <v>1.1896014835031375E-3</v>
      </c>
      <c r="AX119" s="92">
        <v>3.0301834868812829</v>
      </c>
      <c r="AY119" s="39">
        <v>5240</v>
      </c>
      <c r="AZ119" s="87">
        <v>15859.272786816411</v>
      </c>
      <c r="BA119" s="113">
        <v>11898.76</v>
      </c>
      <c r="BB119" s="114">
        <v>10679.19</v>
      </c>
      <c r="BC119" s="114">
        <v>10270.61</v>
      </c>
      <c r="BD119" s="115">
        <v>10928.11908291122</v>
      </c>
      <c r="BE119" s="86">
        <v>1.4419999999999999</v>
      </c>
      <c r="BF119" s="86">
        <v>1.5109999999999999</v>
      </c>
      <c r="BG119" s="86">
        <v>1.4870000000000001</v>
      </c>
      <c r="BH119" s="108">
        <v>1.4799999999999998</v>
      </c>
      <c r="BI119" s="86">
        <v>0</v>
      </c>
      <c r="BJ119" s="86">
        <v>0</v>
      </c>
      <c r="BK119" s="86">
        <v>0</v>
      </c>
      <c r="BL119" s="178">
        <v>0</v>
      </c>
      <c r="BM119" s="184">
        <v>2.5398299999999998</v>
      </c>
      <c r="BN119" s="185">
        <v>-0.9</v>
      </c>
      <c r="BO119" s="186">
        <v>8.9016300000000008</v>
      </c>
    </row>
    <row r="120" spans="1:67" x14ac:dyDescent="0.25">
      <c r="A120" s="18" t="s">
        <v>712</v>
      </c>
      <c r="B120" s="8">
        <v>275383</v>
      </c>
      <c r="C120" s="8" t="s">
        <v>178</v>
      </c>
      <c r="D120" s="8"/>
      <c r="E120" s="190">
        <v>1</v>
      </c>
      <c r="F120" s="8">
        <v>199</v>
      </c>
      <c r="G120" s="8">
        <v>50</v>
      </c>
      <c r="H120" s="73">
        <v>45456</v>
      </c>
      <c r="I120" s="28"/>
      <c r="J120" s="8" t="s">
        <v>176</v>
      </c>
      <c r="K120" s="83">
        <v>1898.65</v>
      </c>
      <c r="L120" s="83">
        <v>1898.85</v>
      </c>
      <c r="M120" s="83">
        <v>-28.7471</v>
      </c>
      <c r="N120" s="81">
        <v>116.9357</v>
      </c>
      <c r="O120" s="8">
        <v>493751.46399999998</v>
      </c>
      <c r="P120" s="83">
        <v>6819710.0489999996</v>
      </c>
      <c r="Q120" s="141" t="s">
        <v>842</v>
      </c>
      <c r="R120" s="28">
        <v>50</v>
      </c>
      <c r="S120" s="18">
        <v>115.78700000000001</v>
      </c>
      <c r="T120" s="8">
        <v>-32.058</v>
      </c>
      <c r="U120" s="8">
        <v>58503</v>
      </c>
      <c r="V120" s="8">
        <v>-1.706</v>
      </c>
      <c r="W120" s="70">
        <v>-65.953000000000003</v>
      </c>
      <c r="X120" s="18" t="s">
        <v>179</v>
      </c>
      <c r="Y120" s="8" t="s">
        <v>180</v>
      </c>
      <c r="Z120" s="8" t="s">
        <v>192</v>
      </c>
      <c r="AA120" s="8" t="s">
        <v>192</v>
      </c>
      <c r="AB120" s="8" t="s">
        <v>196</v>
      </c>
      <c r="AC120" s="134" t="s">
        <v>586</v>
      </c>
      <c r="AD120" s="175">
        <v>0.53400000000000003</v>
      </c>
      <c r="AE120" s="81">
        <v>0.443</v>
      </c>
      <c r="AF120" s="81">
        <v>0.42099999999999999</v>
      </c>
      <c r="AG120" s="81">
        <v>0.46352770077273853</v>
      </c>
      <c r="AH120" s="120">
        <v>0.83824349407742038</v>
      </c>
      <c r="AI120" s="117"/>
      <c r="AJ120" s="117"/>
      <c r="AK120" s="117"/>
      <c r="AL120" s="117"/>
      <c r="AM120" s="117"/>
      <c r="AN120" s="117"/>
      <c r="AO120" s="117"/>
      <c r="AP120" s="118"/>
      <c r="AQ120" s="201">
        <v>872.51</v>
      </c>
      <c r="AR120" s="83">
        <v>872.95</v>
      </c>
      <c r="AS120" s="83">
        <v>583.99</v>
      </c>
      <c r="AT120" s="83">
        <v>289.53907815631266</v>
      </c>
      <c r="AU120" s="83">
        <v>0.44088176352710878</v>
      </c>
      <c r="AV120" s="90">
        <v>3.013444698228128</v>
      </c>
      <c r="AW120" s="74">
        <v>1.5227021040976417E-3</v>
      </c>
      <c r="AX120" s="92">
        <v>3.0180402745043673</v>
      </c>
      <c r="AY120" s="39">
        <v>4690</v>
      </c>
      <c r="AZ120" s="87">
        <v>14133.055634689921</v>
      </c>
      <c r="BA120" s="113">
        <v>593.64</v>
      </c>
      <c r="BB120" s="114">
        <v>610.54999999999995</v>
      </c>
      <c r="BC120" s="114">
        <v>620.97</v>
      </c>
      <c r="BD120" s="115">
        <v>608.28205397801867</v>
      </c>
      <c r="BE120" s="86">
        <v>1.7909999999999999</v>
      </c>
      <c r="BF120" s="86">
        <v>1.7450000000000001</v>
      </c>
      <c r="BG120" s="86">
        <v>1.74</v>
      </c>
      <c r="BH120" s="108">
        <v>1.7586666666666666</v>
      </c>
      <c r="BI120" s="86">
        <v>0</v>
      </c>
      <c r="BJ120" s="86">
        <v>0</v>
      </c>
      <c r="BK120" s="86">
        <v>0</v>
      </c>
      <c r="BL120" s="178">
        <v>0</v>
      </c>
      <c r="BM120" s="184">
        <v>-0.3</v>
      </c>
      <c r="BN120" s="185">
        <v>-0.9</v>
      </c>
      <c r="BO120" s="186">
        <v>5.8134899999999998</v>
      </c>
    </row>
    <row r="121" spans="1:67" x14ac:dyDescent="0.25">
      <c r="A121" s="18" t="s">
        <v>713</v>
      </c>
      <c r="B121" s="8">
        <v>275384</v>
      </c>
      <c r="C121" s="8" t="s">
        <v>178</v>
      </c>
      <c r="D121" s="8"/>
      <c r="E121" s="190">
        <v>1</v>
      </c>
      <c r="F121" s="8">
        <v>199</v>
      </c>
      <c r="G121" s="8">
        <v>50</v>
      </c>
      <c r="H121" s="73">
        <v>45456</v>
      </c>
      <c r="I121" s="28"/>
      <c r="J121" s="8" t="s">
        <v>176</v>
      </c>
      <c r="K121" s="83">
        <v>1906.64</v>
      </c>
      <c r="L121" s="83">
        <v>1906.83</v>
      </c>
      <c r="M121" s="83">
        <v>-28.7471</v>
      </c>
      <c r="N121" s="81">
        <v>116.9357</v>
      </c>
      <c r="O121" s="8">
        <v>493751.46399999998</v>
      </c>
      <c r="P121" s="83">
        <v>6819710.0489999996</v>
      </c>
      <c r="Q121" s="141" t="s">
        <v>843</v>
      </c>
      <c r="R121" s="28">
        <v>50</v>
      </c>
      <c r="S121" s="18">
        <v>115.78700000000001</v>
      </c>
      <c r="T121" s="8">
        <v>-32.058</v>
      </c>
      <c r="U121" s="8">
        <v>58503</v>
      </c>
      <c r="V121" s="8">
        <v>-1.706</v>
      </c>
      <c r="W121" s="70">
        <v>-65.953000000000003</v>
      </c>
      <c r="X121" s="18" t="s">
        <v>179</v>
      </c>
      <c r="Y121" s="8" t="s">
        <v>180</v>
      </c>
      <c r="Z121" s="8" t="s">
        <v>445</v>
      </c>
      <c r="AA121" s="8" t="s">
        <v>446</v>
      </c>
      <c r="AB121" s="8" t="s">
        <v>447</v>
      </c>
      <c r="AC121" s="134" t="s">
        <v>587</v>
      </c>
      <c r="AD121" s="175">
        <v>0.501</v>
      </c>
      <c r="AE121" s="81">
        <v>0.39900000000000002</v>
      </c>
      <c r="AF121" s="81">
        <v>0.33400000000000002</v>
      </c>
      <c r="AG121" s="81">
        <v>0.40568196031691123</v>
      </c>
      <c r="AH121" s="120">
        <v>0.73363525703710231</v>
      </c>
      <c r="AI121" s="117"/>
      <c r="AJ121" s="117"/>
      <c r="AK121" s="117"/>
      <c r="AL121" s="117"/>
      <c r="AM121" s="117"/>
      <c r="AN121" s="117"/>
      <c r="AO121" s="117"/>
      <c r="AP121" s="118"/>
      <c r="AQ121" s="201">
        <v>896.67</v>
      </c>
      <c r="AR121" s="83">
        <v>897.24</v>
      </c>
      <c r="AS121" s="83">
        <v>611.04</v>
      </c>
      <c r="AT121" s="83">
        <v>286.77354709418842</v>
      </c>
      <c r="AU121" s="83">
        <v>0.57114228456918836</v>
      </c>
      <c r="AV121" s="90">
        <v>3.1267528301886789</v>
      </c>
      <c r="AW121" s="74">
        <v>1.9916142557653733E-3</v>
      </c>
      <c r="AX121" s="92">
        <v>3.132992542800126</v>
      </c>
      <c r="AY121" s="39">
        <v>5230</v>
      </c>
      <c r="AZ121" s="87">
        <v>16352.917301886791</v>
      </c>
      <c r="BA121" s="113">
        <v>324.82</v>
      </c>
      <c r="BB121" s="114">
        <v>327.72</v>
      </c>
      <c r="BC121" s="114">
        <v>331.17</v>
      </c>
      <c r="BD121" s="115">
        <v>327.89306555303909</v>
      </c>
      <c r="BE121" s="86">
        <v>3.0510000000000002</v>
      </c>
      <c r="BF121" s="86">
        <v>3.0569999999999999</v>
      </c>
      <c r="BG121" s="86">
        <v>3.0760000000000001</v>
      </c>
      <c r="BH121" s="108">
        <v>3.0613333333333337</v>
      </c>
      <c r="BI121" s="86">
        <v>0</v>
      </c>
      <c r="BJ121" s="86">
        <v>0</v>
      </c>
      <c r="BK121" s="86">
        <v>0</v>
      </c>
      <c r="BL121" s="178">
        <v>0</v>
      </c>
      <c r="BM121" s="184">
        <v>1.4265099999999999</v>
      </c>
      <c r="BN121" s="185">
        <v>-0.9</v>
      </c>
      <c r="BO121" s="186">
        <v>-1.5</v>
      </c>
    </row>
    <row r="122" spans="1:67" x14ac:dyDescent="0.25">
      <c r="A122" s="18" t="s">
        <v>714</v>
      </c>
      <c r="B122" s="8">
        <v>275385</v>
      </c>
      <c r="C122" s="8" t="s">
        <v>178</v>
      </c>
      <c r="D122" s="8"/>
      <c r="E122" s="190">
        <v>1</v>
      </c>
      <c r="F122" s="8">
        <v>200</v>
      </c>
      <c r="G122" s="8">
        <v>50</v>
      </c>
      <c r="H122" s="73">
        <v>45456</v>
      </c>
      <c r="I122" s="28"/>
      <c r="J122" s="8" t="s">
        <v>176</v>
      </c>
      <c r="K122" s="83">
        <v>1915.93</v>
      </c>
      <c r="L122" s="83">
        <v>1916.13</v>
      </c>
      <c r="M122" s="83">
        <v>-28.7471</v>
      </c>
      <c r="N122" s="81">
        <v>116.9357</v>
      </c>
      <c r="O122" s="8">
        <v>493751.46399999998</v>
      </c>
      <c r="P122" s="83">
        <v>6819710.0489999996</v>
      </c>
      <c r="Q122" s="141" t="s">
        <v>844</v>
      </c>
      <c r="R122" s="28">
        <v>50</v>
      </c>
      <c r="S122" s="18">
        <v>115.78700000000001</v>
      </c>
      <c r="T122" s="8">
        <v>-32.058</v>
      </c>
      <c r="U122" s="8">
        <v>58503</v>
      </c>
      <c r="V122" s="8">
        <v>-1.706</v>
      </c>
      <c r="W122" s="70">
        <v>-65.953000000000003</v>
      </c>
      <c r="X122" s="18" t="s">
        <v>181</v>
      </c>
      <c r="Y122" s="8" t="s">
        <v>182</v>
      </c>
      <c r="Z122" s="8" t="s">
        <v>448</v>
      </c>
      <c r="AA122" s="8" t="s">
        <v>449</v>
      </c>
      <c r="AB122" s="8" t="s">
        <v>450</v>
      </c>
      <c r="AC122" s="134" t="s">
        <v>588</v>
      </c>
      <c r="AD122" s="175">
        <v>0.53400000000000003</v>
      </c>
      <c r="AE122" s="81">
        <v>0.39700000000000002</v>
      </c>
      <c r="AF122" s="81">
        <v>0.35899999999999999</v>
      </c>
      <c r="AG122" s="81">
        <v>0.42378157507862613</v>
      </c>
      <c r="AH122" s="120">
        <v>0.76628184405717181</v>
      </c>
      <c r="AI122" s="117">
        <v>0.90137699999999998</v>
      </c>
      <c r="AJ122" s="117">
        <v>0</v>
      </c>
      <c r="AK122" s="117">
        <v>-74.248795000000001</v>
      </c>
      <c r="AL122" s="117">
        <v>1.3711005000000001</v>
      </c>
      <c r="AM122" s="117">
        <v>293.39684999999997</v>
      </c>
      <c r="AN122" s="117">
        <v>-31.085111999999999</v>
      </c>
      <c r="AO122" s="117">
        <v>1.6555305</v>
      </c>
      <c r="AP122" s="118">
        <v>19.401140766250535</v>
      </c>
      <c r="AQ122" s="201">
        <v>832.61</v>
      </c>
      <c r="AR122" s="83">
        <v>832.63</v>
      </c>
      <c r="AS122" s="83">
        <v>543.17999999999995</v>
      </c>
      <c r="AT122" s="83">
        <v>290.03006012024053</v>
      </c>
      <c r="AU122" s="83">
        <v>2.0040080160302415E-2</v>
      </c>
      <c r="AV122" s="90">
        <v>2.870771394023147</v>
      </c>
      <c r="AW122" s="74">
        <v>6.9096562445955455E-5</v>
      </c>
      <c r="AX122" s="92">
        <v>2.8709697681650135</v>
      </c>
      <c r="AY122" s="39">
        <v>5640</v>
      </c>
      <c r="AZ122" s="87">
        <v>16191.150662290549</v>
      </c>
      <c r="BA122" s="113">
        <v>62245.58</v>
      </c>
      <c r="BB122" s="114">
        <v>61742.84</v>
      </c>
      <c r="BC122" s="114">
        <v>61483.54</v>
      </c>
      <c r="BD122" s="115">
        <v>61823.178305136149</v>
      </c>
      <c r="BE122" s="86">
        <v>41.121000000000002</v>
      </c>
      <c r="BF122" s="86">
        <v>41.48</v>
      </c>
      <c r="BG122" s="86">
        <v>41.970999999999997</v>
      </c>
      <c r="BH122" s="108">
        <v>41.524000000000001</v>
      </c>
      <c r="BI122" s="86">
        <v>16.899999999999999</v>
      </c>
      <c r="BJ122" s="86">
        <v>0.7</v>
      </c>
      <c r="BK122" s="86">
        <v>18.8</v>
      </c>
      <c r="BL122" s="178">
        <v>6.0587197533693757</v>
      </c>
      <c r="BM122" s="184">
        <v>1.3751100000000001</v>
      </c>
      <c r="BN122" s="185">
        <v>-0.9</v>
      </c>
      <c r="BO122" s="186">
        <v>19.379709999999999</v>
      </c>
    </row>
    <row r="123" spans="1:67" x14ac:dyDescent="0.25">
      <c r="A123" s="18" t="s">
        <v>715</v>
      </c>
      <c r="B123" s="8">
        <v>275386</v>
      </c>
      <c r="C123" s="8" t="s">
        <v>178</v>
      </c>
      <c r="D123" s="8"/>
      <c r="E123" s="190">
        <v>1</v>
      </c>
      <c r="F123" s="8">
        <v>200</v>
      </c>
      <c r="G123" s="8">
        <v>50</v>
      </c>
      <c r="H123" s="73">
        <v>45456</v>
      </c>
      <c r="I123" s="28"/>
      <c r="J123" s="8" t="s">
        <v>176</v>
      </c>
      <c r="K123" s="83">
        <v>1916.8</v>
      </c>
      <c r="L123" s="83">
        <v>1917</v>
      </c>
      <c r="M123" s="83">
        <v>-28.7471</v>
      </c>
      <c r="N123" s="81">
        <v>116.9357</v>
      </c>
      <c r="O123" s="8">
        <v>493751.46399999998</v>
      </c>
      <c r="P123" s="83">
        <v>6819710.0489999996</v>
      </c>
      <c r="Q123" s="141" t="s">
        <v>845</v>
      </c>
      <c r="R123" s="28">
        <v>50</v>
      </c>
      <c r="S123" s="18">
        <v>115.78700000000001</v>
      </c>
      <c r="T123" s="8">
        <v>-32.058</v>
      </c>
      <c r="U123" s="8">
        <v>58503</v>
      </c>
      <c r="V123" s="8">
        <v>-1.706</v>
      </c>
      <c r="W123" s="70">
        <v>-65.953000000000003</v>
      </c>
      <c r="X123" s="18" t="s">
        <v>181</v>
      </c>
      <c r="Y123" s="8" t="s">
        <v>182</v>
      </c>
      <c r="Z123" s="8" t="s">
        <v>451</v>
      </c>
      <c r="AA123" s="8" t="s">
        <v>452</v>
      </c>
      <c r="AB123" s="8" t="s">
        <v>453</v>
      </c>
      <c r="AC123" s="134" t="s">
        <v>589</v>
      </c>
      <c r="AD123" s="175">
        <v>2.54</v>
      </c>
      <c r="AE123" s="81">
        <v>8.3699999999999992</v>
      </c>
      <c r="AF123" s="81">
        <v>7.94</v>
      </c>
      <c r="AG123" s="81">
        <v>5.5266236650818339</v>
      </c>
      <c r="AH123" s="120">
        <v>9.9932409112009726</v>
      </c>
      <c r="AI123" s="192">
        <v>1.193975</v>
      </c>
      <c r="AJ123" s="192">
        <v>0</v>
      </c>
      <c r="AK123" s="192">
        <v>-62.896284999999999</v>
      </c>
      <c r="AL123" s="192">
        <v>2.8531650000000002</v>
      </c>
      <c r="AM123" s="192">
        <v>15.13269</v>
      </c>
      <c r="AN123" s="192">
        <v>-16.843585000000001</v>
      </c>
      <c r="AO123" s="192">
        <v>2.4418129999999998</v>
      </c>
      <c r="AP123" s="118">
        <v>25.69898837709858</v>
      </c>
      <c r="AQ123" s="201">
        <v>812.63</v>
      </c>
      <c r="AR123" s="83">
        <v>812.69</v>
      </c>
      <c r="AS123" s="83">
        <v>522.04999999999995</v>
      </c>
      <c r="AT123" s="83">
        <v>291.22244488977964</v>
      </c>
      <c r="AU123" s="83">
        <v>6.0120240481021159E-2</v>
      </c>
      <c r="AV123" s="90">
        <v>2.7904099229287085</v>
      </c>
      <c r="AW123" s="74">
        <v>2.0644095788624792E-4</v>
      </c>
      <c r="AX123" s="92">
        <v>2.7909860967719728</v>
      </c>
      <c r="AY123" s="39">
        <v>5110</v>
      </c>
      <c r="AZ123" s="87">
        <v>14258.9947061657</v>
      </c>
      <c r="BA123" s="113">
        <v>23920.400000000001</v>
      </c>
      <c r="BB123" s="114">
        <v>24513.48</v>
      </c>
      <c r="BC123" s="114">
        <v>25198.94</v>
      </c>
      <c r="BD123" s="115">
        <v>24538.719323281111</v>
      </c>
      <c r="BE123" s="86">
        <v>3.427</v>
      </c>
      <c r="BF123" s="86">
        <v>3.5310000000000001</v>
      </c>
      <c r="BG123" s="86">
        <v>3.73</v>
      </c>
      <c r="BH123" s="108">
        <v>3.5626666666666669</v>
      </c>
      <c r="BI123" s="86">
        <v>0</v>
      </c>
      <c r="BJ123" s="86">
        <v>0</v>
      </c>
      <c r="BK123" s="86">
        <v>0</v>
      </c>
      <c r="BL123" s="178">
        <v>0</v>
      </c>
      <c r="BM123" s="184">
        <v>-0.3</v>
      </c>
      <c r="BN123" s="185">
        <v>4.4632699999999996</v>
      </c>
      <c r="BO123" s="186">
        <v>-1.5</v>
      </c>
    </row>
    <row r="124" spans="1:67" x14ac:dyDescent="0.25">
      <c r="A124" s="18" t="s">
        <v>716</v>
      </c>
      <c r="B124" s="8">
        <v>275387</v>
      </c>
      <c r="C124" s="8" t="s">
        <v>178</v>
      </c>
      <c r="D124" s="8"/>
      <c r="E124" s="190">
        <v>1</v>
      </c>
      <c r="F124" s="8">
        <v>202</v>
      </c>
      <c r="G124" s="8">
        <v>50</v>
      </c>
      <c r="H124" s="73">
        <v>45456</v>
      </c>
      <c r="I124" s="28"/>
      <c r="J124" s="8" t="s">
        <v>176</v>
      </c>
      <c r="K124" s="83">
        <v>1918.17</v>
      </c>
      <c r="L124" s="83">
        <v>1918.37</v>
      </c>
      <c r="M124" s="83">
        <v>-28.7471</v>
      </c>
      <c r="N124" s="81">
        <v>116.9357</v>
      </c>
      <c r="O124" s="8">
        <v>493751.46399999998</v>
      </c>
      <c r="P124" s="83">
        <v>6819710.0489999996</v>
      </c>
      <c r="Q124" s="141" t="s">
        <v>846</v>
      </c>
      <c r="R124" s="28">
        <v>50</v>
      </c>
      <c r="S124" s="18">
        <v>115.78700000000001</v>
      </c>
      <c r="T124" s="8">
        <v>-32.058</v>
      </c>
      <c r="U124" s="8">
        <v>58503</v>
      </c>
      <c r="V124" s="8">
        <v>-1.706</v>
      </c>
      <c r="W124" s="70">
        <v>-65.953000000000003</v>
      </c>
      <c r="X124" s="18" t="s">
        <v>181</v>
      </c>
      <c r="Y124" s="8" t="s">
        <v>182</v>
      </c>
      <c r="Z124" s="8" t="s">
        <v>454</v>
      </c>
      <c r="AA124" s="8" t="s">
        <v>455</v>
      </c>
      <c r="AB124" s="8" t="s">
        <v>456</v>
      </c>
      <c r="AC124" s="134" t="s">
        <v>590</v>
      </c>
      <c r="AD124" s="175">
        <v>0.28399999999999997</v>
      </c>
      <c r="AE124" s="81">
        <v>0.19400000000000001</v>
      </c>
      <c r="AF124" s="81">
        <v>0.24299999999999999</v>
      </c>
      <c r="AG124" s="81">
        <v>0.23745179002987957</v>
      </c>
      <c r="AH124" s="120">
        <v>0.4293243290406597</v>
      </c>
      <c r="AI124" s="117"/>
      <c r="AJ124" s="117"/>
      <c r="AK124" s="117"/>
      <c r="AL124" s="117"/>
      <c r="AM124" s="117"/>
      <c r="AN124" s="117"/>
      <c r="AO124" s="117"/>
      <c r="AP124" s="118"/>
      <c r="AQ124" s="201">
        <v>809.87</v>
      </c>
      <c r="AR124" s="83">
        <v>809.9</v>
      </c>
      <c r="AS124" s="83">
        <v>512.92999999999995</v>
      </c>
      <c r="AT124" s="83">
        <v>297.56513026052107</v>
      </c>
      <c r="AU124" s="83">
        <v>3.0060120240453621E-2</v>
      </c>
      <c r="AV124" s="90">
        <v>2.7216562615752431</v>
      </c>
      <c r="AW124" s="74">
        <v>1.0102030508122945E-4</v>
      </c>
      <c r="AX124" s="92">
        <v>2.7219312318986999</v>
      </c>
      <c r="AY124" s="39">
        <v>5750</v>
      </c>
      <c r="AZ124" s="87">
        <v>15649.523504057648</v>
      </c>
      <c r="BA124" s="113">
        <v>235951.05</v>
      </c>
      <c r="BB124" s="114">
        <v>236715.49</v>
      </c>
      <c r="BC124" s="114">
        <v>242262.8</v>
      </c>
      <c r="BD124" s="115">
        <v>238293.26884782888</v>
      </c>
      <c r="BE124" s="86">
        <v>10.065</v>
      </c>
      <c r="BF124" s="86">
        <v>10.131</v>
      </c>
      <c r="BG124" s="86">
        <v>10.249000000000001</v>
      </c>
      <c r="BH124" s="108">
        <v>10.148333333333333</v>
      </c>
      <c r="BI124" s="86">
        <v>0</v>
      </c>
      <c r="BJ124" s="86">
        <v>0</v>
      </c>
      <c r="BK124" s="86">
        <v>0</v>
      </c>
      <c r="BL124" s="178">
        <v>0</v>
      </c>
      <c r="BM124" s="184">
        <v>1.0877300000000001</v>
      </c>
      <c r="BN124" s="185">
        <v>-0.9</v>
      </c>
      <c r="BO124" s="186">
        <v>16.78199</v>
      </c>
    </row>
    <row r="125" spans="1:67" x14ac:dyDescent="0.25">
      <c r="A125" s="18" t="s">
        <v>717</v>
      </c>
      <c r="B125" s="8">
        <v>275388</v>
      </c>
      <c r="C125" s="8" t="s">
        <v>178</v>
      </c>
      <c r="D125" s="8"/>
      <c r="E125" s="190">
        <v>1</v>
      </c>
      <c r="F125" s="8">
        <v>172</v>
      </c>
      <c r="G125" s="8">
        <v>50</v>
      </c>
      <c r="H125" s="73">
        <v>45456</v>
      </c>
      <c r="I125" s="28"/>
      <c r="J125" s="8" t="s">
        <v>176</v>
      </c>
      <c r="K125" s="83">
        <v>1929.4</v>
      </c>
      <c r="L125" s="83">
        <v>1929.57</v>
      </c>
      <c r="M125" s="83">
        <v>-28.7471</v>
      </c>
      <c r="N125" s="81">
        <v>116.9357</v>
      </c>
      <c r="O125" s="8">
        <v>493751.46399999998</v>
      </c>
      <c r="P125" s="83">
        <v>6819710.0489999996</v>
      </c>
      <c r="Q125" s="141" t="s">
        <v>847</v>
      </c>
      <c r="R125" s="28">
        <v>50</v>
      </c>
      <c r="S125" s="18">
        <v>115.78700000000001</v>
      </c>
      <c r="T125" s="8">
        <v>-32.058</v>
      </c>
      <c r="U125" s="8">
        <v>58503</v>
      </c>
      <c r="V125" s="8">
        <v>-1.706</v>
      </c>
      <c r="W125" s="70">
        <v>-65.953000000000003</v>
      </c>
      <c r="X125" s="18" t="s">
        <v>181</v>
      </c>
      <c r="Y125" s="8" t="s">
        <v>182</v>
      </c>
      <c r="Z125" s="8" t="s">
        <v>457</v>
      </c>
      <c r="AA125" s="8" t="s">
        <v>257</v>
      </c>
      <c r="AB125" s="8" t="s">
        <v>196</v>
      </c>
      <c r="AC125" s="134" t="s">
        <v>591</v>
      </c>
      <c r="AD125" s="175">
        <v>0.24</v>
      </c>
      <c r="AE125" s="81">
        <v>0.13400000000000001</v>
      </c>
      <c r="AF125" s="81">
        <v>0.182</v>
      </c>
      <c r="AG125" s="81">
        <v>0.18021702218640617</v>
      </c>
      <c r="AH125" s="120">
        <v>0.32687763484170351</v>
      </c>
      <c r="AI125" s="117"/>
      <c r="AJ125" s="117"/>
      <c r="AK125" s="117"/>
      <c r="AL125" s="117"/>
      <c r="AM125" s="117"/>
      <c r="AN125" s="117"/>
      <c r="AO125" s="117"/>
      <c r="AP125" s="118"/>
      <c r="AQ125" s="201">
        <v>664.21</v>
      </c>
      <c r="AR125" s="83">
        <v>664.46</v>
      </c>
      <c r="AS125" s="83">
        <v>429.16</v>
      </c>
      <c r="AT125" s="83">
        <v>235.77154308617236</v>
      </c>
      <c r="AU125" s="83">
        <v>0.25050100200400799</v>
      </c>
      <c r="AV125" s="90">
        <v>2.8171762855928604</v>
      </c>
      <c r="AW125" s="74">
        <v>1.0624734381640458E-3</v>
      </c>
      <c r="AX125" s="92">
        <v>2.8201726441182724</v>
      </c>
      <c r="AY125" s="39">
        <v>5380</v>
      </c>
      <c r="AZ125" s="87">
        <v>15156.408416489588</v>
      </c>
      <c r="BA125" s="113">
        <v>44035.94</v>
      </c>
      <c r="BB125" s="114">
        <v>44173.09</v>
      </c>
      <c r="BC125" s="114">
        <v>44302.53</v>
      </c>
      <c r="BD125" s="115">
        <v>44170.385871337145</v>
      </c>
      <c r="BE125" s="86">
        <v>1.071</v>
      </c>
      <c r="BF125" s="86">
        <v>1.095</v>
      </c>
      <c r="BG125" s="86">
        <v>1.119</v>
      </c>
      <c r="BH125" s="108">
        <v>1.095</v>
      </c>
      <c r="BI125" s="86">
        <v>0</v>
      </c>
      <c r="BJ125" s="86">
        <v>0</v>
      </c>
      <c r="BK125" s="86">
        <v>0</v>
      </c>
      <c r="BL125" s="178">
        <v>0</v>
      </c>
      <c r="BM125" s="184">
        <v>1.1506099999999999</v>
      </c>
      <c r="BN125" s="185">
        <v>4.0835900000000001</v>
      </c>
      <c r="BO125" s="186">
        <v>7.2283099999999996</v>
      </c>
    </row>
    <row r="126" spans="1:67" x14ac:dyDescent="0.25">
      <c r="A126" s="18" t="s">
        <v>718</v>
      </c>
      <c r="B126" s="8">
        <v>275389</v>
      </c>
      <c r="C126" s="8" t="s">
        <v>178</v>
      </c>
      <c r="D126" s="8"/>
      <c r="E126" s="190">
        <v>1</v>
      </c>
      <c r="F126" s="8">
        <v>201</v>
      </c>
      <c r="G126" s="8">
        <v>50</v>
      </c>
      <c r="H126" s="73">
        <v>45456</v>
      </c>
      <c r="I126" s="28"/>
      <c r="J126" s="8" t="s">
        <v>176</v>
      </c>
      <c r="K126" s="83">
        <v>1929.66</v>
      </c>
      <c r="L126" s="83">
        <v>1929.86</v>
      </c>
      <c r="M126" s="83">
        <v>-28.7471</v>
      </c>
      <c r="N126" s="81">
        <v>116.9357</v>
      </c>
      <c r="O126" s="8">
        <v>493751.46399999998</v>
      </c>
      <c r="P126" s="83">
        <v>6819710.0489999996</v>
      </c>
      <c r="Q126" s="141" t="s">
        <v>848</v>
      </c>
      <c r="R126" s="28">
        <v>50</v>
      </c>
      <c r="S126" s="18">
        <v>115.78700000000001</v>
      </c>
      <c r="T126" s="8">
        <v>-32.058</v>
      </c>
      <c r="U126" s="8">
        <v>58503</v>
      </c>
      <c r="V126" s="8">
        <v>-1.706</v>
      </c>
      <c r="W126" s="70">
        <v>-65.953000000000003</v>
      </c>
      <c r="X126" s="18" t="s">
        <v>181</v>
      </c>
      <c r="Y126" s="8" t="s">
        <v>182</v>
      </c>
      <c r="Z126" s="8" t="s">
        <v>458</v>
      </c>
      <c r="AA126" s="8" t="s">
        <v>459</v>
      </c>
      <c r="AB126" s="8" t="s">
        <v>460</v>
      </c>
      <c r="AC126" s="134" t="s">
        <v>592</v>
      </c>
      <c r="AD126" s="175">
        <v>15.5</v>
      </c>
      <c r="AE126" s="81">
        <v>19.5</v>
      </c>
      <c r="AF126" s="81">
        <v>14.5</v>
      </c>
      <c r="AG126" s="81">
        <v>16.364827705070194</v>
      </c>
      <c r="AH126" s="120">
        <v>29.56764667393227</v>
      </c>
      <c r="AI126" s="192">
        <v>2.4134205</v>
      </c>
      <c r="AJ126" s="192">
        <v>0</v>
      </c>
      <c r="AK126" s="192">
        <v>-58.733014999999995</v>
      </c>
      <c r="AL126" s="192">
        <v>3.2811189999999999</v>
      </c>
      <c r="AM126" s="192">
        <v>267.25130000000001</v>
      </c>
      <c r="AN126" s="192">
        <v>-48.169560000000004</v>
      </c>
      <c r="AO126" s="192">
        <v>1.3660760000000001</v>
      </c>
      <c r="AP126" s="118">
        <v>51.946201033146785</v>
      </c>
      <c r="AQ126" s="201">
        <v>832.41</v>
      </c>
      <c r="AR126" s="83">
        <v>832.43</v>
      </c>
      <c r="AS126" s="83">
        <v>540.95000000000005</v>
      </c>
      <c r="AT126" s="83">
        <v>292.06412825651296</v>
      </c>
      <c r="AU126" s="83">
        <v>2.0040080160302415E-2</v>
      </c>
      <c r="AV126" s="90">
        <v>2.8500932482503094</v>
      </c>
      <c r="AW126" s="74">
        <v>6.8615342390496143E-5</v>
      </c>
      <c r="AX126" s="92">
        <v>2.850288821793729</v>
      </c>
      <c r="AY126" s="39">
        <v>5550</v>
      </c>
      <c r="AZ126" s="87">
        <v>15818.017527789218</v>
      </c>
      <c r="BA126" s="113">
        <v>120600.55</v>
      </c>
      <c r="BB126" s="114">
        <v>121256.48</v>
      </c>
      <c r="BC126" s="114">
        <v>122110.8</v>
      </c>
      <c r="BD126" s="115">
        <v>121321.03516061127</v>
      </c>
      <c r="BE126" s="86">
        <v>19.312000000000001</v>
      </c>
      <c r="BF126" s="86">
        <v>19.43</v>
      </c>
      <c r="BG126" s="86">
        <v>19.538</v>
      </c>
      <c r="BH126" s="108">
        <v>19.426666666666666</v>
      </c>
      <c r="BI126" s="86">
        <v>0</v>
      </c>
      <c r="BJ126" s="86">
        <v>0</v>
      </c>
      <c r="BK126" s="86">
        <v>0</v>
      </c>
      <c r="BL126" s="178">
        <v>0</v>
      </c>
      <c r="BM126" s="184">
        <v>2.9128799999999999</v>
      </c>
      <c r="BN126" s="185">
        <v>-0.9</v>
      </c>
      <c r="BO126" s="186">
        <v>8.5670599999999997</v>
      </c>
    </row>
    <row r="127" spans="1:67" x14ac:dyDescent="0.25">
      <c r="A127" s="18" t="s">
        <v>719</v>
      </c>
      <c r="B127" s="8">
        <v>275390</v>
      </c>
      <c r="C127" s="8" t="s">
        <v>178</v>
      </c>
      <c r="D127" s="8"/>
      <c r="E127" s="190">
        <v>1</v>
      </c>
      <c r="F127" s="8">
        <v>202</v>
      </c>
      <c r="G127" s="8">
        <v>50</v>
      </c>
      <c r="H127" s="73">
        <v>45456</v>
      </c>
      <c r="I127" s="28"/>
      <c r="J127" s="8" t="s">
        <v>176</v>
      </c>
      <c r="K127" s="83">
        <v>1938.1</v>
      </c>
      <c r="L127" s="83">
        <v>1938.3</v>
      </c>
      <c r="M127" s="83">
        <v>-28.7471</v>
      </c>
      <c r="N127" s="81">
        <v>116.9357</v>
      </c>
      <c r="O127" s="8">
        <v>493751.46399999998</v>
      </c>
      <c r="P127" s="83">
        <v>6819710.0489999996</v>
      </c>
      <c r="Q127" s="141" t="s">
        <v>849</v>
      </c>
      <c r="R127" s="28">
        <v>50</v>
      </c>
      <c r="S127" s="18">
        <v>115.78700000000001</v>
      </c>
      <c r="T127" s="8">
        <v>-32.058</v>
      </c>
      <c r="U127" s="8">
        <v>58503</v>
      </c>
      <c r="V127" s="8">
        <v>-1.706</v>
      </c>
      <c r="W127" s="70">
        <v>-65.953000000000003</v>
      </c>
      <c r="X127" s="18" t="s">
        <v>181</v>
      </c>
      <c r="Y127" s="8" t="s">
        <v>182</v>
      </c>
      <c r="Z127" s="8" t="s">
        <v>461</v>
      </c>
      <c r="AA127" s="8" t="s">
        <v>462</v>
      </c>
      <c r="AB127" s="8" t="s">
        <v>463</v>
      </c>
      <c r="AC127" s="134" t="s">
        <v>593</v>
      </c>
      <c r="AD127" s="175">
        <v>12.3</v>
      </c>
      <c r="AE127" s="81">
        <v>7.61</v>
      </c>
      <c r="AF127" s="81">
        <v>9.32</v>
      </c>
      <c r="AG127" s="81">
        <v>9.555099786165778</v>
      </c>
      <c r="AH127" s="120">
        <v>17.276082880217377</v>
      </c>
      <c r="AI127" s="192">
        <v>2.1762480000000002</v>
      </c>
      <c r="AJ127" s="192">
        <v>0</v>
      </c>
      <c r="AK127" s="192">
        <v>-87.353825000000001</v>
      </c>
      <c r="AL127" s="192">
        <v>1.6369720000000001</v>
      </c>
      <c r="AM127" s="192">
        <v>180.73779999999999</v>
      </c>
      <c r="AN127" s="192">
        <v>-73.098100000000002</v>
      </c>
      <c r="AO127" s="192">
        <v>0.76942194999999991</v>
      </c>
      <c r="AP127" s="118">
        <v>46.841325871717608</v>
      </c>
      <c r="AQ127" s="201">
        <v>819.17</v>
      </c>
      <c r="AR127" s="83">
        <v>819.3</v>
      </c>
      <c r="AS127" s="83">
        <v>525.78</v>
      </c>
      <c r="AT127" s="83">
        <v>294.10821643286573</v>
      </c>
      <c r="AU127" s="83">
        <v>0.13026052104207961</v>
      </c>
      <c r="AV127" s="90">
        <v>2.7852673071681657</v>
      </c>
      <c r="AW127" s="74">
        <v>4.4289997274460157E-4</v>
      </c>
      <c r="AX127" s="92">
        <v>2.7865014485837962</v>
      </c>
      <c r="AY127" s="39">
        <v>5720</v>
      </c>
      <c r="AZ127" s="87">
        <v>15931.728997001908</v>
      </c>
      <c r="BA127" s="113">
        <v>67708.679999999993</v>
      </c>
      <c r="BB127" s="114">
        <v>67570.679999999993</v>
      </c>
      <c r="BC127" s="114">
        <v>67794.009999999995</v>
      </c>
      <c r="BD127" s="115">
        <v>67691.060777246239</v>
      </c>
      <c r="BE127" s="86">
        <v>8.4109999999999996</v>
      </c>
      <c r="BF127" s="86">
        <v>8.3130000000000006</v>
      </c>
      <c r="BG127" s="86">
        <v>8.3390000000000004</v>
      </c>
      <c r="BH127" s="108">
        <v>8.3543333333333347</v>
      </c>
      <c r="BI127" s="86">
        <v>0</v>
      </c>
      <c r="BJ127" s="86">
        <v>0</v>
      </c>
      <c r="BK127" s="86">
        <v>0</v>
      </c>
      <c r="BL127" s="178">
        <v>0</v>
      </c>
      <c r="BM127" s="184">
        <v>3.4220000000000002</v>
      </c>
      <c r="BN127" s="185">
        <v>-0.9</v>
      </c>
      <c r="BO127" s="186">
        <v>10.04768</v>
      </c>
    </row>
    <row r="128" spans="1:67" x14ac:dyDescent="0.25">
      <c r="A128" s="18" t="s">
        <v>720</v>
      </c>
      <c r="B128" s="8">
        <v>275391</v>
      </c>
      <c r="C128" s="8" t="s">
        <v>178</v>
      </c>
      <c r="D128" s="8"/>
      <c r="E128" s="190">
        <v>1</v>
      </c>
      <c r="F128" s="8">
        <v>161</v>
      </c>
      <c r="G128" s="8">
        <v>50</v>
      </c>
      <c r="H128" s="73">
        <v>45456</v>
      </c>
      <c r="I128" s="28"/>
      <c r="J128" s="8" t="s">
        <v>176</v>
      </c>
      <c r="K128" s="83">
        <v>1946.75</v>
      </c>
      <c r="L128" s="83">
        <v>1946.91</v>
      </c>
      <c r="M128" s="83">
        <v>-28.7471</v>
      </c>
      <c r="N128" s="81">
        <v>116.9357</v>
      </c>
      <c r="O128" s="8">
        <v>493751.46399999998</v>
      </c>
      <c r="P128" s="83">
        <v>6819710.0489999996</v>
      </c>
      <c r="Q128" s="141" t="s">
        <v>850</v>
      </c>
      <c r="R128" s="28">
        <v>50</v>
      </c>
      <c r="S128" s="18">
        <v>115.78700000000001</v>
      </c>
      <c r="T128" s="8">
        <v>-32.058</v>
      </c>
      <c r="U128" s="8">
        <v>58503</v>
      </c>
      <c r="V128" s="8">
        <v>-1.706</v>
      </c>
      <c r="W128" s="70">
        <v>-65.953000000000003</v>
      </c>
      <c r="X128" s="18" t="s">
        <v>181</v>
      </c>
      <c r="Y128" s="8" t="s">
        <v>182</v>
      </c>
      <c r="Z128" s="8" t="s">
        <v>464</v>
      </c>
      <c r="AA128" s="8" t="s">
        <v>465</v>
      </c>
      <c r="AB128" s="8" t="s">
        <v>466</v>
      </c>
      <c r="AC128" s="134" t="s">
        <v>594</v>
      </c>
      <c r="AD128" s="175">
        <v>0.308</v>
      </c>
      <c r="AE128" s="81">
        <v>0.25900000000000001</v>
      </c>
      <c r="AF128" s="81">
        <v>0.27100000000000002</v>
      </c>
      <c r="AG128" s="81">
        <v>0.27857357896965612</v>
      </c>
      <c r="AH128" s="120">
        <v>0.50588961940889554</v>
      </c>
      <c r="AI128" s="117"/>
      <c r="AJ128" s="117"/>
      <c r="AK128" s="117"/>
      <c r="AL128" s="117"/>
      <c r="AM128" s="117"/>
      <c r="AN128" s="117"/>
      <c r="AO128" s="117"/>
      <c r="AP128" s="118"/>
      <c r="AQ128" s="201">
        <v>592.24</v>
      </c>
      <c r="AR128" s="83">
        <v>592.27</v>
      </c>
      <c r="AS128" s="83">
        <v>379.14</v>
      </c>
      <c r="AT128" s="83">
        <v>213.5571142284569</v>
      </c>
      <c r="AU128" s="83">
        <v>3.0060120240453621E-2</v>
      </c>
      <c r="AV128" s="90">
        <v>2.7732159714728102</v>
      </c>
      <c r="AW128" s="74">
        <v>1.4075916107527197E-4</v>
      </c>
      <c r="AX128" s="92">
        <v>2.773606381980291</v>
      </c>
      <c r="AY128" s="39">
        <v>5570</v>
      </c>
      <c r="AZ128" s="87">
        <v>15446.812961103553</v>
      </c>
      <c r="BA128" s="113">
        <v>756270.47</v>
      </c>
      <c r="BB128" s="114">
        <v>790520.74</v>
      </c>
      <c r="BC128" s="114">
        <v>885190.9</v>
      </c>
      <c r="BD128" s="115">
        <v>808864.5163579419</v>
      </c>
      <c r="BE128" s="86">
        <v>8.49</v>
      </c>
      <c r="BF128" s="86">
        <v>8.9640000000000004</v>
      </c>
      <c r="BG128" s="86">
        <v>9.6189999999999998</v>
      </c>
      <c r="BH128" s="108">
        <v>9.0243333333333329</v>
      </c>
      <c r="BI128" s="86">
        <v>0</v>
      </c>
      <c r="BJ128" s="86">
        <v>0</v>
      </c>
      <c r="BK128" s="86">
        <v>0</v>
      </c>
      <c r="BL128" s="178">
        <v>0</v>
      </c>
      <c r="BM128" s="184">
        <v>2.6531799999999999</v>
      </c>
      <c r="BN128" s="185">
        <v>5.4461300000000001</v>
      </c>
      <c r="BO128" s="186">
        <v>-1.5</v>
      </c>
    </row>
    <row r="129" spans="1:67" ht="15.75" thickBot="1" x14ac:dyDescent="0.3">
      <c r="A129" s="19" t="s">
        <v>721</v>
      </c>
      <c r="B129" s="223">
        <v>275392</v>
      </c>
      <c r="C129" s="223" t="s">
        <v>178</v>
      </c>
      <c r="D129" s="223"/>
      <c r="E129" s="224">
        <v>1</v>
      </c>
      <c r="F129" s="223">
        <v>192</v>
      </c>
      <c r="G129" s="223">
        <v>50</v>
      </c>
      <c r="H129" s="225">
        <v>45456</v>
      </c>
      <c r="I129" s="220"/>
      <c r="J129" s="223" t="s">
        <v>176</v>
      </c>
      <c r="K129" s="84">
        <v>1950.49</v>
      </c>
      <c r="L129" s="84">
        <v>1950.68</v>
      </c>
      <c r="M129" s="84">
        <v>-28.7471</v>
      </c>
      <c r="N129" s="226">
        <v>116.9357</v>
      </c>
      <c r="O129" s="223">
        <v>493751.46399999998</v>
      </c>
      <c r="P129" s="84">
        <v>6819710.0489999996</v>
      </c>
      <c r="Q129" s="142" t="s">
        <v>851</v>
      </c>
      <c r="R129" s="220">
        <v>50</v>
      </c>
      <c r="S129" s="19">
        <v>115.78700000000001</v>
      </c>
      <c r="T129" s="223">
        <v>-32.058</v>
      </c>
      <c r="U129" s="223">
        <v>58503</v>
      </c>
      <c r="V129" s="223">
        <v>-1.706</v>
      </c>
      <c r="W129" s="71">
        <v>-65.953000000000003</v>
      </c>
      <c r="X129" s="19" t="s">
        <v>181</v>
      </c>
      <c r="Y129" s="223" t="s">
        <v>182</v>
      </c>
      <c r="Z129" s="223" t="s">
        <v>467</v>
      </c>
      <c r="AA129" s="223" t="s">
        <v>468</v>
      </c>
      <c r="AB129" s="223" t="s">
        <v>469</v>
      </c>
      <c r="AC129" s="227" t="s">
        <v>595</v>
      </c>
      <c r="AD129" s="228">
        <v>0.313</v>
      </c>
      <c r="AE129" s="226">
        <v>0.14599999999999999</v>
      </c>
      <c r="AF129" s="226">
        <v>0.252</v>
      </c>
      <c r="AG129" s="226">
        <v>0.22582182421917443</v>
      </c>
      <c r="AH129" s="229">
        <v>0.4086923374718619</v>
      </c>
      <c r="AI129" s="230"/>
      <c r="AJ129" s="230"/>
      <c r="AK129" s="230"/>
      <c r="AL129" s="230"/>
      <c r="AM129" s="230"/>
      <c r="AN129" s="230"/>
      <c r="AO129" s="230"/>
      <c r="AP129" s="231"/>
      <c r="AQ129" s="232">
        <v>761.56</v>
      </c>
      <c r="AR129" s="84">
        <v>761.62</v>
      </c>
      <c r="AS129" s="84">
        <v>487.47</v>
      </c>
      <c r="AT129" s="84">
        <v>274.69939879759517</v>
      </c>
      <c r="AU129" s="84">
        <v>6.0120240481021159E-2</v>
      </c>
      <c r="AV129" s="233">
        <v>2.772339522159402</v>
      </c>
      <c r="AW129" s="78">
        <v>2.188582892579213E-4</v>
      </c>
      <c r="AX129" s="93">
        <v>2.7729464044656869</v>
      </c>
      <c r="AY129" s="40">
        <v>5890</v>
      </c>
      <c r="AZ129" s="88">
        <v>16329.079785518878</v>
      </c>
      <c r="BA129" s="234">
        <v>452332.97</v>
      </c>
      <c r="BB129" s="235">
        <v>484109.78</v>
      </c>
      <c r="BC129" s="235">
        <v>444956.4</v>
      </c>
      <c r="BD129" s="116">
        <v>460157.51539782697</v>
      </c>
      <c r="BE129" s="236">
        <v>11.782999999999999</v>
      </c>
      <c r="BF129" s="236">
        <v>12.403</v>
      </c>
      <c r="BG129" s="236">
        <v>12.526999999999999</v>
      </c>
      <c r="BH129" s="109">
        <v>12.237666666666668</v>
      </c>
      <c r="BI129" s="236">
        <v>0</v>
      </c>
      <c r="BJ129" s="236">
        <v>0</v>
      </c>
      <c r="BK129" s="236">
        <v>0</v>
      </c>
      <c r="BL129" s="237">
        <v>0</v>
      </c>
      <c r="BM129" s="203">
        <v>3.2256900000000002</v>
      </c>
      <c r="BN129" s="204">
        <v>-0.9</v>
      </c>
      <c r="BO129" s="205">
        <v>21.453959999999999</v>
      </c>
    </row>
  </sheetData>
  <sheetProtection sheet="1" objects="1" scenarios="1"/>
  <mergeCells count="17">
    <mergeCell ref="BI3:BK3"/>
    <mergeCell ref="BE3:BG3"/>
    <mergeCell ref="BA3:BC3"/>
    <mergeCell ref="AD3:AF3"/>
    <mergeCell ref="S1:W1"/>
    <mergeCell ref="AD1:AP1"/>
    <mergeCell ref="AD2:AF2"/>
    <mergeCell ref="AY1:AZ1"/>
    <mergeCell ref="BA1:BL1"/>
    <mergeCell ref="BI2:BK2"/>
    <mergeCell ref="BE2:BG2"/>
    <mergeCell ref="BA2:BC2"/>
    <mergeCell ref="BM1:BO1"/>
    <mergeCell ref="X1:AC1"/>
    <mergeCell ref="A1:I1"/>
    <mergeCell ref="J1:R1"/>
    <mergeCell ref="AQ1:AX1"/>
  </mergeCells>
  <phoneticPr fontId="27" type="noConversion"/>
  <pageMargins left="0.7" right="0.7" top="0.75" bottom="0.75" header="0.3" footer="0.3"/>
  <pageSetup paperSize="9"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H380"/>
  <sheetViews>
    <sheetView zoomScaleNormal="100" workbookViewId="0">
      <pane xSplit="2" ySplit="2" topLeftCell="C3" activePane="bottomRight" state="frozen"/>
      <selection pane="topRight" activeCell="C1" sqref="C1"/>
      <selection pane="bottomLeft" activeCell="A3" sqref="A3"/>
      <selection pane="bottomRight" activeCell="G27" sqref="G27"/>
    </sheetView>
  </sheetViews>
  <sheetFormatPr defaultColWidth="10.7109375" defaultRowHeight="15" x14ac:dyDescent="0.25"/>
  <cols>
    <col min="1" max="1" width="13.85546875" bestFit="1" customWidth="1"/>
    <col min="2" max="2" width="17" bestFit="1" customWidth="1"/>
    <col min="3" max="3" width="17" customWidth="1"/>
    <col min="6" max="6" width="12.42578125" bestFit="1" customWidth="1"/>
    <col min="7" max="7" width="13.28515625" customWidth="1"/>
  </cols>
  <sheetData>
    <row r="1" spans="1:34" s="7" customFormat="1" ht="18" customHeight="1" x14ac:dyDescent="0.25">
      <c r="A1" s="59" t="s">
        <v>109</v>
      </c>
      <c r="B1" s="60" t="s">
        <v>80</v>
      </c>
      <c r="C1" s="60" t="s">
        <v>146</v>
      </c>
      <c r="D1" s="60" t="s">
        <v>59</v>
      </c>
      <c r="E1" s="60" t="s">
        <v>68</v>
      </c>
      <c r="F1" s="60" t="s">
        <v>116</v>
      </c>
      <c r="G1" s="60" t="s">
        <v>117</v>
      </c>
      <c r="H1" s="60" t="s">
        <v>118</v>
      </c>
      <c r="I1" s="60" t="s">
        <v>119</v>
      </c>
      <c r="J1" s="60" t="s">
        <v>23</v>
      </c>
      <c r="K1" s="60" t="s">
        <v>120</v>
      </c>
      <c r="L1" s="60" t="s">
        <v>121</v>
      </c>
      <c r="M1" s="60" t="s">
        <v>22</v>
      </c>
      <c r="N1" s="64" t="s">
        <v>115</v>
      </c>
      <c r="O1" s="59" t="s">
        <v>24</v>
      </c>
      <c r="P1" s="60" t="s">
        <v>25</v>
      </c>
      <c r="Q1" s="60" t="s">
        <v>26</v>
      </c>
      <c r="R1" s="60" t="s">
        <v>27</v>
      </c>
      <c r="S1" s="60" t="s">
        <v>28</v>
      </c>
      <c r="T1" s="60" t="s">
        <v>29</v>
      </c>
      <c r="U1" s="60" t="s">
        <v>30</v>
      </c>
      <c r="V1" s="60" t="s">
        <v>31</v>
      </c>
      <c r="W1" s="60" t="s">
        <v>32</v>
      </c>
      <c r="X1" s="60" t="s">
        <v>33</v>
      </c>
      <c r="Y1" s="60" t="s">
        <v>34</v>
      </c>
      <c r="Z1" s="60" t="s">
        <v>35</v>
      </c>
      <c r="AA1" s="60" t="s">
        <v>36</v>
      </c>
      <c r="AB1" s="60" t="s">
        <v>37</v>
      </c>
      <c r="AC1" s="60" t="s">
        <v>38</v>
      </c>
      <c r="AD1" s="60" t="s">
        <v>39</v>
      </c>
      <c r="AE1" s="60" t="s">
        <v>40</v>
      </c>
      <c r="AF1" s="60" t="s">
        <v>41</v>
      </c>
      <c r="AG1" s="60" t="s">
        <v>42</v>
      </c>
      <c r="AH1" s="61" t="s">
        <v>43</v>
      </c>
    </row>
    <row r="2" spans="1:34" s="7" customFormat="1" ht="18" customHeight="1" thickBot="1" x14ac:dyDescent="0.3">
      <c r="A2" s="14"/>
      <c r="B2" s="15"/>
      <c r="C2" s="15" t="s">
        <v>147</v>
      </c>
      <c r="D2" s="15" t="s">
        <v>61</v>
      </c>
      <c r="E2" s="15" t="s">
        <v>61</v>
      </c>
      <c r="F2" s="15" t="s">
        <v>110</v>
      </c>
      <c r="G2" s="15" t="s">
        <v>111</v>
      </c>
      <c r="H2" s="15" t="s">
        <v>112</v>
      </c>
      <c r="I2" s="15" t="s">
        <v>112</v>
      </c>
      <c r="J2" s="15" t="s">
        <v>3</v>
      </c>
      <c r="K2" s="15" t="s">
        <v>3</v>
      </c>
      <c r="L2" s="15" t="s">
        <v>113</v>
      </c>
      <c r="M2" s="15" t="s">
        <v>114</v>
      </c>
      <c r="N2" s="65"/>
      <c r="O2" s="14" t="s">
        <v>122</v>
      </c>
      <c r="P2" s="15" t="s">
        <v>123</v>
      </c>
      <c r="Q2" s="15" t="s">
        <v>124</v>
      </c>
      <c r="R2" s="15" t="s">
        <v>125</v>
      </c>
      <c r="S2" s="15" t="s">
        <v>126</v>
      </c>
      <c r="T2" s="15" t="s">
        <v>127</v>
      </c>
      <c r="U2" s="15" t="s">
        <v>128</v>
      </c>
      <c r="V2" s="15" t="s">
        <v>129</v>
      </c>
      <c r="W2" s="15" t="s">
        <v>130</v>
      </c>
      <c r="X2" s="15" t="s">
        <v>131</v>
      </c>
      <c r="Y2" s="15" t="s">
        <v>133</v>
      </c>
      <c r="Z2" s="15" t="s">
        <v>134</v>
      </c>
      <c r="AA2" s="15" t="s">
        <v>135</v>
      </c>
      <c r="AB2" s="15" t="s">
        <v>136</v>
      </c>
      <c r="AC2" s="15" t="s">
        <v>137</v>
      </c>
      <c r="AD2" s="15" t="s">
        <v>138</v>
      </c>
      <c r="AE2" s="15" t="s">
        <v>139</v>
      </c>
      <c r="AF2" s="15" t="s">
        <v>140</v>
      </c>
      <c r="AG2" s="15" t="s">
        <v>141</v>
      </c>
      <c r="AH2" s="27" t="s">
        <v>142</v>
      </c>
    </row>
    <row r="3" spans="1:34" x14ac:dyDescent="0.25">
      <c r="A3" s="62" t="s">
        <v>596</v>
      </c>
      <c r="B3" s="171">
        <v>275267</v>
      </c>
      <c r="C3" s="58" t="s">
        <v>725</v>
      </c>
      <c r="D3" s="58">
        <v>50</v>
      </c>
      <c r="E3" s="58">
        <v>140</v>
      </c>
      <c r="F3" s="104">
        <v>508.57</v>
      </c>
      <c r="G3" s="104">
        <v>7161.05</v>
      </c>
      <c r="H3" s="104">
        <v>2555.6509999999998</v>
      </c>
      <c r="I3" s="104">
        <v>0.12</v>
      </c>
      <c r="J3" s="104">
        <v>1.264</v>
      </c>
      <c r="K3" s="104">
        <v>1E-3</v>
      </c>
      <c r="L3" s="104">
        <v>5.0049999999999999</v>
      </c>
      <c r="M3" s="58">
        <v>2000</v>
      </c>
      <c r="N3" s="66">
        <v>10</v>
      </c>
      <c r="O3" s="105">
        <v>1.68</v>
      </c>
      <c r="P3" s="104">
        <v>1.6180000000000001</v>
      </c>
      <c r="Q3" s="104">
        <v>1.5609999999999999</v>
      </c>
      <c r="R3" s="104">
        <v>1.506</v>
      </c>
      <c r="S3" s="104">
        <v>1.456</v>
      </c>
      <c r="T3" s="104">
        <v>1.407</v>
      </c>
      <c r="U3" s="104">
        <v>1.365</v>
      </c>
      <c r="V3" s="104">
        <v>1.3240000000000001</v>
      </c>
      <c r="W3" s="104">
        <v>1.2849999999999999</v>
      </c>
      <c r="X3" s="104">
        <v>1.248</v>
      </c>
      <c r="Y3" s="104">
        <v>1.214</v>
      </c>
      <c r="Z3" s="104">
        <v>1.18</v>
      </c>
      <c r="AA3" s="104">
        <v>1.149</v>
      </c>
      <c r="AB3" s="104">
        <v>1.1200000000000001</v>
      </c>
      <c r="AC3" s="104">
        <v>1.0920000000000001</v>
      </c>
      <c r="AD3" s="104">
        <v>1.0649999999999999</v>
      </c>
      <c r="AE3" s="104">
        <v>1.04</v>
      </c>
      <c r="AF3" s="104">
        <v>1.014</v>
      </c>
      <c r="AG3" s="104">
        <v>0.99099999999999999</v>
      </c>
      <c r="AH3" s="106">
        <v>0.96899999999999997</v>
      </c>
    </row>
    <row r="4" spans="1:34" x14ac:dyDescent="0.25">
      <c r="A4" s="63" t="s">
        <v>596</v>
      </c>
      <c r="B4" s="150">
        <v>275267</v>
      </c>
      <c r="C4" s="1" t="s">
        <v>725</v>
      </c>
      <c r="D4" s="1">
        <v>50</v>
      </c>
      <c r="E4" s="1">
        <v>140</v>
      </c>
      <c r="F4" s="75">
        <v>509.29</v>
      </c>
      <c r="G4" s="75">
        <v>7172.85</v>
      </c>
      <c r="H4" s="75">
        <v>2559.3919999999998</v>
      </c>
      <c r="I4" s="75">
        <v>0.25900000000000001</v>
      </c>
      <c r="J4" s="75">
        <v>1.266</v>
      </c>
      <c r="K4" s="75">
        <v>1E-3</v>
      </c>
      <c r="L4" s="75">
        <v>5.0039999999999996</v>
      </c>
      <c r="M4" s="1">
        <v>2000</v>
      </c>
      <c r="N4" s="67">
        <v>10</v>
      </c>
      <c r="O4" s="76">
        <v>1.679</v>
      </c>
      <c r="P4" s="75">
        <v>1.619</v>
      </c>
      <c r="Q4" s="75">
        <v>1.5629999999999999</v>
      </c>
      <c r="R4" s="75">
        <v>1.51</v>
      </c>
      <c r="S4" s="75">
        <v>1.4590000000000001</v>
      </c>
      <c r="T4" s="75">
        <v>1.411</v>
      </c>
      <c r="U4" s="75">
        <v>1.3680000000000001</v>
      </c>
      <c r="V4" s="75">
        <v>1.327</v>
      </c>
      <c r="W4" s="75">
        <v>1.2869999999999999</v>
      </c>
      <c r="X4" s="75">
        <v>1.254</v>
      </c>
      <c r="Y4" s="75">
        <v>1.22</v>
      </c>
      <c r="Z4" s="75">
        <v>1.1859999999999999</v>
      </c>
      <c r="AA4" s="75">
        <v>1.1539999999999999</v>
      </c>
      <c r="AB4" s="75">
        <v>1.123</v>
      </c>
      <c r="AC4" s="75">
        <v>1.093</v>
      </c>
      <c r="AD4" s="75">
        <v>1.0629999999999999</v>
      </c>
      <c r="AE4" s="75">
        <v>1.038</v>
      </c>
      <c r="AF4" s="75">
        <v>1.014</v>
      </c>
      <c r="AG4" s="75">
        <v>0.99099999999999999</v>
      </c>
      <c r="AH4" s="77">
        <v>0.96799999999999997</v>
      </c>
    </row>
    <row r="5" spans="1:34" x14ac:dyDescent="0.25">
      <c r="A5" s="63" t="s">
        <v>596</v>
      </c>
      <c r="B5" s="150">
        <v>275267</v>
      </c>
      <c r="C5" s="1" t="s">
        <v>725</v>
      </c>
      <c r="D5" s="1">
        <v>50</v>
      </c>
      <c r="E5" s="1">
        <v>140</v>
      </c>
      <c r="F5" s="75">
        <v>511.2</v>
      </c>
      <c r="G5" s="75">
        <v>7199.58</v>
      </c>
      <c r="H5" s="75">
        <v>2568.7330000000002</v>
      </c>
      <c r="I5" s="75">
        <v>0.38400000000000001</v>
      </c>
      <c r="J5" s="75">
        <v>1.276</v>
      </c>
      <c r="K5" s="75">
        <v>0</v>
      </c>
      <c r="L5" s="75">
        <v>5.0039999999999996</v>
      </c>
      <c r="M5" s="1">
        <v>2000</v>
      </c>
      <c r="N5" s="67">
        <v>10</v>
      </c>
      <c r="O5" s="76">
        <v>1.6930000000000001</v>
      </c>
      <c r="P5" s="75">
        <v>1.6279999999999999</v>
      </c>
      <c r="Q5" s="75">
        <v>1.5720000000000001</v>
      </c>
      <c r="R5" s="75">
        <v>1.5189999999999999</v>
      </c>
      <c r="S5" s="75">
        <v>1.468</v>
      </c>
      <c r="T5" s="75">
        <v>1.42</v>
      </c>
      <c r="U5" s="75">
        <v>1.3759999999999999</v>
      </c>
      <c r="V5" s="75">
        <v>1.335</v>
      </c>
      <c r="W5" s="75">
        <v>1.2989999999999999</v>
      </c>
      <c r="X5" s="75">
        <v>1.26</v>
      </c>
      <c r="Y5" s="75">
        <v>1.222</v>
      </c>
      <c r="Z5" s="75">
        <v>1.1910000000000001</v>
      </c>
      <c r="AA5" s="75">
        <v>1.1599999999999999</v>
      </c>
      <c r="AB5" s="75">
        <v>1.131</v>
      </c>
      <c r="AC5" s="75">
        <v>1.103</v>
      </c>
      <c r="AD5" s="75">
        <v>1.0760000000000001</v>
      </c>
      <c r="AE5" s="75">
        <v>1.052</v>
      </c>
      <c r="AF5" s="75">
        <v>1.0269999999999999</v>
      </c>
      <c r="AG5" s="75">
        <v>1.0029999999999999</v>
      </c>
      <c r="AH5" s="77">
        <v>0.98</v>
      </c>
    </row>
    <row r="6" spans="1:34" x14ac:dyDescent="0.25">
      <c r="A6" s="63" t="s">
        <v>597</v>
      </c>
      <c r="B6" s="150">
        <v>275268</v>
      </c>
      <c r="C6" s="1" t="s">
        <v>725</v>
      </c>
      <c r="D6" s="1">
        <v>50</v>
      </c>
      <c r="E6" s="1">
        <v>130</v>
      </c>
      <c r="F6" s="75">
        <v>6918.07</v>
      </c>
      <c r="G6" s="75">
        <v>106124.82</v>
      </c>
      <c r="H6" s="75">
        <v>3503.7460000000001</v>
      </c>
      <c r="I6" s="75">
        <v>9.8870000000000005</v>
      </c>
      <c r="J6" s="75">
        <v>4.4260000000000002</v>
      </c>
      <c r="K6" s="75">
        <v>4.0000000000000001E-3</v>
      </c>
      <c r="L6" s="75">
        <v>0.499</v>
      </c>
      <c r="M6" s="1">
        <v>2000</v>
      </c>
      <c r="N6" s="67">
        <v>10</v>
      </c>
      <c r="O6" s="76">
        <v>5.9169999999999998</v>
      </c>
      <c r="P6" s="75">
        <v>5.6879999999999997</v>
      </c>
      <c r="Q6" s="75">
        <v>5.4740000000000002</v>
      </c>
      <c r="R6" s="75">
        <v>5.2910000000000004</v>
      </c>
      <c r="S6" s="75">
        <v>5.1070000000000002</v>
      </c>
      <c r="T6" s="75">
        <v>4.9610000000000003</v>
      </c>
      <c r="U6" s="75">
        <v>4.7919999999999998</v>
      </c>
      <c r="V6" s="75">
        <v>4.6289999999999996</v>
      </c>
      <c r="W6" s="75">
        <v>4.5039999999999996</v>
      </c>
      <c r="X6" s="75">
        <v>4.3540000000000001</v>
      </c>
      <c r="Y6" s="75">
        <v>4.242</v>
      </c>
      <c r="Z6" s="75">
        <v>4.13</v>
      </c>
      <c r="AA6" s="75">
        <v>4.0090000000000003</v>
      </c>
      <c r="AB6" s="75">
        <v>3.8889999999999998</v>
      </c>
      <c r="AC6" s="75">
        <v>3.7890000000000001</v>
      </c>
      <c r="AD6" s="75">
        <v>3.7210000000000001</v>
      </c>
      <c r="AE6" s="75">
        <v>3.633</v>
      </c>
      <c r="AF6" s="75">
        <v>3.5409999999999999</v>
      </c>
      <c r="AG6" s="75">
        <v>3.4550000000000001</v>
      </c>
      <c r="AH6" s="77">
        <v>3.3839999999999999</v>
      </c>
    </row>
    <row r="7" spans="1:34" x14ac:dyDescent="0.25">
      <c r="A7" s="63" t="s">
        <v>597</v>
      </c>
      <c r="B7" s="150">
        <v>275268</v>
      </c>
      <c r="C7" s="1" t="s">
        <v>725</v>
      </c>
      <c r="D7" s="1">
        <v>50</v>
      </c>
      <c r="E7" s="1">
        <v>130</v>
      </c>
      <c r="F7" s="75">
        <v>7008.85</v>
      </c>
      <c r="G7" s="75">
        <v>106788.17</v>
      </c>
      <c r="H7" s="75">
        <v>3526.2910000000002</v>
      </c>
      <c r="I7" s="75">
        <v>2.867</v>
      </c>
      <c r="J7" s="75">
        <v>4.4320000000000004</v>
      </c>
      <c r="K7" s="75">
        <v>8.9999999999999993E-3</v>
      </c>
      <c r="L7" s="75">
        <v>0.499</v>
      </c>
      <c r="M7" s="1">
        <v>2000</v>
      </c>
      <c r="N7" s="67">
        <v>10</v>
      </c>
      <c r="O7" s="76">
        <v>5.9340000000000002</v>
      </c>
      <c r="P7" s="75">
        <v>5.7309999999999999</v>
      </c>
      <c r="Q7" s="75">
        <v>5.5259999999999998</v>
      </c>
      <c r="R7" s="75">
        <v>5.2869999999999999</v>
      </c>
      <c r="S7" s="75">
        <v>5.085</v>
      </c>
      <c r="T7" s="75">
        <v>4.9290000000000003</v>
      </c>
      <c r="U7" s="75">
        <v>4.7729999999999997</v>
      </c>
      <c r="V7" s="75">
        <v>4.6180000000000003</v>
      </c>
      <c r="W7" s="75">
        <v>4.5010000000000003</v>
      </c>
      <c r="X7" s="75">
        <v>4.38</v>
      </c>
      <c r="Y7" s="75">
        <v>4.2489999999999997</v>
      </c>
      <c r="Z7" s="75">
        <v>4.1369999999999996</v>
      </c>
      <c r="AA7" s="75">
        <v>4.0209999999999999</v>
      </c>
      <c r="AB7" s="75">
        <v>3.9079999999999999</v>
      </c>
      <c r="AC7" s="75">
        <v>3.8029999999999999</v>
      </c>
      <c r="AD7" s="75">
        <v>3.7210000000000001</v>
      </c>
      <c r="AE7" s="75">
        <v>3.6480000000000001</v>
      </c>
      <c r="AF7" s="75">
        <v>3.556</v>
      </c>
      <c r="AG7" s="75">
        <v>3.4580000000000002</v>
      </c>
      <c r="AH7" s="77">
        <v>3.3780000000000001</v>
      </c>
    </row>
    <row r="8" spans="1:34" x14ac:dyDescent="0.25">
      <c r="A8" s="63" t="s">
        <v>597</v>
      </c>
      <c r="B8" s="150">
        <v>275268</v>
      </c>
      <c r="C8" s="1" t="s">
        <v>725</v>
      </c>
      <c r="D8" s="1">
        <v>50</v>
      </c>
      <c r="E8" s="1">
        <v>130</v>
      </c>
      <c r="F8" s="75">
        <v>7014.41</v>
      </c>
      <c r="G8" s="75">
        <v>111383.39</v>
      </c>
      <c r="H8" s="75">
        <v>3679.6</v>
      </c>
      <c r="I8" s="75">
        <v>6.4779999999999998</v>
      </c>
      <c r="J8" s="75">
        <v>4.54</v>
      </c>
      <c r="K8" s="75">
        <v>1.7000000000000001E-2</v>
      </c>
      <c r="L8" s="75">
        <v>0.499</v>
      </c>
      <c r="M8" s="1">
        <v>2000</v>
      </c>
      <c r="N8" s="67">
        <v>10</v>
      </c>
      <c r="O8" s="76">
        <v>6.0890000000000004</v>
      </c>
      <c r="P8" s="75">
        <v>5.851</v>
      </c>
      <c r="Q8" s="75">
        <v>5.6509999999999998</v>
      </c>
      <c r="R8" s="75">
        <v>5.4269999999999996</v>
      </c>
      <c r="S8" s="75">
        <v>5.2190000000000003</v>
      </c>
      <c r="T8" s="75">
        <v>5.032</v>
      </c>
      <c r="U8" s="75">
        <v>4.875</v>
      </c>
      <c r="V8" s="75">
        <v>4.7809999999999997</v>
      </c>
      <c r="W8" s="75">
        <v>4.6050000000000004</v>
      </c>
      <c r="X8" s="75">
        <v>4.431</v>
      </c>
      <c r="Y8" s="75">
        <v>4.33</v>
      </c>
      <c r="Z8" s="75">
        <v>4.2009999999999996</v>
      </c>
      <c r="AA8" s="75">
        <v>4.125</v>
      </c>
      <c r="AB8" s="75">
        <v>4.0419999999999998</v>
      </c>
      <c r="AC8" s="75">
        <v>3.9529999999999998</v>
      </c>
      <c r="AD8" s="75">
        <v>3.87</v>
      </c>
      <c r="AE8" s="75">
        <v>3.7149999999999999</v>
      </c>
      <c r="AF8" s="75">
        <v>3.5979999999999999</v>
      </c>
      <c r="AG8" s="75">
        <v>3.5310000000000001</v>
      </c>
      <c r="AH8" s="77">
        <v>3.4809999999999999</v>
      </c>
    </row>
    <row r="9" spans="1:34" x14ac:dyDescent="0.25">
      <c r="A9" s="63" t="s">
        <v>598</v>
      </c>
      <c r="B9" s="150">
        <v>275269</v>
      </c>
      <c r="C9" s="1" t="s">
        <v>725</v>
      </c>
      <c r="D9" s="1">
        <v>50</v>
      </c>
      <c r="E9" s="1">
        <v>147</v>
      </c>
      <c r="F9" s="75">
        <v>13078.98</v>
      </c>
      <c r="G9" s="75">
        <v>94387.44</v>
      </c>
      <c r="H9" s="75">
        <v>6962.5450000000001</v>
      </c>
      <c r="I9" s="75">
        <v>19.494</v>
      </c>
      <c r="J9" s="75">
        <v>7.0019999999999998</v>
      </c>
      <c r="K9" s="75">
        <v>3.4000000000000002E-2</v>
      </c>
      <c r="L9" s="75">
        <v>0.49299999999999999</v>
      </c>
      <c r="M9" s="1">
        <v>2000</v>
      </c>
      <c r="N9" s="67">
        <v>10</v>
      </c>
      <c r="O9" s="76">
        <v>9.4039999999999999</v>
      </c>
      <c r="P9" s="75">
        <v>9.0050000000000008</v>
      </c>
      <c r="Q9" s="75">
        <v>8.6579999999999995</v>
      </c>
      <c r="R9" s="75">
        <v>8.4130000000000003</v>
      </c>
      <c r="S9" s="75">
        <v>8.17</v>
      </c>
      <c r="T9" s="75">
        <v>7.87</v>
      </c>
      <c r="U9" s="75">
        <v>7.5819999999999999</v>
      </c>
      <c r="V9" s="75">
        <v>7.2930000000000001</v>
      </c>
      <c r="W9" s="75">
        <v>7.1139999999999999</v>
      </c>
      <c r="X9" s="75">
        <v>6.8810000000000002</v>
      </c>
      <c r="Y9" s="75">
        <v>6.6680000000000001</v>
      </c>
      <c r="Z9" s="75">
        <v>6.468</v>
      </c>
      <c r="AA9" s="75">
        <v>6.2489999999999997</v>
      </c>
      <c r="AB9" s="75">
        <v>6.125</v>
      </c>
      <c r="AC9" s="75">
        <v>6.0839999999999996</v>
      </c>
      <c r="AD9" s="75">
        <v>5.8330000000000002</v>
      </c>
      <c r="AE9" s="75">
        <v>5.7309999999999999</v>
      </c>
      <c r="AF9" s="75">
        <v>5.63</v>
      </c>
      <c r="AG9" s="75">
        <v>5.5010000000000003</v>
      </c>
      <c r="AH9" s="77">
        <v>5.3710000000000004</v>
      </c>
    </row>
    <row r="10" spans="1:34" x14ac:dyDescent="0.25">
      <c r="A10" s="63" t="s">
        <v>598</v>
      </c>
      <c r="B10" s="150">
        <v>275269</v>
      </c>
      <c r="C10" s="1" t="s">
        <v>725</v>
      </c>
      <c r="D10" s="1">
        <v>50</v>
      </c>
      <c r="E10" s="1">
        <v>147</v>
      </c>
      <c r="F10" s="75">
        <v>13763.42</v>
      </c>
      <c r="G10" s="75">
        <v>94647.61</v>
      </c>
      <c r="H10" s="75">
        <v>6995.2389999999996</v>
      </c>
      <c r="I10" s="75">
        <v>9.7569999999999997</v>
      </c>
      <c r="J10" s="75">
        <v>6.9690000000000003</v>
      </c>
      <c r="K10" s="75">
        <v>2.7E-2</v>
      </c>
      <c r="L10" s="75">
        <v>0.49399999999999999</v>
      </c>
      <c r="M10" s="1">
        <v>2000</v>
      </c>
      <c r="N10" s="67">
        <v>10</v>
      </c>
      <c r="O10" s="76">
        <v>9.4480000000000004</v>
      </c>
      <c r="P10" s="75">
        <v>9.0079999999999991</v>
      </c>
      <c r="Q10" s="75">
        <v>8.6379999999999999</v>
      </c>
      <c r="R10" s="75">
        <v>8.3239999999999998</v>
      </c>
      <c r="S10" s="75">
        <v>8.0440000000000005</v>
      </c>
      <c r="T10" s="75">
        <v>7.7729999999999997</v>
      </c>
      <c r="U10" s="75">
        <v>7.5250000000000004</v>
      </c>
      <c r="V10" s="75">
        <v>7.2859999999999996</v>
      </c>
      <c r="W10" s="75">
        <v>7.04</v>
      </c>
      <c r="X10" s="75">
        <v>6.8339999999999996</v>
      </c>
      <c r="Y10" s="75">
        <v>6.6550000000000002</v>
      </c>
      <c r="Z10" s="75">
        <v>6.476</v>
      </c>
      <c r="AA10" s="75">
        <v>6.2939999999999996</v>
      </c>
      <c r="AB10" s="75">
        <v>6.1139999999999999</v>
      </c>
      <c r="AC10" s="75">
        <v>6.0119999999999996</v>
      </c>
      <c r="AD10" s="75">
        <v>5.9409999999999998</v>
      </c>
      <c r="AE10" s="75">
        <v>5.82</v>
      </c>
      <c r="AF10" s="75">
        <v>5.5449999999999999</v>
      </c>
      <c r="AG10" s="75">
        <v>5.3419999999999996</v>
      </c>
      <c r="AH10" s="77">
        <v>5.2649999999999997</v>
      </c>
    </row>
    <row r="11" spans="1:34" x14ac:dyDescent="0.25">
      <c r="A11" s="63" t="s">
        <v>598</v>
      </c>
      <c r="B11" s="150">
        <v>275269</v>
      </c>
      <c r="C11" s="1" t="s">
        <v>725</v>
      </c>
      <c r="D11" s="1">
        <v>50</v>
      </c>
      <c r="E11" s="1">
        <v>147</v>
      </c>
      <c r="F11" s="75">
        <v>16101.96</v>
      </c>
      <c r="G11" s="75">
        <v>111569.45</v>
      </c>
      <c r="H11" s="75">
        <v>8051.143</v>
      </c>
      <c r="I11" s="75">
        <v>7.2050000000000001</v>
      </c>
      <c r="J11" s="75">
        <v>7.8710000000000004</v>
      </c>
      <c r="K11" s="75">
        <v>2.3E-2</v>
      </c>
      <c r="L11" s="75">
        <v>0.48199999999999998</v>
      </c>
      <c r="M11" s="1">
        <v>2000</v>
      </c>
      <c r="N11" s="67">
        <v>10</v>
      </c>
      <c r="O11" s="76">
        <v>10.252000000000001</v>
      </c>
      <c r="P11" s="75">
        <v>10.16</v>
      </c>
      <c r="Q11" s="75">
        <v>9.5960000000000001</v>
      </c>
      <c r="R11" s="75">
        <v>9.1199999999999992</v>
      </c>
      <c r="S11" s="75">
        <v>9.4779999999999998</v>
      </c>
      <c r="T11" s="75">
        <v>9.0549999999999997</v>
      </c>
      <c r="U11" s="75">
        <v>8.391</v>
      </c>
      <c r="V11" s="75">
        <v>8.109</v>
      </c>
      <c r="W11" s="75">
        <v>7.9269999999999996</v>
      </c>
      <c r="X11" s="75">
        <v>7.7779999999999996</v>
      </c>
      <c r="Y11" s="75">
        <v>7.41</v>
      </c>
      <c r="Z11" s="75">
        <v>7.3929999999999998</v>
      </c>
      <c r="AA11" s="75">
        <v>7.1890000000000001</v>
      </c>
      <c r="AB11" s="75">
        <v>7.1349999999999998</v>
      </c>
      <c r="AC11" s="75">
        <v>7.2240000000000002</v>
      </c>
      <c r="AD11" s="75">
        <v>6.82</v>
      </c>
      <c r="AE11" s="75">
        <v>6.3760000000000003</v>
      </c>
      <c r="AF11" s="75">
        <v>6.1859999999999999</v>
      </c>
      <c r="AG11" s="75">
        <v>6.0650000000000004</v>
      </c>
      <c r="AH11" s="77">
        <v>5.7590000000000003</v>
      </c>
    </row>
    <row r="12" spans="1:34" x14ac:dyDescent="0.25">
      <c r="A12" s="63" t="s">
        <v>599</v>
      </c>
      <c r="B12" s="150">
        <v>275270</v>
      </c>
      <c r="C12" s="1" t="s">
        <v>725</v>
      </c>
      <c r="D12" s="1">
        <v>50</v>
      </c>
      <c r="E12" s="1">
        <v>144</v>
      </c>
      <c r="F12" s="75">
        <v>1437.54</v>
      </c>
      <c r="G12" s="75">
        <v>19644.419999999998</v>
      </c>
      <c r="H12" s="75">
        <v>7135.6670000000004</v>
      </c>
      <c r="I12" s="75">
        <v>3.86</v>
      </c>
      <c r="J12" s="75">
        <v>2.3149999999999999</v>
      </c>
      <c r="K12" s="75">
        <v>1E-3</v>
      </c>
      <c r="L12" s="75">
        <v>4.9530000000000003</v>
      </c>
      <c r="M12" s="1">
        <v>2000</v>
      </c>
      <c r="N12" s="67">
        <v>10</v>
      </c>
      <c r="O12" s="76">
        <v>3.137</v>
      </c>
      <c r="P12" s="75">
        <v>3.01</v>
      </c>
      <c r="Q12" s="75">
        <v>2.8919999999999999</v>
      </c>
      <c r="R12" s="75">
        <v>2.7839999999999998</v>
      </c>
      <c r="S12" s="75">
        <v>2.6829999999999998</v>
      </c>
      <c r="T12" s="75">
        <v>2.5920000000000001</v>
      </c>
      <c r="U12" s="75">
        <v>2.504</v>
      </c>
      <c r="V12" s="75">
        <v>2.4239999999999999</v>
      </c>
      <c r="W12" s="75">
        <v>2.3490000000000002</v>
      </c>
      <c r="X12" s="75">
        <v>2.278</v>
      </c>
      <c r="Y12" s="75">
        <v>2.21</v>
      </c>
      <c r="Z12" s="75">
        <v>2.1480000000000001</v>
      </c>
      <c r="AA12" s="75">
        <v>2.089</v>
      </c>
      <c r="AB12" s="75">
        <v>2.0310000000000001</v>
      </c>
      <c r="AC12" s="75">
        <v>1.9790000000000001</v>
      </c>
      <c r="AD12" s="75">
        <v>1.9279999999999999</v>
      </c>
      <c r="AE12" s="75">
        <v>1.8779999999999999</v>
      </c>
      <c r="AF12" s="75">
        <v>1.8340000000000001</v>
      </c>
      <c r="AG12" s="75">
        <v>1.7909999999999999</v>
      </c>
      <c r="AH12" s="77">
        <v>1.7490000000000001</v>
      </c>
    </row>
    <row r="13" spans="1:34" x14ac:dyDescent="0.25">
      <c r="A13" s="63" t="s">
        <v>599</v>
      </c>
      <c r="B13" s="150">
        <v>275270</v>
      </c>
      <c r="C13" s="1" t="s">
        <v>725</v>
      </c>
      <c r="D13" s="1">
        <v>50</v>
      </c>
      <c r="E13" s="1">
        <v>144</v>
      </c>
      <c r="F13" s="75">
        <v>1446.02</v>
      </c>
      <c r="G13" s="75">
        <v>19964.14</v>
      </c>
      <c r="H13" s="75">
        <v>7221.6610000000001</v>
      </c>
      <c r="I13" s="75">
        <v>4.7119999999999997</v>
      </c>
      <c r="J13" s="75">
        <v>2.34</v>
      </c>
      <c r="K13" s="75">
        <v>2E-3</v>
      </c>
      <c r="L13" s="75">
        <v>4.9320000000000004</v>
      </c>
      <c r="M13" s="1">
        <v>2000</v>
      </c>
      <c r="N13" s="67">
        <v>10</v>
      </c>
      <c r="O13" s="76">
        <v>3.165</v>
      </c>
      <c r="P13" s="75">
        <v>3.04</v>
      </c>
      <c r="Q13" s="75">
        <v>2.919</v>
      </c>
      <c r="R13" s="75">
        <v>2.8119999999999998</v>
      </c>
      <c r="S13" s="75">
        <v>2.7120000000000002</v>
      </c>
      <c r="T13" s="75">
        <v>2.6190000000000002</v>
      </c>
      <c r="U13" s="75">
        <v>2.5350000000000001</v>
      </c>
      <c r="V13" s="75">
        <v>2.448</v>
      </c>
      <c r="W13" s="75">
        <v>2.3730000000000002</v>
      </c>
      <c r="X13" s="75">
        <v>2.306</v>
      </c>
      <c r="Y13" s="75">
        <v>2.2330000000000001</v>
      </c>
      <c r="Z13" s="75">
        <v>2.173</v>
      </c>
      <c r="AA13" s="75">
        <v>2.113</v>
      </c>
      <c r="AB13" s="75">
        <v>2.0539999999999998</v>
      </c>
      <c r="AC13" s="75">
        <v>1.9990000000000001</v>
      </c>
      <c r="AD13" s="75">
        <v>1.964</v>
      </c>
      <c r="AE13" s="75">
        <v>1.899</v>
      </c>
      <c r="AF13" s="75">
        <v>1.853</v>
      </c>
      <c r="AG13" s="75">
        <v>1.8089999999999999</v>
      </c>
      <c r="AH13" s="77">
        <v>1.7669999999999999</v>
      </c>
    </row>
    <row r="14" spans="1:34" x14ac:dyDescent="0.25">
      <c r="A14" s="63" t="s">
        <v>599</v>
      </c>
      <c r="B14" s="150">
        <v>275270</v>
      </c>
      <c r="C14" s="1" t="s">
        <v>725</v>
      </c>
      <c r="D14" s="1">
        <v>50</v>
      </c>
      <c r="E14" s="1">
        <v>144</v>
      </c>
      <c r="F14" s="75">
        <v>1441.32</v>
      </c>
      <c r="G14" s="75">
        <v>19850.77</v>
      </c>
      <c r="H14" s="75">
        <v>7199.7910000000002</v>
      </c>
      <c r="I14" s="75">
        <v>8.6769999999999996</v>
      </c>
      <c r="J14" s="75">
        <v>2.327</v>
      </c>
      <c r="K14" s="75">
        <v>1E-3</v>
      </c>
      <c r="L14" s="75">
        <v>4.9450000000000003</v>
      </c>
      <c r="M14" s="1">
        <v>2000</v>
      </c>
      <c r="N14" s="67">
        <v>10</v>
      </c>
      <c r="O14" s="76">
        <v>3.1520000000000001</v>
      </c>
      <c r="P14" s="75">
        <v>3.024</v>
      </c>
      <c r="Q14" s="75">
        <v>2.9039999999999999</v>
      </c>
      <c r="R14" s="75">
        <v>2.7989999999999999</v>
      </c>
      <c r="S14" s="75">
        <v>2.7</v>
      </c>
      <c r="T14" s="75">
        <v>2.609</v>
      </c>
      <c r="U14" s="75">
        <v>2.52</v>
      </c>
      <c r="V14" s="75">
        <v>2.4409999999999998</v>
      </c>
      <c r="W14" s="75">
        <v>2.3620000000000001</v>
      </c>
      <c r="X14" s="75">
        <v>2.2909999999999999</v>
      </c>
      <c r="Y14" s="75">
        <v>2.222</v>
      </c>
      <c r="Z14" s="75">
        <v>2.1589999999999998</v>
      </c>
      <c r="AA14" s="75">
        <v>2.097</v>
      </c>
      <c r="AB14" s="75">
        <v>2.044</v>
      </c>
      <c r="AC14" s="75">
        <v>1.9890000000000001</v>
      </c>
      <c r="AD14" s="75">
        <v>1.9390000000000001</v>
      </c>
      <c r="AE14" s="75">
        <v>1.891</v>
      </c>
      <c r="AF14" s="75">
        <v>1.845</v>
      </c>
      <c r="AG14" s="75">
        <v>1.8009999999999999</v>
      </c>
      <c r="AH14" s="77">
        <v>1.7589999999999999</v>
      </c>
    </row>
    <row r="15" spans="1:34" x14ac:dyDescent="0.25">
      <c r="A15" s="63" t="s">
        <v>600</v>
      </c>
      <c r="B15" s="150">
        <v>275271</v>
      </c>
      <c r="C15" s="1" t="s">
        <v>725</v>
      </c>
      <c r="D15" s="1">
        <v>50</v>
      </c>
      <c r="E15" s="1">
        <v>149</v>
      </c>
      <c r="F15" s="75">
        <v>302.89999999999998</v>
      </c>
      <c r="G15" s="75">
        <v>3793.58</v>
      </c>
      <c r="H15" s="75">
        <v>1436.8040000000001</v>
      </c>
      <c r="I15" s="75">
        <v>4.9690000000000003</v>
      </c>
      <c r="J15" s="75">
        <v>1.01</v>
      </c>
      <c r="K15" s="75">
        <v>2E-3</v>
      </c>
      <c r="L15" s="75">
        <v>4.9909999999999997</v>
      </c>
      <c r="M15" s="1">
        <v>2000</v>
      </c>
      <c r="N15" s="67">
        <v>10</v>
      </c>
      <c r="O15" s="76">
        <v>1.349</v>
      </c>
      <c r="P15" s="75">
        <v>1.3</v>
      </c>
      <c r="Q15" s="75">
        <v>1.2509999999999999</v>
      </c>
      <c r="R15" s="75">
        <v>1.204</v>
      </c>
      <c r="S15" s="75">
        <v>1.167</v>
      </c>
      <c r="T15" s="75">
        <v>1.127</v>
      </c>
      <c r="U15" s="75">
        <v>1.0920000000000001</v>
      </c>
      <c r="V15" s="75">
        <v>1.0589999999999999</v>
      </c>
      <c r="W15" s="75">
        <v>1.024</v>
      </c>
      <c r="X15" s="75">
        <v>0.998</v>
      </c>
      <c r="Y15" s="75">
        <v>0.96599999999999997</v>
      </c>
      <c r="Z15" s="75">
        <v>0.94399999999999995</v>
      </c>
      <c r="AA15" s="75">
        <v>0.91800000000000004</v>
      </c>
      <c r="AB15" s="75">
        <v>0.89200000000000002</v>
      </c>
      <c r="AC15" s="75">
        <v>0.86899999999999999</v>
      </c>
      <c r="AD15" s="75">
        <v>0.84699999999999998</v>
      </c>
      <c r="AE15" s="75">
        <v>0.83099999999999996</v>
      </c>
      <c r="AF15" s="75">
        <v>0.81</v>
      </c>
      <c r="AG15" s="75">
        <v>0.78700000000000003</v>
      </c>
      <c r="AH15" s="77">
        <v>0.77</v>
      </c>
    </row>
    <row r="16" spans="1:34" x14ac:dyDescent="0.25">
      <c r="A16" s="63" t="s">
        <v>600</v>
      </c>
      <c r="B16" s="150">
        <v>275271</v>
      </c>
      <c r="C16" s="1" t="s">
        <v>725</v>
      </c>
      <c r="D16" s="1">
        <v>50</v>
      </c>
      <c r="E16" s="1">
        <v>149</v>
      </c>
      <c r="F16" s="75">
        <v>281.52</v>
      </c>
      <c r="G16" s="75">
        <v>3742.74</v>
      </c>
      <c r="H16" s="75">
        <v>1417.7439999999999</v>
      </c>
      <c r="I16" s="75">
        <v>2.0339999999999998</v>
      </c>
      <c r="J16" s="75">
        <v>0.99099999999999999</v>
      </c>
      <c r="K16" s="75">
        <v>2E-3</v>
      </c>
      <c r="L16" s="75">
        <v>4.992</v>
      </c>
      <c r="M16" s="1">
        <v>2000</v>
      </c>
      <c r="N16" s="67">
        <v>10</v>
      </c>
      <c r="O16" s="76">
        <v>1.32</v>
      </c>
      <c r="P16" s="75">
        <v>1.272</v>
      </c>
      <c r="Q16" s="75">
        <v>1.228</v>
      </c>
      <c r="R16" s="75">
        <v>1.181</v>
      </c>
      <c r="S16" s="75">
        <v>1.145</v>
      </c>
      <c r="T16" s="75">
        <v>1.101</v>
      </c>
      <c r="U16" s="75">
        <v>1.0669999999999999</v>
      </c>
      <c r="V16" s="75">
        <v>1.0369999999999999</v>
      </c>
      <c r="W16" s="75">
        <v>1.0069999999999999</v>
      </c>
      <c r="X16" s="75">
        <v>0.98</v>
      </c>
      <c r="Y16" s="75">
        <v>0.94799999999999995</v>
      </c>
      <c r="Z16" s="75">
        <v>0.92500000000000004</v>
      </c>
      <c r="AA16" s="75">
        <v>0.90200000000000002</v>
      </c>
      <c r="AB16" s="75">
        <v>0.875</v>
      </c>
      <c r="AC16" s="75">
        <v>0.85399999999999998</v>
      </c>
      <c r="AD16" s="75">
        <v>0.82899999999999996</v>
      </c>
      <c r="AE16" s="75">
        <v>0.81399999999999995</v>
      </c>
      <c r="AF16" s="75">
        <v>0.79400000000000004</v>
      </c>
      <c r="AG16" s="75">
        <v>0.78</v>
      </c>
      <c r="AH16" s="77">
        <v>0.76100000000000001</v>
      </c>
    </row>
    <row r="17" spans="1:34" x14ac:dyDescent="0.25">
      <c r="A17" s="63" t="s">
        <v>600</v>
      </c>
      <c r="B17" s="150">
        <v>275271</v>
      </c>
      <c r="C17" s="1" t="s">
        <v>725</v>
      </c>
      <c r="D17" s="1">
        <v>50</v>
      </c>
      <c r="E17" s="1">
        <v>149</v>
      </c>
      <c r="F17" s="75">
        <v>285.88</v>
      </c>
      <c r="G17" s="75">
        <v>3808.14</v>
      </c>
      <c r="H17" s="75">
        <v>1443.1120000000001</v>
      </c>
      <c r="I17" s="75">
        <v>1.26</v>
      </c>
      <c r="J17" s="75">
        <v>0.98899999999999999</v>
      </c>
      <c r="K17" s="75">
        <v>2E-3</v>
      </c>
      <c r="L17" s="75">
        <v>4.9939999999999998</v>
      </c>
      <c r="M17" s="1">
        <v>2000</v>
      </c>
      <c r="N17" s="67">
        <v>10</v>
      </c>
      <c r="O17" s="76">
        <v>1.3120000000000001</v>
      </c>
      <c r="P17" s="75">
        <v>1.262</v>
      </c>
      <c r="Q17" s="75">
        <v>1.2170000000000001</v>
      </c>
      <c r="R17" s="75">
        <v>1.1759999999999999</v>
      </c>
      <c r="S17" s="75">
        <v>1.1339999999999999</v>
      </c>
      <c r="T17" s="75">
        <v>1.101</v>
      </c>
      <c r="U17" s="75">
        <v>1.0669999999999999</v>
      </c>
      <c r="V17" s="75">
        <v>1.036</v>
      </c>
      <c r="W17" s="75">
        <v>1.0049999999999999</v>
      </c>
      <c r="X17" s="75">
        <v>0.97399999999999998</v>
      </c>
      <c r="Y17" s="75">
        <v>0.94799999999999995</v>
      </c>
      <c r="Z17" s="75">
        <v>0.92500000000000004</v>
      </c>
      <c r="AA17" s="75">
        <v>0.9</v>
      </c>
      <c r="AB17" s="75">
        <v>0.877</v>
      </c>
      <c r="AC17" s="75">
        <v>0.85399999999999998</v>
      </c>
      <c r="AD17" s="75">
        <v>0.83499999999999996</v>
      </c>
      <c r="AE17" s="75">
        <v>0.81499999999999995</v>
      </c>
      <c r="AF17" s="75">
        <v>0.79400000000000004</v>
      </c>
      <c r="AG17" s="75">
        <v>0.77700000000000002</v>
      </c>
      <c r="AH17" s="77">
        <v>0.76100000000000001</v>
      </c>
    </row>
    <row r="18" spans="1:34" x14ac:dyDescent="0.25">
      <c r="A18" s="63" t="s">
        <v>601</v>
      </c>
      <c r="B18" s="150">
        <v>275272</v>
      </c>
      <c r="C18" s="1" t="s">
        <v>725</v>
      </c>
      <c r="D18" s="1">
        <v>50</v>
      </c>
      <c r="E18" s="1">
        <v>147</v>
      </c>
      <c r="F18" s="75">
        <v>586.82000000000005</v>
      </c>
      <c r="G18" s="75">
        <v>7889.69</v>
      </c>
      <c r="H18" s="75">
        <v>295.18099999999998</v>
      </c>
      <c r="I18" s="75">
        <v>9.1999999999999998E-2</v>
      </c>
      <c r="J18" s="75">
        <v>2.4300000000000002</v>
      </c>
      <c r="K18" s="75">
        <v>5.2999999999999999E-2</v>
      </c>
      <c r="L18" s="75">
        <v>0.5</v>
      </c>
      <c r="M18" s="1">
        <v>2000</v>
      </c>
      <c r="N18" s="67">
        <v>10</v>
      </c>
      <c r="O18" s="76">
        <v>3.2759999999999998</v>
      </c>
      <c r="P18" s="75">
        <v>3.1659999999999999</v>
      </c>
      <c r="Q18" s="75">
        <v>2.9790000000000001</v>
      </c>
      <c r="R18" s="75">
        <v>2.9</v>
      </c>
      <c r="S18" s="75">
        <v>2.7690000000000001</v>
      </c>
      <c r="T18" s="75">
        <v>2.68</v>
      </c>
      <c r="U18" s="75">
        <v>2.6349999999999998</v>
      </c>
      <c r="V18" s="75">
        <v>2.5680000000000001</v>
      </c>
      <c r="W18" s="75">
        <v>2.4889999999999999</v>
      </c>
      <c r="X18" s="75">
        <v>2.448</v>
      </c>
      <c r="Y18" s="75">
        <v>2.3380000000000001</v>
      </c>
      <c r="Z18" s="75">
        <v>2.2509999999999999</v>
      </c>
      <c r="AA18" s="75">
        <v>2.194</v>
      </c>
      <c r="AB18" s="75">
        <v>2.1269999999999998</v>
      </c>
      <c r="AC18" s="75">
        <v>2.0990000000000002</v>
      </c>
      <c r="AD18" s="75">
        <v>2.0059999999999998</v>
      </c>
      <c r="AE18" s="75">
        <v>1.9650000000000001</v>
      </c>
      <c r="AF18" s="75">
        <v>1.952</v>
      </c>
      <c r="AG18" s="75">
        <v>1.9</v>
      </c>
      <c r="AH18" s="77">
        <v>1.8640000000000001</v>
      </c>
    </row>
    <row r="19" spans="1:34" x14ac:dyDescent="0.25">
      <c r="A19" s="63" t="s">
        <v>601</v>
      </c>
      <c r="B19" s="150">
        <v>275272</v>
      </c>
      <c r="C19" s="1" t="s">
        <v>725</v>
      </c>
      <c r="D19" s="1">
        <v>50</v>
      </c>
      <c r="E19" s="1">
        <v>147</v>
      </c>
      <c r="F19" s="75">
        <v>583.61</v>
      </c>
      <c r="G19" s="75">
        <v>7849.12</v>
      </c>
      <c r="H19" s="75">
        <v>293.22199999999998</v>
      </c>
      <c r="I19" s="75">
        <v>6.5000000000000002E-2</v>
      </c>
      <c r="J19" s="75">
        <v>2.4350000000000001</v>
      </c>
      <c r="K19" s="75">
        <v>2.3E-2</v>
      </c>
      <c r="L19" s="75">
        <v>0.499</v>
      </c>
      <c r="M19" s="1">
        <v>2000</v>
      </c>
      <c r="N19" s="67">
        <v>10</v>
      </c>
      <c r="O19" s="76">
        <v>3.2810000000000001</v>
      </c>
      <c r="P19" s="75">
        <v>3.1389999999999998</v>
      </c>
      <c r="Q19" s="75">
        <v>2.9980000000000002</v>
      </c>
      <c r="R19" s="75">
        <v>2.8479999999999999</v>
      </c>
      <c r="S19" s="75">
        <v>2.7330000000000001</v>
      </c>
      <c r="T19" s="75">
        <v>2.68</v>
      </c>
      <c r="U19" s="75">
        <v>2.58</v>
      </c>
      <c r="V19" s="75">
        <v>2.5590000000000002</v>
      </c>
      <c r="W19" s="75">
        <v>2.444</v>
      </c>
      <c r="X19" s="75">
        <v>2.4239999999999999</v>
      </c>
      <c r="Y19" s="75">
        <v>2.3279999999999998</v>
      </c>
      <c r="Z19" s="75">
        <v>2.2890000000000001</v>
      </c>
      <c r="AA19" s="75">
        <v>2.23</v>
      </c>
      <c r="AB19" s="75">
        <v>2.2000000000000002</v>
      </c>
      <c r="AC19" s="75">
        <v>2.1080000000000001</v>
      </c>
      <c r="AD19" s="75">
        <v>2.0790000000000002</v>
      </c>
      <c r="AE19" s="75">
        <v>2.0110000000000001</v>
      </c>
      <c r="AF19" s="75">
        <v>2.0139999999999998</v>
      </c>
      <c r="AG19" s="75">
        <v>1.895</v>
      </c>
      <c r="AH19" s="77">
        <v>1.859</v>
      </c>
    </row>
    <row r="20" spans="1:34" x14ac:dyDescent="0.25">
      <c r="A20" s="63" t="s">
        <v>601</v>
      </c>
      <c r="B20" s="150">
        <v>275272</v>
      </c>
      <c r="C20" s="1" t="s">
        <v>725</v>
      </c>
      <c r="D20" s="1">
        <v>50</v>
      </c>
      <c r="E20" s="1">
        <v>147</v>
      </c>
      <c r="F20" s="75">
        <v>579.38</v>
      </c>
      <c r="G20" s="75">
        <v>7752.49</v>
      </c>
      <c r="H20" s="75">
        <v>290.71499999999997</v>
      </c>
      <c r="I20" s="75">
        <v>0.16200000000000001</v>
      </c>
      <c r="J20" s="75">
        <v>2.3980000000000001</v>
      </c>
      <c r="K20" s="75">
        <v>5.8999999999999997E-2</v>
      </c>
      <c r="L20" s="75">
        <v>0.501</v>
      </c>
      <c r="M20" s="1">
        <v>2000</v>
      </c>
      <c r="N20" s="67">
        <v>10</v>
      </c>
      <c r="O20" s="76">
        <v>3.2229999999999999</v>
      </c>
      <c r="P20" s="75">
        <v>3.13</v>
      </c>
      <c r="Q20" s="75">
        <v>3.0030000000000001</v>
      </c>
      <c r="R20" s="75">
        <v>2.9020000000000001</v>
      </c>
      <c r="S20" s="75">
        <v>2.7839999999999998</v>
      </c>
      <c r="T20" s="75">
        <v>2.6989999999999998</v>
      </c>
      <c r="U20" s="75">
        <v>2.6120000000000001</v>
      </c>
      <c r="V20" s="75">
        <v>2.5310000000000001</v>
      </c>
      <c r="W20" s="75">
        <v>2.4289999999999998</v>
      </c>
      <c r="X20" s="75">
        <v>2.335</v>
      </c>
      <c r="Y20" s="75">
        <v>2.2669999999999999</v>
      </c>
      <c r="Z20" s="75">
        <v>2.2280000000000002</v>
      </c>
      <c r="AA20" s="75">
        <v>2.1579999999999999</v>
      </c>
      <c r="AB20" s="75">
        <v>2.08</v>
      </c>
      <c r="AC20" s="75">
        <v>2.0230000000000001</v>
      </c>
      <c r="AD20" s="75">
        <v>1.9910000000000001</v>
      </c>
      <c r="AE20" s="75">
        <v>1.927</v>
      </c>
      <c r="AF20" s="75">
        <v>1.88</v>
      </c>
      <c r="AG20" s="75">
        <v>1.8759999999999999</v>
      </c>
      <c r="AH20" s="77">
        <v>1.887</v>
      </c>
    </row>
    <row r="21" spans="1:34" x14ac:dyDescent="0.25">
      <c r="A21" s="63" t="s">
        <v>602</v>
      </c>
      <c r="B21" s="150">
        <v>275273</v>
      </c>
      <c r="C21" s="1" t="s">
        <v>725</v>
      </c>
      <c r="D21" s="1">
        <v>50</v>
      </c>
      <c r="E21" s="1">
        <v>148</v>
      </c>
      <c r="F21" s="75">
        <v>1103.01</v>
      </c>
      <c r="G21" s="75">
        <v>14785.18</v>
      </c>
      <c r="H21" s="75">
        <v>5560.8919999999998</v>
      </c>
      <c r="I21" s="75">
        <v>1.8879999999999999</v>
      </c>
      <c r="J21" s="75">
        <v>1.7310000000000001</v>
      </c>
      <c r="K21" s="75">
        <v>2E-3</v>
      </c>
      <c r="L21" s="75">
        <v>4.99</v>
      </c>
      <c r="M21" s="1">
        <v>2000</v>
      </c>
      <c r="N21" s="67">
        <v>10</v>
      </c>
      <c r="O21" s="76">
        <v>2.3210000000000002</v>
      </c>
      <c r="P21" s="75">
        <v>2.2280000000000002</v>
      </c>
      <c r="Q21" s="75">
        <v>2.15</v>
      </c>
      <c r="R21" s="75">
        <v>2.0680000000000001</v>
      </c>
      <c r="S21" s="75">
        <v>2.0019999999999998</v>
      </c>
      <c r="T21" s="75">
        <v>1.9339999999999999</v>
      </c>
      <c r="U21" s="75">
        <v>1.873</v>
      </c>
      <c r="V21" s="75">
        <v>1.8109999999999999</v>
      </c>
      <c r="W21" s="75">
        <v>1.76</v>
      </c>
      <c r="X21" s="75">
        <v>1.714</v>
      </c>
      <c r="Y21" s="75">
        <v>1.657</v>
      </c>
      <c r="Z21" s="75">
        <v>1.61</v>
      </c>
      <c r="AA21" s="75">
        <v>1.571</v>
      </c>
      <c r="AB21" s="75">
        <v>1.5289999999999999</v>
      </c>
      <c r="AC21" s="75">
        <v>1.4870000000000001</v>
      </c>
      <c r="AD21" s="75">
        <v>1.45</v>
      </c>
      <c r="AE21" s="75">
        <v>1.415</v>
      </c>
      <c r="AF21" s="75">
        <v>1.3779999999999999</v>
      </c>
      <c r="AG21" s="75">
        <v>1.343</v>
      </c>
      <c r="AH21" s="77">
        <v>1.3149999999999999</v>
      </c>
    </row>
    <row r="22" spans="1:34" x14ac:dyDescent="0.25">
      <c r="A22" s="63" t="s">
        <v>602</v>
      </c>
      <c r="B22" s="150">
        <v>275273</v>
      </c>
      <c r="C22" s="1" t="s">
        <v>725</v>
      </c>
      <c r="D22" s="1">
        <v>50</v>
      </c>
      <c r="E22" s="1">
        <v>148</v>
      </c>
      <c r="F22" s="75">
        <v>1105.33</v>
      </c>
      <c r="G22" s="75">
        <v>14816.12</v>
      </c>
      <c r="H22" s="75">
        <v>5572.7039999999997</v>
      </c>
      <c r="I22" s="75">
        <v>1.1439999999999999</v>
      </c>
      <c r="J22" s="75">
        <v>1.738</v>
      </c>
      <c r="K22" s="75">
        <v>1E-3</v>
      </c>
      <c r="L22" s="75">
        <v>4.99</v>
      </c>
      <c r="M22" s="1">
        <v>2000</v>
      </c>
      <c r="N22" s="67">
        <v>10</v>
      </c>
      <c r="O22" s="76">
        <v>2.327</v>
      </c>
      <c r="P22" s="75">
        <v>2.2330000000000001</v>
      </c>
      <c r="Q22" s="75">
        <v>2.157</v>
      </c>
      <c r="R22" s="75">
        <v>2.081</v>
      </c>
      <c r="S22" s="75">
        <v>2.008</v>
      </c>
      <c r="T22" s="75">
        <v>1.9410000000000001</v>
      </c>
      <c r="U22" s="75">
        <v>1.88</v>
      </c>
      <c r="V22" s="75">
        <v>1.82</v>
      </c>
      <c r="W22" s="75">
        <v>1.764</v>
      </c>
      <c r="X22" s="75">
        <v>1.712</v>
      </c>
      <c r="Y22" s="75">
        <v>1.669</v>
      </c>
      <c r="Z22" s="75">
        <v>1.6180000000000001</v>
      </c>
      <c r="AA22" s="75">
        <v>1.5780000000000001</v>
      </c>
      <c r="AB22" s="75">
        <v>1.5349999999999999</v>
      </c>
      <c r="AC22" s="75">
        <v>1.498</v>
      </c>
      <c r="AD22" s="75">
        <v>1.458</v>
      </c>
      <c r="AE22" s="75">
        <v>1.421</v>
      </c>
      <c r="AF22" s="75">
        <v>1.3859999999999999</v>
      </c>
      <c r="AG22" s="75">
        <v>1.3520000000000001</v>
      </c>
      <c r="AH22" s="77">
        <v>1.319</v>
      </c>
    </row>
    <row r="23" spans="1:34" x14ac:dyDescent="0.25">
      <c r="A23" s="63" t="s">
        <v>602</v>
      </c>
      <c r="B23" s="150">
        <v>275273</v>
      </c>
      <c r="C23" s="1" t="s">
        <v>725</v>
      </c>
      <c r="D23" s="1">
        <v>50</v>
      </c>
      <c r="E23" s="1">
        <v>148</v>
      </c>
      <c r="F23" s="75">
        <v>1106.8599999999999</v>
      </c>
      <c r="G23" s="75">
        <v>14840.37</v>
      </c>
      <c r="H23" s="75">
        <v>5581.8729999999996</v>
      </c>
      <c r="I23" s="75">
        <v>0.85199999999999998</v>
      </c>
      <c r="J23" s="75">
        <v>1.7370000000000001</v>
      </c>
      <c r="K23" s="75">
        <v>1E-3</v>
      </c>
      <c r="L23" s="75">
        <v>4.99</v>
      </c>
      <c r="M23" s="1">
        <v>2000</v>
      </c>
      <c r="N23" s="67">
        <v>10</v>
      </c>
      <c r="O23" s="76">
        <v>2.3330000000000002</v>
      </c>
      <c r="P23" s="75">
        <v>2.2400000000000002</v>
      </c>
      <c r="Q23" s="75">
        <v>2.1579999999999999</v>
      </c>
      <c r="R23" s="75">
        <v>2.0840000000000001</v>
      </c>
      <c r="S23" s="75">
        <v>2.0110000000000001</v>
      </c>
      <c r="T23" s="75">
        <v>1.944</v>
      </c>
      <c r="U23" s="75">
        <v>1.88</v>
      </c>
      <c r="V23" s="75">
        <v>1.823</v>
      </c>
      <c r="W23" s="75">
        <v>1.7669999999999999</v>
      </c>
      <c r="X23" s="75">
        <v>1.714</v>
      </c>
      <c r="Y23" s="75">
        <v>1.663</v>
      </c>
      <c r="Z23" s="75">
        <v>1.619</v>
      </c>
      <c r="AA23" s="75">
        <v>1.571</v>
      </c>
      <c r="AB23" s="75">
        <v>1.5309999999999999</v>
      </c>
      <c r="AC23" s="75">
        <v>1.4910000000000001</v>
      </c>
      <c r="AD23" s="75">
        <v>1.4530000000000001</v>
      </c>
      <c r="AE23" s="75">
        <v>1.417</v>
      </c>
      <c r="AF23" s="75">
        <v>1.3819999999999999</v>
      </c>
      <c r="AG23" s="75">
        <v>1.347</v>
      </c>
      <c r="AH23" s="77">
        <v>1.3160000000000001</v>
      </c>
    </row>
    <row r="24" spans="1:34" x14ac:dyDescent="0.25">
      <c r="A24" s="63" t="s">
        <v>603</v>
      </c>
      <c r="B24" s="150">
        <v>275274</v>
      </c>
      <c r="C24" s="1" t="s">
        <v>725</v>
      </c>
      <c r="D24" s="1">
        <v>50</v>
      </c>
      <c r="E24" s="1">
        <v>146</v>
      </c>
      <c r="F24" s="75">
        <v>287.17</v>
      </c>
      <c r="G24" s="75">
        <v>3987.83</v>
      </c>
      <c r="H24" s="75">
        <v>1480.4639999999999</v>
      </c>
      <c r="I24" s="75">
        <v>3.5830000000000002</v>
      </c>
      <c r="J24" s="75">
        <v>2.9340000000000002</v>
      </c>
      <c r="K24" s="75">
        <v>8.9999999999999993E-3</v>
      </c>
      <c r="L24" s="75">
        <v>4.9930000000000003</v>
      </c>
      <c r="M24" s="1">
        <v>2000</v>
      </c>
      <c r="N24" s="67">
        <v>10</v>
      </c>
      <c r="O24" s="76">
        <v>3.9209999999999998</v>
      </c>
      <c r="P24" s="75">
        <v>3.758</v>
      </c>
      <c r="Q24" s="75">
        <v>3.6219999999999999</v>
      </c>
      <c r="R24" s="75">
        <v>3.496</v>
      </c>
      <c r="S24" s="75">
        <v>3.3730000000000002</v>
      </c>
      <c r="T24" s="75">
        <v>3.2650000000000001</v>
      </c>
      <c r="U24" s="75">
        <v>3.1680000000000001</v>
      </c>
      <c r="V24" s="75">
        <v>3.0760000000000001</v>
      </c>
      <c r="W24" s="75">
        <v>2.984</v>
      </c>
      <c r="X24" s="75">
        <v>2.8969999999999998</v>
      </c>
      <c r="Y24" s="75">
        <v>2.8210000000000002</v>
      </c>
      <c r="Z24" s="75">
        <v>2.7450000000000001</v>
      </c>
      <c r="AA24" s="75">
        <v>2.6709999999999998</v>
      </c>
      <c r="AB24" s="75">
        <v>2.5979999999999999</v>
      </c>
      <c r="AC24" s="75">
        <v>2.5289999999999999</v>
      </c>
      <c r="AD24" s="75">
        <v>2.4670000000000001</v>
      </c>
      <c r="AE24" s="75">
        <v>2.407</v>
      </c>
      <c r="AF24" s="75">
        <v>2.3490000000000002</v>
      </c>
      <c r="AG24" s="75">
        <v>2.294</v>
      </c>
      <c r="AH24" s="77">
        <v>2.246</v>
      </c>
    </row>
    <row r="25" spans="1:34" x14ac:dyDescent="0.25">
      <c r="A25" s="63" t="s">
        <v>603</v>
      </c>
      <c r="B25" s="150">
        <v>275274</v>
      </c>
      <c r="C25" s="1" t="s">
        <v>725</v>
      </c>
      <c r="D25" s="1">
        <v>50</v>
      </c>
      <c r="E25" s="1">
        <v>146</v>
      </c>
      <c r="F25" s="75">
        <v>298.55</v>
      </c>
      <c r="G25" s="75">
        <v>4088.27</v>
      </c>
      <c r="H25" s="75">
        <v>1518.019</v>
      </c>
      <c r="I25" s="75">
        <v>0.71399999999999997</v>
      </c>
      <c r="J25" s="75">
        <v>2.99</v>
      </c>
      <c r="K25" s="75">
        <v>5.0000000000000001E-3</v>
      </c>
      <c r="L25" s="75">
        <v>4.9939999999999998</v>
      </c>
      <c r="M25" s="1">
        <v>2000</v>
      </c>
      <c r="N25" s="67">
        <v>10</v>
      </c>
      <c r="O25" s="76">
        <v>3.9849999999999999</v>
      </c>
      <c r="P25" s="75">
        <v>3.8319999999999999</v>
      </c>
      <c r="Q25" s="75">
        <v>3.6949999999999998</v>
      </c>
      <c r="R25" s="75">
        <v>3.5649999999999999</v>
      </c>
      <c r="S25" s="75">
        <v>3.4460000000000002</v>
      </c>
      <c r="T25" s="75">
        <v>3.3340000000000001</v>
      </c>
      <c r="U25" s="75">
        <v>3.2269999999999999</v>
      </c>
      <c r="V25" s="75">
        <v>3.1280000000000001</v>
      </c>
      <c r="W25" s="75">
        <v>3.0409999999999999</v>
      </c>
      <c r="X25" s="75">
        <v>2.9540000000000002</v>
      </c>
      <c r="Y25" s="75">
        <v>2.8610000000000002</v>
      </c>
      <c r="Z25" s="75">
        <v>2.7839999999999998</v>
      </c>
      <c r="AA25" s="75">
        <v>2.72</v>
      </c>
      <c r="AB25" s="75">
        <v>2.6480000000000001</v>
      </c>
      <c r="AC25" s="75">
        <v>2.581</v>
      </c>
      <c r="AD25" s="75">
        <v>2.5150000000000001</v>
      </c>
      <c r="AE25" s="75">
        <v>2.4529999999999998</v>
      </c>
      <c r="AF25" s="75">
        <v>2.4020000000000001</v>
      </c>
      <c r="AG25" s="75">
        <v>2.351</v>
      </c>
      <c r="AH25" s="77">
        <v>2.2850000000000001</v>
      </c>
    </row>
    <row r="26" spans="1:34" x14ac:dyDescent="0.25">
      <c r="A26" s="63" t="s">
        <v>603</v>
      </c>
      <c r="B26" s="150">
        <v>275274</v>
      </c>
      <c r="C26" s="1" t="s">
        <v>725</v>
      </c>
      <c r="D26" s="1">
        <v>50</v>
      </c>
      <c r="E26" s="1">
        <v>146</v>
      </c>
      <c r="F26" s="75">
        <v>302.95999999999998</v>
      </c>
      <c r="G26" s="75">
        <v>4158.74</v>
      </c>
      <c r="H26" s="75">
        <v>1544.7</v>
      </c>
      <c r="I26" s="75">
        <v>0.81299999999999994</v>
      </c>
      <c r="J26" s="75">
        <v>3.0350000000000001</v>
      </c>
      <c r="K26" s="75">
        <v>4.0000000000000001E-3</v>
      </c>
      <c r="L26" s="75">
        <v>4.9950000000000001</v>
      </c>
      <c r="M26" s="1">
        <v>2000</v>
      </c>
      <c r="N26" s="67">
        <v>10</v>
      </c>
      <c r="O26" s="76">
        <v>4.05</v>
      </c>
      <c r="P26" s="75">
        <v>3.8940000000000001</v>
      </c>
      <c r="Q26" s="75">
        <v>3.75</v>
      </c>
      <c r="R26" s="75">
        <v>3.6240000000000001</v>
      </c>
      <c r="S26" s="75">
        <v>3.4980000000000002</v>
      </c>
      <c r="T26" s="75">
        <v>3.3809999999999998</v>
      </c>
      <c r="U26" s="75">
        <v>3.2770000000000001</v>
      </c>
      <c r="V26" s="75">
        <v>3.1819999999999999</v>
      </c>
      <c r="W26" s="75">
        <v>3.085</v>
      </c>
      <c r="X26" s="75">
        <v>2.9969999999999999</v>
      </c>
      <c r="Y26" s="75">
        <v>2.915</v>
      </c>
      <c r="Z26" s="75">
        <v>2.835</v>
      </c>
      <c r="AA26" s="75">
        <v>2.7559999999999998</v>
      </c>
      <c r="AB26" s="75">
        <v>2.6840000000000002</v>
      </c>
      <c r="AC26" s="75">
        <v>2.6150000000000002</v>
      </c>
      <c r="AD26" s="75">
        <v>2.548</v>
      </c>
      <c r="AE26" s="75">
        <v>2.4849999999999999</v>
      </c>
      <c r="AF26" s="75">
        <v>2.431</v>
      </c>
      <c r="AG26" s="75">
        <v>2.371</v>
      </c>
      <c r="AH26" s="77">
        <v>2.3159999999999998</v>
      </c>
    </row>
    <row r="27" spans="1:34" x14ac:dyDescent="0.25">
      <c r="A27" s="63" t="s">
        <v>604</v>
      </c>
      <c r="B27" s="150">
        <v>275275</v>
      </c>
      <c r="C27" s="1" t="s">
        <v>725</v>
      </c>
      <c r="D27" s="1">
        <v>50</v>
      </c>
      <c r="E27" s="1">
        <v>149</v>
      </c>
      <c r="F27" s="75">
        <v>3200.04</v>
      </c>
      <c r="G27" s="75">
        <v>43105.17</v>
      </c>
      <c r="H27" s="75">
        <v>1626.34</v>
      </c>
      <c r="I27" s="75">
        <v>4.8529999999999998</v>
      </c>
      <c r="J27" s="75">
        <v>4.9580000000000002</v>
      </c>
      <c r="K27" s="75">
        <v>4.0000000000000001E-3</v>
      </c>
      <c r="L27" s="75">
        <v>0.497</v>
      </c>
      <c r="M27" s="1">
        <v>2000</v>
      </c>
      <c r="N27" s="67">
        <v>10</v>
      </c>
      <c r="O27" s="76">
        <v>6.5880000000000001</v>
      </c>
      <c r="P27" s="75">
        <v>6.3310000000000004</v>
      </c>
      <c r="Q27" s="75">
        <v>6.0960000000000001</v>
      </c>
      <c r="R27" s="75">
        <v>5.891</v>
      </c>
      <c r="S27" s="75">
        <v>5.6950000000000003</v>
      </c>
      <c r="T27" s="75">
        <v>5.5010000000000003</v>
      </c>
      <c r="U27" s="75">
        <v>5.3339999999999996</v>
      </c>
      <c r="V27" s="75">
        <v>5.1820000000000004</v>
      </c>
      <c r="W27" s="75">
        <v>5.0209999999999999</v>
      </c>
      <c r="X27" s="75">
        <v>4.8869999999999996</v>
      </c>
      <c r="Y27" s="75">
        <v>4.7679999999999998</v>
      </c>
      <c r="Z27" s="75">
        <v>4.641</v>
      </c>
      <c r="AA27" s="75">
        <v>4.524</v>
      </c>
      <c r="AB27" s="75">
        <v>4.4169999999999998</v>
      </c>
      <c r="AC27" s="75">
        <v>4.3109999999999999</v>
      </c>
      <c r="AD27" s="75">
        <v>4.2</v>
      </c>
      <c r="AE27" s="75">
        <v>4.0999999999999996</v>
      </c>
      <c r="AF27" s="75">
        <v>3.9870000000000001</v>
      </c>
      <c r="AG27" s="75">
        <v>3.8849999999999998</v>
      </c>
      <c r="AH27" s="77">
        <v>3.798</v>
      </c>
    </row>
    <row r="28" spans="1:34" x14ac:dyDescent="0.25">
      <c r="A28" s="63" t="s">
        <v>604</v>
      </c>
      <c r="B28" s="150">
        <v>275275</v>
      </c>
      <c r="C28" s="1" t="s">
        <v>725</v>
      </c>
      <c r="D28" s="1">
        <v>50</v>
      </c>
      <c r="E28" s="1">
        <v>149</v>
      </c>
      <c r="F28" s="75">
        <v>3183.89</v>
      </c>
      <c r="G28" s="75">
        <v>43017.37</v>
      </c>
      <c r="H28" s="75">
        <v>1622.837</v>
      </c>
      <c r="I28" s="75">
        <v>7.9</v>
      </c>
      <c r="J28" s="75">
        <v>4.9610000000000003</v>
      </c>
      <c r="K28" s="75">
        <v>1.9E-2</v>
      </c>
      <c r="L28" s="75">
        <v>0.497</v>
      </c>
      <c r="M28" s="1">
        <v>2000</v>
      </c>
      <c r="N28" s="67">
        <v>10</v>
      </c>
      <c r="O28" s="76">
        <v>6.5860000000000003</v>
      </c>
      <c r="P28" s="75">
        <v>6.3369999999999997</v>
      </c>
      <c r="Q28" s="75">
        <v>6.1120000000000001</v>
      </c>
      <c r="R28" s="75">
        <v>5.9029999999999996</v>
      </c>
      <c r="S28" s="75">
        <v>5.7030000000000003</v>
      </c>
      <c r="T28" s="75">
        <v>5.524</v>
      </c>
      <c r="U28" s="75">
        <v>5.3460000000000001</v>
      </c>
      <c r="V28" s="75">
        <v>5.1879999999999997</v>
      </c>
      <c r="W28" s="75">
        <v>5.0380000000000003</v>
      </c>
      <c r="X28" s="75">
        <v>4.8949999999999996</v>
      </c>
      <c r="Y28" s="75">
        <v>4.7619999999999996</v>
      </c>
      <c r="Z28" s="75">
        <v>4.6369999999999996</v>
      </c>
      <c r="AA28" s="75">
        <v>4.5149999999999997</v>
      </c>
      <c r="AB28" s="75">
        <v>4.3879999999999999</v>
      </c>
      <c r="AC28" s="75">
        <v>4.298</v>
      </c>
      <c r="AD28" s="75">
        <v>4.1829999999999998</v>
      </c>
      <c r="AE28" s="75">
        <v>4.093</v>
      </c>
      <c r="AF28" s="75">
        <v>3.9940000000000002</v>
      </c>
      <c r="AG28" s="75">
        <v>3.9020000000000001</v>
      </c>
      <c r="AH28" s="77">
        <v>3.8090000000000002</v>
      </c>
    </row>
    <row r="29" spans="1:34" x14ac:dyDescent="0.25">
      <c r="A29" s="63" t="s">
        <v>604</v>
      </c>
      <c r="B29" s="150">
        <v>275275</v>
      </c>
      <c r="C29" s="1" t="s">
        <v>725</v>
      </c>
      <c r="D29" s="1">
        <v>50</v>
      </c>
      <c r="E29" s="1">
        <v>149</v>
      </c>
      <c r="F29" s="75">
        <v>3199.73</v>
      </c>
      <c r="G29" s="75">
        <v>43382.01</v>
      </c>
      <c r="H29" s="75">
        <v>1636.9839999999999</v>
      </c>
      <c r="I29" s="75">
        <v>3.2919999999999998</v>
      </c>
      <c r="J29" s="75">
        <v>5.0220000000000002</v>
      </c>
      <c r="K29" s="75">
        <v>8.0000000000000002E-3</v>
      </c>
      <c r="L29" s="75">
        <v>0.497</v>
      </c>
      <c r="M29" s="1">
        <v>2000</v>
      </c>
      <c r="N29" s="67">
        <v>10</v>
      </c>
      <c r="O29" s="76">
        <v>6.6589999999999998</v>
      </c>
      <c r="P29" s="75">
        <v>6.4119999999999999</v>
      </c>
      <c r="Q29" s="75">
        <v>6.1870000000000003</v>
      </c>
      <c r="R29" s="75">
        <v>5.9669999999999996</v>
      </c>
      <c r="S29" s="75">
        <v>5.7629999999999999</v>
      </c>
      <c r="T29" s="75">
        <v>5.5960000000000001</v>
      </c>
      <c r="U29" s="75">
        <v>5.4219999999999997</v>
      </c>
      <c r="V29" s="75">
        <v>5.258</v>
      </c>
      <c r="W29" s="75">
        <v>5.1079999999999997</v>
      </c>
      <c r="X29" s="75">
        <v>4.9660000000000002</v>
      </c>
      <c r="Y29" s="75">
        <v>4.8259999999999996</v>
      </c>
      <c r="Z29" s="75">
        <v>4.6900000000000004</v>
      </c>
      <c r="AA29" s="75">
        <v>4.5679999999999996</v>
      </c>
      <c r="AB29" s="75">
        <v>4.4560000000000004</v>
      </c>
      <c r="AC29" s="75">
        <v>4.3479999999999999</v>
      </c>
      <c r="AD29" s="75">
        <v>4.2439999999999998</v>
      </c>
      <c r="AE29" s="75">
        <v>4.1319999999999997</v>
      </c>
      <c r="AF29" s="75">
        <v>4.0339999999999998</v>
      </c>
      <c r="AG29" s="75">
        <v>3.9460000000000002</v>
      </c>
      <c r="AH29" s="77">
        <v>3.8639999999999999</v>
      </c>
    </row>
    <row r="30" spans="1:34" x14ac:dyDescent="0.25">
      <c r="A30" s="63" t="s">
        <v>605</v>
      </c>
      <c r="B30" s="150">
        <v>275276</v>
      </c>
      <c r="C30" s="1" t="s">
        <v>725</v>
      </c>
      <c r="D30" s="1">
        <v>50</v>
      </c>
      <c r="E30" s="1">
        <v>128</v>
      </c>
      <c r="F30" s="75">
        <v>3262.75</v>
      </c>
      <c r="G30" s="75">
        <v>24858.69</v>
      </c>
      <c r="H30" s="75">
        <v>1605.4739999999999</v>
      </c>
      <c r="I30" s="75">
        <v>10.128</v>
      </c>
      <c r="J30" s="75">
        <v>4.8819999999999997</v>
      </c>
      <c r="K30" s="75">
        <v>4.8000000000000001E-2</v>
      </c>
      <c r="L30" s="75">
        <v>0.495</v>
      </c>
      <c r="M30" s="1">
        <v>2000</v>
      </c>
      <c r="N30" s="67">
        <v>10</v>
      </c>
      <c r="O30" s="76">
        <v>6.5359999999999996</v>
      </c>
      <c r="P30" s="75">
        <v>6.2560000000000002</v>
      </c>
      <c r="Q30" s="75">
        <v>5.9790000000000001</v>
      </c>
      <c r="R30" s="75">
        <v>5.7619999999999996</v>
      </c>
      <c r="S30" s="75">
        <v>5.6040000000000001</v>
      </c>
      <c r="T30" s="75">
        <v>5.38</v>
      </c>
      <c r="U30" s="75">
        <v>5.1479999999999997</v>
      </c>
      <c r="V30" s="75">
        <v>5.1120000000000001</v>
      </c>
      <c r="W30" s="75">
        <v>4.952</v>
      </c>
      <c r="X30" s="75">
        <v>4.7370000000000001</v>
      </c>
      <c r="Y30" s="75">
        <v>4.6289999999999996</v>
      </c>
      <c r="Z30" s="75">
        <v>4.5910000000000002</v>
      </c>
      <c r="AA30" s="75">
        <v>4.4409999999999998</v>
      </c>
      <c r="AB30" s="75">
        <v>4.3879999999999999</v>
      </c>
      <c r="AC30" s="75">
        <v>4.282</v>
      </c>
      <c r="AD30" s="75">
        <v>4.1820000000000004</v>
      </c>
      <c r="AE30" s="75">
        <v>4.0190000000000001</v>
      </c>
      <c r="AF30" s="75">
        <v>4.0039999999999996</v>
      </c>
      <c r="AG30" s="75">
        <v>3.907</v>
      </c>
      <c r="AH30" s="77">
        <v>3.7320000000000002</v>
      </c>
    </row>
    <row r="31" spans="1:34" x14ac:dyDescent="0.25">
      <c r="A31" s="63" t="s">
        <v>605</v>
      </c>
      <c r="B31" s="150">
        <v>275276</v>
      </c>
      <c r="C31" s="1" t="s">
        <v>725</v>
      </c>
      <c r="D31" s="1">
        <v>50</v>
      </c>
      <c r="E31" s="1">
        <v>128</v>
      </c>
      <c r="F31" s="75">
        <v>3283.17</v>
      </c>
      <c r="G31" s="75">
        <v>24988.84</v>
      </c>
      <c r="H31" s="75">
        <v>1615.52</v>
      </c>
      <c r="I31" s="75">
        <v>6.0979999999999999</v>
      </c>
      <c r="J31" s="75">
        <v>4.7149999999999999</v>
      </c>
      <c r="K31" s="75">
        <v>0.08</v>
      </c>
      <c r="L31" s="75">
        <v>0.496</v>
      </c>
      <c r="M31" s="1">
        <v>2000</v>
      </c>
      <c r="N31" s="67">
        <v>10</v>
      </c>
      <c r="O31" s="76">
        <v>6.2729999999999997</v>
      </c>
      <c r="P31" s="75">
        <v>6.0380000000000003</v>
      </c>
      <c r="Q31" s="75">
        <v>5.8520000000000003</v>
      </c>
      <c r="R31" s="75">
        <v>5.6239999999999997</v>
      </c>
      <c r="S31" s="75">
        <v>5.39</v>
      </c>
      <c r="T31" s="75">
        <v>5.2009999999999996</v>
      </c>
      <c r="U31" s="75">
        <v>5.1040000000000001</v>
      </c>
      <c r="V31" s="75">
        <v>4.9790000000000001</v>
      </c>
      <c r="W31" s="75">
        <v>4.8860000000000001</v>
      </c>
      <c r="X31" s="75">
        <v>4.7549999999999999</v>
      </c>
      <c r="Y31" s="75">
        <v>4.4870000000000001</v>
      </c>
      <c r="Z31" s="75">
        <v>4.3730000000000002</v>
      </c>
      <c r="AA31" s="75">
        <v>4.2939999999999996</v>
      </c>
      <c r="AB31" s="75">
        <v>4.2809999999999997</v>
      </c>
      <c r="AC31" s="75">
        <v>4.1289999999999996</v>
      </c>
      <c r="AD31" s="75">
        <v>3.9140000000000001</v>
      </c>
      <c r="AE31" s="75">
        <v>3.7909999999999999</v>
      </c>
      <c r="AF31" s="75">
        <v>3.7149999999999999</v>
      </c>
      <c r="AG31" s="75">
        <v>3.6059999999999999</v>
      </c>
      <c r="AH31" s="77">
        <v>3.6059999999999999</v>
      </c>
    </row>
    <row r="32" spans="1:34" x14ac:dyDescent="0.25">
      <c r="A32" s="63" t="s">
        <v>605</v>
      </c>
      <c r="B32" s="150">
        <v>275276</v>
      </c>
      <c r="C32" s="1" t="s">
        <v>725</v>
      </c>
      <c r="D32" s="1">
        <v>50</v>
      </c>
      <c r="E32" s="1">
        <v>128</v>
      </c>
      <c r="F32" s="75">
        <v>3300.61</v>
      </c>
      <c r="G32" s="75">
        <v>26097.39</v>
      </c>
      <c r="H32" s="75">
        <v>1685.2190000000001</v>
      </c>
      <c r="I32" s="75">
        <v>6.7329999999999997</v>
      </c>
      <c r="J32" s="75">
        <v>4.91</v>
      </c>
      <c r="K32" s="75">
        <v>0.02</v>
      </c>
      <c r="L32" s="75">
        <v>0.495</v>
      </c>
      <c r="M32" s="1">
        <v>2000</v>
      </c>
      <c r="N32" s="67">
        <v>10</v>
      </c>
      <c r="O32" s="76">
        <v>6.5129999999999999</v>
      </c>
      <c r="P32" s="75">
        <v>6.2240000000000002</v>
      </c>
      <c r="Q32" s="75">
        <v>5.9930000000000003</v>
      </c>
      <c r="R32" s="75">
        <v>5.7839999999999998</v>
      </c>
      <c r="S32" s="75">
        <v>5.5890000000000004</v>
      </c>
      <c r="T32" s="75">
        <v>5.4390000000000001</v>
      </c>
      <c r="U32" s="75">
        <v>5.2370000000000001</v>
      </c>
      <c r="V32" s="75">
        <v>5.0910000000000002</v>
      </c>
      <c r="W32" s="75">
        <v>4.9560000000000004</v>
      </c>
      <c r="X32" s="75">
        <v>4.8250000000000002</v>
      </c>
      <c r="Y32" s="75">
        <v>4.6900000000000004</v>
      </c>
      <c r="Z32" s="75">
        <v>4.6050000000000004</v>
      </c>
      <c r="AA32" s="75">
        <v>4.5039999999999996</v>
      </c>
      <c r="AB32" s="75">
        <v>4.3620000000000001</v>
      </c>
      <c r="AC32" s="75">
        <v>4.3209999999999997</v>
      </c>
      <c r="AD32" s="75">
        <v>4.2220000000000004</v>
      </c>
      <c r="AE32" s="75">
        <v>4.1479999999999997</v>
      </c>
      <c r="AF32" s="75">
        <v>3.9870000000000001</v>
      </c>
      <c r="AG32" s="75">
        <v>3.931</v>
      </c>
      <c r="AH32" s="77">
        <v>3.7879999999999998</v>
      </c>
    </row>
    <row r="33" spans="1:34" x14ac:dyDescent="0.25">
      <c r="A33" s="63" t="s">
        <v>606</v>
      </c>
      <c r="B33" s="150">
        <v>275277</v>
      </c>
      <c r="C33" s="1" t="s">
        <v>725</v>
      </c>
      <c r="D33" s="1">
        <v>50</v>
      </c>
      <c r="E33" s="1">
        <v>142</v>
      </c>
      <c r="F33" s="75">
        <v>804.55</v>
      </c>
      <c r="G33" s="75">
        <v>11891.1</v>
      </c>
      <c r="H33" s="75">
        <v>431.822</v>
      </c>
      <c r="I33" s="75">
        <v>0.48099999999999998</v>
      </c>
      <c r="J33" s="75">
        <v>10.362</v>
      </c>
      <c r="K33" s="75">
        <v>0.14899999999999999</v>
      </c>
      <c r="L33" s="75">
        <v>0.502</v>
      </c>
      <c r="M33" s="1">
        <v>2000</v>
      </c>
      <c r="N33" s="67">
        <v>10</v>
      </c>
      <c r="O33" s="76">
        <v>14.97</v>
      </c>
      <c r="P33" s="75">
        <v>14.254</v>
      </c>
      <c r="Q33" s="75">
        <v>13.563000000000001</v>
      </c>
      <c r="R33" s="75">
        <v>12.928000000000001</v>
      </c>
      <c r="S33" s="75">
        <v>12.398</v>
      </c>
      <c r="T33" s="75">
        <v>11.85</v>
      </c>
      <c r="U33" s="75">
        <v>11.361000000000001</v>
      </c>
      <c r="V33" s="75">
        <v>10.96</v>
      </c>
      <c r="W33" s="75">
        <v>10.504</v>
      </c>
      <c r="X33" s="75">
        <v>10.148</v>
      </c>
      <c r="Y33" s="75">
        <v>9.7810000000000006</v>
      </c>
      <c r="Z33" s="75">
        <v>9.4149999999999991</v>
      </c>
      <c r="AA33" s="75">
        <v>9.0939999999999994</v>
      </c>
      <c r="AB33" s="75">
        <v>8.7669999999999995</v>
      </c>
      <c r="AC33" s="75">
        <v>8.5289999999999999</v>
      </c>
      <c r="AD33" s="75">
        <v>8.3480000000000008</v>
      </c>
      <c r="AE33" s="75">
        <v>7.9669999999999996</v>
      </c>
      <c r="AF33" s="75">
        <v>7.734</v>
      </c>
      <c r="AG33" s="75">
        <v>7.4379999999999997</v>
      </c>
      <c r="AH33" s="77">
        <v>7.2210000000000001</v>
      </c>
    </row>
    <row r="34" spans="1:34" x14ac:dyDescent="0.25">
      <c r="A34" s="63" t="s">
        <v>606</v>
      </c>
      <c r="B34" s="150">
        <v>275277</v>
      </c>
      <c r="C34" s="1" t="s">
        <v>725</v>
      </c>
      <c r="D34" s="1">
        <v>50</v>
      </c>
      <c r="E34" s="1">
        <v>142</v>
      </c>
      <c r="F34" s="75">
        <v>822.01</v>
      </c>
      <c r="G34" s="75">
        <v>12065.63</v>
      </c>
      <c r="H34" s="75">
        <v>437.47899999999998</v>
      </c>
      <c r="I34" s="75">
        <v>0.31</v>
      </c>
      <c r="J34" s="75">
        <v>10.494</v>
      </c>
      <c r="K34" s="75">
        <v>0.13700000000000001</v>
      </c>
      <c r="L34" s="75">
        <v>0.501</v>
      </c>
      <c r="M34" s="1">
        <v>2000</v>
      </c>
      <c r="N34" s="67">
        <v>10</v>
      </c>
      <c r="O34" s="76">
        <v>14.942</v>
      </c>
      <c r="P34" s="75">
        <v>14.336</v>
      </c>
      <c r="Q34" s="75">
        <v>13.734999999999999</v>
      </c>
      <c r="R34" s="75">
        <v>13.147</v>
      </c>
      <c r="S34" s="75">
        <v>12.579000000000001</v>
      </c>
      <c r="T34" s="75">
        <v>12.013</v>
      </c>
      <c r="U34" s="75">
        <v>11.574</v>
      </c>
      <c r="V34" s="75">
        <v>10.983000000000001</v>
      </c>
      <c r="W34" s="75">
        <v>10.569000000000001</v>
      </c>
      <c r="X34" s="75">
        <v>10.314</v>
      </c>
      <c r="Y34" s="75">
        <v>9.9450000000000003</v>
      </c>
      <c r="Z34" s="75">
        <v>9.5739999999999998</v>
      </c>
      <c r="AA34" s="75">
        <v>9.2390000000000008</v>
      </c>
      <c r="AB34" s="75">
        <v>8.9529999999999994</v>
      </c>
      <c r="AC34" s="75">
        <v>8.6739999999999995</v>
      </c>
      <c r="AD34" s="75">
        <v>8.3680000000000003</v>
      </c>
      <c r="AE34" s="75">
        <v>8.109</v>
      </c>
      <c r="AF34" s="75">
        <v>7.859</v>
      </c>
      <c r="AG34" s="75">
        <v>7.6059999999999999</v>
      </c>
      <c r="AH34" s="77">
        <v>7.3639999999999999</v>
      </c>
    </row>
    <row r="35" spans="1:34" x14ac:dyDescent="0.25">
      <c r="A35" s="63" t="s">
        <v>606</v>
      </c>
      <c r="B35" s="150">
        <v>275277</v>
      </c>
      <c r="C35" s="1" t="s">
        <v>725</v>
      </c>
      <c r="D35" s="1">
        <v>50</v>
      </c>
      <c r="E35" s="1">
        <v>142</v>
      </c>
      <c r="F35" s="75">
        <v>827.57</v>
      </c>
      <c r="G35" s="75">
        <v>12082.43</v>
      </c>
      <c r="H35" s="75">
        <v>438.96600000000001</v>
      </c>
      <c r="I35" s="75">
        <v>0.17899999999999999</v>
      </c>
      <c r="J35" s="75">
        <v>10.628</v>
      </c>
      <c r="K35" s="75">
        <v>0.27</v>
      </c>
      <c r="L35" s="75">
        <v>0.502</v>
      </c>
      <c r="M35" s="1">
        <v>2000</v>
      </c>
      <c r="N35" s="67">
        <v>10</v>
      </c>
      <c r="O35" s="76">
        <v>15.086</v>
      </c>
      <c r="P35" s="75">
        <v>14.473000000000001</v>
      </c>
      <c r="Q35" s="75">
        <v>13.861000000000001</v>
      </c>
      <c r="R35" s="75">
        <v>13.238</v>
      </c>
      <c r="S35" s="75">
        <v>12.71</v>
      </c>
      <c r="T35" s="75">
        <v>12.154</v>
      </c>
      <c r="U35" s="75">
        <v>11.666</v>
      </c>
      <c r="V35" s="75">
        <v>11.188000000000001</v>
      </c>
      <c r="W35" s="75">
        <v>10.79</v>
      </c>
      <c r="X35" s="75">
        <v>10.345000000000001</v>
      </c>
      <c r="Y35" s="75">
        <v>10.029999999999999</v>
      </c>
      <c r="Z35" s="75">
        <v>9.8260000000000005</v>
      </c>
      <c r="AA35" s="75">
        <v>9.4580000000000002</v>
      </c>
      <c r="AB35" s="75">
        <v>8.9629999999999992</v>
      </c>
      <c r="AC35" s="75">
        <v>8.6750000000000007</v>
      </c>
      <c r="AD35" s="75">
        <v>8.52</v>
      </c>
      <c r="AE35" s="75">
        <v>8.3000000000000007</v>
      </c>
      <c r="AF35" s="75">
        <v>8.1189999999999998</v>
      </c>
      <c r="AG35" s="75">
        <v>7.83</v>
      </c>
      <c r="AH35" s="77">
        <v>7.3339999999999996</v>
      </c>
    </row>
    <row r="36" spans="1:34" x14ac:dyDescent="0.25">
      <c r="A36" s="63" t="s">
        <v>607</v>
      </c>
      <c r="B36" s="150">
        <v>275278</v>
      </c>
      <c r="C36" s="1" t="s">
        <v>725</v>
      </c>
      <c r="D36" s="1">
        <v>50</v>
      </c>
      <c r="E36" s="1">
        <v>97</v>
      </c>
      <c r="F36" s="75">
        <v>1445.59</v>
      </c>
      <c r="G36" s="75">
        <v>32910.79</v>
      </c>
      <c r="H36" s="75">
        <v>7878.8990000000003</v>
      </c>
      <c r="I36" s="75">
        <v>11.622999999999999</v>
      </c>
      <c r="J36" s="75">
        <v>13.992000000000001</v>
      </c>
      <c r="K36" s="75">
        <v>2.3E-2</v>
      </c>
      <c r="L36" s="75">
        <v>4.8460000000000001</v>
      </c>
      <c r="M36" s="1">
        <v>2000</v>
      </c>
      <c r="N36" s="67">
        <v>10</v>
      </c>
      <c r="O36" s="76">
        <v>18.677</v>
      </c>
      <c r="P36" s="75">
        <v>17.966999999999999</v>
      </c>
      <c r="Q36" s="75">
        <v>17.312000000000001</v>
      </c>
      <c r="R36" s="75">
        <v>16.704000000000001</v>
      </c>
      <c r="S36" s="75">
        <v>16.14</v>
      </c>
      <c r="T36" s="75">
        <v>15.611000000000001</v>
      </c>
      <c r="U36" s="75">
        <v>15.115</v>
      </c>
      <c r="V36" s="75">
        <v>14.653</v>
      </c>
      <c r="W36" s="75">
        <v>14.217000000000001</v>
      </c>
      <c r="X36" s="75">
        <v>13.805</v>
      </c>
      <c r="Y36" s="75">
        <v>13.416</v>
      </c>
      <c r="Z36" s="75">
        <v>13.048999999999999</v>
      </c>
      <c r="AA36" s="75">
        <v>12.701000000000001</v>
      </c>
      <c r="AB36" s="75">
        <v>12.371</v>
      </c>
      <c r="AC36" s="75">
        <v>12.055</v>
      </c>
      <c r="AD36" s="75">
        <v>11.756</v>
      </c>
      <c r="AE36" s="75">
        <v>11.468999999999999</v>
      </c>
      <c r="AF36" s="75">
        <v>11.196</v>
      </c>
      <c r="AG36" s="75">
        <v>10.935</v>
      </c>
      <c r="AH36" s="77">
        <v>10.685</v>
      </c>
    </row>
    <row r="37" spans="1:34" x14ac:dyDescent="0.25">
      <c r="A37" s="63" t="s">
        <v>607</v>
      </c>
      <c r="B37" s="150">
        <v>275278</v>
      </c>
      <c r="C37" s="1" t="s">
        <v>725</v>
      </c>
      <c r="D37" s="1">
        <v>50</v>
      </c>
      <c r="E37" s="1">
        <v>97</v>
      </c>
      <c r="F37" s="75">
        <v>1632.19</v>
      </c>
      <c r="G37" s="75">
        <v>35906.29</v>
      </c>
      <c r="H37" s="75">
        <v>8428.4120000000003</v>
      </c>
      <c r="I37" s="75">
        <v>7.3840000000000003</v>
      </c>
      <c r="J37" s="75">
        <v>14.622999999999999</v>
      </c>
      <c r="K37" s="75">
        <v>1.2999999999999999E-2</v>
      </c>
      <c r="L37" s="75">
        <v>4.7519999999999998</v>
      </c>
      <c r="M37" s="1">
        <v>2000</v>
      </c>
      <c r="N37" s="67">
        <v>10</v>
      </c>
      <c r="O37" s="76">
        <v>19.513000000000002</v>
      </c>
      <c r="P37" s="75">
        <v>18.771999999999998</v>
      </c>
      <c r="Q37" s="75">
        <v>18.085999999999999</v>
      </c>
      <c r="R37" s="75">
        <v>17.451000000000001</v>
      </c>
      <c r="S37" s="75">
        <v>16.861999999999998</v>
      </c>
      <c r="T37" s="75">
        <v>16.311</v>
      </c>
      <c r="U37" s="75">
        <v>15.795999999999999</v>
      </c>
      <c r="V37" s="75">
        <v>15.311999999999999</v>
      </c>
      <c r="W37" s="75">
        <v>14.856999999999999</v>
      </c>
      <c r="X37" s="75">
        <v>14.427</v>
      </c>
      <c r="Y37" s="75">
        <v>14.022</v>
      </c>
      <c r="Z37" s="75">
        <v>13.638</v>
      </c>
      <c r="AA37" s="75">
        <v>13.276999999999999</v>
      </c>
      <c r="AB37" s="75">
        <v>12.93</v>
      </c>
      <c r="AC37" s="75">
        <v>12.603</v>
      </c>
      <c r="AD37" s="75">
        <v>12.291</v>
      </c>
      <c r="AE37" s="75">
        <v>11.992000000000001</v>
      </c>
      <c r="AF37" s="75">
        <v>11.707000000000001</v>
      </c>
      <c r="AG37" s="75">
        <v>11.436999999999999</v>
      </c>
      <c r="AH37" s="77">
        <v>11.177</v>
      </c>
    </row>
    <row r="38" spans="1:34" x14ac:dyDescent="0.25">
      <c r="A38" s="63" t="s">
        <v>607</v>
      </c>
      <c r="B38" s="150">
        <v>275278</v>
      </c>
      <c r="C38" s="1" t="s">
        <v>725</v>
      </c>
      <c r="D38" s="1">
        <v>50</v>
      </c>
      <c r="E38" s="1">
        <v>97</v>
      </c>
      <c r="F38" s="75">
        <v>1720.18</v>
      </c>
      <c r="G38" s="75">
        <v>37180.160000000003</v>
      </c>
      <c r="H38" s="75">
        <v>8653.3780000000006</v>
      </c>
      <c r="I38" s="75">
        <v>2.7869999999999999</v>
      </c>
      <c r="J38" s="75">
        <v>14.847</v>
      </c>
      <c r="K38" s="75">
        <v>8.9999999999999993E-3</v>
      </c>
      <c r="L38" s="75">
        <v>4.7110000000000003</v>
      </c>
      <c r="M38" s="1">
        <v>2000</v>
      </c>
      <c r="N38" s="67">
        <v>10</v>
      </c>
      <c r="O38" s="76">
        <v>19.803999999999998</v>
      </c>
      <c r="P38" s="75">
        <v>19.053000000000001</v>
      </c>
      <c r="Q38" s="75">
        <v>18.36</v>
      </c>
      <c r="R38" s="75">
        <v>17.715</v>
      </c>
      <c r="S38" s="75">
        <v>17.116</v>
      </c>
      <c r="T38" s="75">
        <v>16.559000000000001</v>
      </c>
      <c r="U38" s="75">
        <v>16.036999999999999</v>
      </c>
      <c r="V38" s="75">
        <v>15.545999999999999</v>
      </c>
      <c r="W38" s="75">
        <v>15.085000000000001</v>
      </c>
      <c r="X38" s="75">
        <v>14.651</v>
      </c>
      <c r="Y38" s="75">
        <v>14.239000000000001</v>
      </c>
      <c r="Z38" s="75">
        <v>13.85</v>
      </c>
      <c r="AA38" s="75">
        <v>13.481</v>
      </c>
      <c r="AB38" s="75">
        <v>13.132</v>
      </c>
      <c r="AC38" s="75">
        <v>12.798999999999999</v>
      </c>
      <c r="AD38" s="75">
        <v>12.483000000000001</v>
      </c>
      <c r="AE38" s="75">
        <v>12.18</v>
      </c>
      <c r="AF38" s="75">
        <v>11.891</v>
      </c>
      <c r="AG38" s="75">
        <v>11.616</v>
      </c>
      <c r="AH38" s="77">
        <v>11.353</v>
      </c>
    </row>
    <row r="39" spans="1:34" x14ac:dyDescent="0.25">
      <c r="A39" s="63" t="s">
        <v>608</v>
      </c>
      <c r="B39" s="150">
        <v>275279</v>
      </c>
      <c r="C39" s="1" t="s">
        <v>725</v>
      </c>
      <c r="D39" s="1">
        <v>50</v>
      </c>
      <c r="E39" s="1">
        <v>134</v>
      </c>
      <c r="F39" s="75">
        <v>82.06</v>
      </c>
      <c r="G39" s="75">
        <v>1201.57</v>
      </c>
      <c r="H39" s="75">
        <v>408.41300000000001</v>
      </c>
      <c r="I39" s="75">
        <v>0.22700000000000001</v>
      </c>
      <c r="J39" s="75">
        <v>2.081</v>
      </c>
      <c r="K39" s="75">
        <v>0.28000000000000003</v>
      </c>
      <c r="L39" s="75">
        <v>4.9809999999999999</v>
      </c>
      <c r="M39" s="1">
        <v>2000</v>
      </c>
      <c r="N39" s="67">
        <v>10</v>
      </c>
      <c r="O39" s="76">
        <v>2.6829999999999998</v>
      </c>
      <c r="P39" s="75">
        <v>2.5979999999999999</v>
      </c>
      <c r="Q39" s="75">
        <v>2.5150000000000001</v>
      </c>
      <c r="R39" s="75">
        <v>2.427</v>
      </c>
      <c r="S39" s="75">
        <v>2.3570000000000002</v>
      </c>
      <c r="T39" s="75">
        <v>2.278</v>
      </c>
      <c r="U39" s="75">
        <v>2.2200000000000002</v>
      </c>
      <c r="V39" s="75">
        <v>2.161</v>
      </c>
      <c r="W39" s="75">
        <v>2.0920000000000001</v>
      </c>
      <c r="X39" s="75">
        <v>2.0470000000000002</v>
      </c>
      <c r="Y39" s="75">
        <v>2.0019999999999998</v>
      </c>
      <c r="Z39" s="75">
        <v>1.954</v>
      </c>
      <c r="AA39" s="75">
        <v>1.913</v>
      </c>
      <c r="AB39" s="75">
        <v>1.873</v>
      </c>
      <c r="AC39" s="75">
        <v>1.833</v>
      </c>
      <c r="AD39" s="75">
        <v>1.798</v>
      </c>
      <c r="AE39" s="75">
        <v>1.78</v>
      </c>
      <c r="AF39" s="75">
        <v>1.7290000000000001</v>
      </c>
      <c r="AG39" s="75">
        <v>1.6950000000000001</v>
      </c>
      <c r="AH39" s="77">
        <v>1.659</v>
      </c>
    </row>
    <row r="40" spans="1:34" x14ac:dyDescent="0.25">
      <c r="A40" s="63" t="s">
        <v>608</v>
      </c>
      <c r="B40" s="150">
        <v>275279</v>
      </c>
      <c r="C40" s="1" t="s">
        <v>725</v>
      </c>
      <c r="D40" s="1">
        <v>50</v>
      </c>
      <c r="E40" s="1">
        <v>134</v>
      </c>
      <c r="F40" s="75">
        <v>82.81</v>
      </c>
      <c r="G40" s="75">
        <v>1261.3800000000001</v>
      </c>
      <c r="H40" s="75">
        <v>428.80200000000002</v>
      </c>
      <c r="I40" s="75">
        <v>1.6459999999999999</v>
      </c>
      <c r="J40" s="75">
        <v>1.91</v>
      </c>
      <c r="K40" s="75">
        <v>2.5000000000000001E-2</v>
      </c>
      <c r="L40" s="75">
        <v>4.9809999999999999</v>
      </c>
      <c r="M40" s="1">
        <v>2000</v>
      </c>
      <c r="N40" s="67">
        <v>10</v>
      </c>
      <c r="O40" s="76">
        <v>2.5339999999999998</v>
      </c>
      <c r="P40" s="75">
        <v>2.4300000000000002</v>
      </c>
      <c r="Q40" s="75">
        <v>2.35</v>
      </c>
      <c r="R40" s="75">
        <v>2.2629999999999999</v>
      </c>
      <c r="S40" s="75">
        <v>2.1890000000000001</v>
      </c>
      <c r="T40" s="75">
        <v>2.1219999999999999</v>
      </c>
      <c r="U40" s="75">
        <v>2.0699999999999998</v>
      </c>
      <c r="V40" s="75">
        <v>2.0009999999999999</v>
      </c>
      <c r="W40" s="75">
        <v>1.94</v>
      </c>
      <c r="X40" s="75">
        <v>1.889</v>
      </c>
      <c r="Y40" s="75">
        <v>1.8260000000000001</v>
      </c>
      <c r="Z40" s="75">
        <v>1.7789999999999999</v>
      </c>
      <c r="AA40" s="75">
        <v>1.728</v>
      </c>
      <c r="AB40" s="75">
        <v>1.6839999999999999</v>
      </c>
      <c r="AC40" s="75">
        <v>1.6579999999999999</v>
      </c>
      <c r="AD40" s="75">
        <v>1.625</v>
      </c>
      <c r="AE40" s="75">
        <v>1.5840000000000001</v>
      </c>
      <c r="AF40" s="75">
        <v>1.5409999999999999</v>
      </c>
      <c r="AG40" s="75">
        <v>1.51</v>
      </c>
      <c r="AH40" s="77">
        <v>1.4830000000000001</v>
      </c>
    </row>
    <row r="41" spans="1:34" x14ac:dyDescent="0.25">
      <c r="A41" s="63" t="s">
        <v>608</v>
      </c>
      <c r="B41" s="150">
        <v>275279</v>
      </c>
      <c r="C41" s="1" t="s">
        <v>725</v>
      </c>
      <c r="D41" s="1">
        <v>50</v>
      </c>
      <c r="E41" s="1">
        <v>134</v>
      </c>
      <c r="F41" s="75">
        <v>87.37</v>
      </c>
      <c r="G41" s="75">
        <v>1341.78</v>
      </c>
      <c r="H41" s="75">
        <v>456.29899999999998</v>
      </c>
      <c r="I41" s="75">
        <v>2.6080000000000001</v>
      </c>
      <c r="J41" s="75">
        <v>1.95</v>
      </c>
      <c r="K41" s="75">
        <v>5.0000000000000001E-3</v>
      </c>
      <c r="L41" s="75">
        <v>4.9829999999999997</v>
      </c>
      <c r="M41" s="1">
        <v>2000</v>
      </c>
      <c r="N41" s="67">
        <v>10</v>
      </c>
      <c r="O41" s="76">
        <v>2.5609999999999999</v>
      </c>
      <c r="P41" s="75">
        <v>2.4710000000000001</v>
      </c>
      <c r="Q41" s="75">
        <v>2.3879999999999999</v>
      </c>
      <c r="R41" s="75">
        <v>2.306</v>
      </c>
      <c r="S41" s="75">
        <v>2.2370000000000001</v>
      </c>
      <c r="T41" s="75">
        <v>2.1629999999999998</v>
      </c>
      <c r="U41" s="75">
        <v>2.0979999999999999</v>
      </c>
      <c r="V41" s="75">
        <v>2.0350000000000001</v>
      </c>
      <c r="W41" s="75">
        <v>1.9890000000000001</v>
      </c>
      <c r="X41" s="75">
        <v>1.927</v>
      </c>
      <c r="Y41" s="75">
        <v>1.8720000000000001</v>
      </c>
      <c r="Z41" s="75">
        <v>1.83</v>
      </c>
      <c r="AA41" s="75">
        <v>1.784</v>
      </c>
      <c r="AB41" s="75">
        <v>1.734</v>
      </c>
      <c r="AC41" s="75">
        <v>1.6930000000000001</v>
      </c>
      <c r="AD41" s="75">
        <v>1.651</v>
      </c>
      <c r="AE41" s="75">
        <v>1.609</v>
      </c>
      <c r="AF41" s="75">
        <v>1.577</v>
      </c>
      <c r="AG41" s="75">
        <v>1.548</v>
      </c>
      <c r="AH41" s="77">
        <v>1.5229999999999999</v>
      </c>
    </row>
    <row r="42" spans="1:34" x14ac:dyDescent="0.25">
      <c r="A42" s="63" t="s">
        <v>609</v>
      </c>
      <c r="B42" s="150">
        <v>275280</v>
      </c>
      <c r="C42" s="1" t="s">
        <v>725</v>
      </c>
      <c r="D42" s="1">
        <v>50</v>
      </c>
      <c r="E42" s="1">
        <v>123</v>
      </c>
      <c r="F42" s="75">
        <v>2413.67</v>
      </c>
      <c r="G42" s="75">
        <v>41285.79</v>
      </c>
      <c r="H42" s="75">
        <v>1284.8630000000001</v>
      </c>
      <c r="I42" s="75">
        <v>11.712</v>
      </c>
      <c r="J42" s="75">
        <v>7.9409999999999998</v>
      </c>
      <c r="K42" s="75">
        <v>7.0000000000000001E-3</v>
      </c>
      <c r="L42" s="75">
        <v>0.497</v>
      </c>
      <c r="M42" s="1">
        <v>2000</v>
      </c>
      <c r="N42" s="67">
        <v>10</v>
      </c>
      <c r="O42" s="76">
        <v>10.374000000000001</v>
      </c>
      <c r="P42" s="75">
        <v>10.004</v>
      </c>
      <c r="Q42" s="75">
        <v>9.673</v>
      </c>
      <c r="R42" s="75">
        <v>9.3559999999999999</v>
      </c>
      <c r="S42" s="75">
        <v>9.07</v>
      </c>
      <c r="T42" s="75">
        <v>8.7929999999999993</v>
      </c>
      <c r="U42" s="75">
        <v>8.5259999999999998</v>
      </c>
      <c r="V42" s="75">
        <v>8.2970000000000006</v>
      </c>
      <c r="W42" s="75">
        <v>8.0570000000000004</v>
      </c>
      <c r="X42" s="75">
        <v>7.843</v>
      </c>
      <c r="Y42" s="75">
        <v>7.649</v>
      </c>
      <c r="Z42" s="75">
        <v>7.4630000000000001</v>
      </c>
      <c r="AA42" s="75">
        <v>7.2779999999999996</v>
      </c>
      <c r="AB42" s="75">
        <v>7.093</v>
      </c>
      <c r="AC42" s="75">
        <v>6.9370000000000003</v>
      </c>
      <c r="AD42" s="75">
        <v>6.7679999999999998</v>
      </c>
      <c r="AE42" s="75">
        <v>6.6120000000000001</v>
      </c>
      <c r="AF42" s="75">
        <v>6.4740000000000002</v>
      </c>
      <c r="AG42" s="75">
        <v>6.3380000000000001</v>
      </c>
      <c r="AH42" s="77">
        <v>6.2069999999999999</v>
      </c>
    </row>
    <row r="43" spans="1:34" x14ac:dyDescent="0.25">
      <c r="A43" s="63" t="s">
        <v>609</v>
      </c>
      <c r="B43" s="150">
        <v>275280</v>
      </c>
      <c r="C43" s="1" t="s">
        <v>725</v>
      </c>
      <c r="D43" s="1">
        <v>50</v>
      </c>
      <c r="E43" s="1">
        <v>123</v>
      </c>
      <c r="F43" s="75">
        <v>2717.75</v>
      </c>
      <c r="G43" s="75">
        <v>46464.15</v>
      </c>
      <c r="H43" s="75">
        <v>1446.8489999999999</v>
      </c>
      <c r="I43" s="75">
        <v>3.177</v>
      </c>
      <c r="J43" s="75">
        <v>7.726</v>
      </c>
      <c r="K43" s="75">
        <v>1.9E-2</v>
      </c>
      <c r="L43" s="75">
        <v>0.497</v>
      </c>
      <c r="M43" s="1">
        <v>2000</v>
      </c>
      <c r="N43" s="67">
        <v>10</v>
      </c>
      <c r="O43" s="76">
        <v>10.084</v>
      </c>
      <c r="P43" s="75">
        <v>9.7230000000000008</v>
      </c>
      <c r="Q43" s="75">
        <v>9.3960000000000008</v>
      </c>
      <c r="R43" s="75">
        <v>9.0939999999999994</v>
      </c>
      <c r="S43" s="75">
        <v>8.8049999999999997</v>
      </c>
      <c r="T43" s="75">
        <v>8.5440000000000005</v>
      </c>
      <c r="U43" s="75">
        <v>8.2829999999999995</v>
      </c>
      <c r="V43" s="75">
        <v>8.0370000000000008</v>
      </c>
      <c r="W43" s="75">
        <v>7.82</v>
      </c>
      <c r="X43" s="75">
        <v>7.6340000000000003</v>
      </c>
      <c r="Y43" s="75">
        <v>7.4459999999999997</v>
      </c>
      <c r="Z43" s="75">
        <v>7.2619999999999996</v>
      </c>
      <c r="AA43" s="75">
        <v>7.0839999999999996</v>
      </c>
      <c r="AB43" s="75">
        <v>6.9160000000000004</v>
      </c>
      <c r="AC43" s="75">
        <v>6.7590000000000003</v>
      </c>
      <c r="AD43" s="75">
        <v>6.6130000000000004</v>
      </c>
      <c r="AE43" s="75">
        <v>6.4660000000000002</v>
      </c>
      <c r="AF43" s="75">
        <v>6.3220000000000001</v>
      </c>
      <c r="AG43" s="75">
        <v>6.181</v>
      </c>
      <c r="AH43" s="77">
        <v>6.048</v>
      </c>
    </row>
    <row r="44" spans="1:34" x14ac:dyDescent="0.25">
      <c r="A44" s="63" t="s">
        <v>609</v>
      </c>
      <c r="B44" s="150">
        <v>275280</v>
      </c>
      <c r="C44" s="1" t="s">
        <v>725</v>
      </c>
      <c r="D44" s="1">
        <v>50</v>
      </c>
      <c r="E44" s="1">
        <v>123</v>
      </c>
      <c r="F44" s="75">
        <v>3028.99</v>
      </c>
      <c r="G44" s="75">
        <v>52509.95</v>
      </c>
      <c r="H44" s="75">
        <v>1635.3130000000001</v>
      </c>
      <c r="I44" s="75">
        <v>7.4889999999999999</v>
      </c>
      <c r="J44" s="75">
        <v>7.5739999999999998</v>
      </c>
      <c r="K44" s="75">
        <v>7.0000000000000001E-3</v>
      </c>
      <c r="L44" s="75">
        <v>0.497</v>
      </c>
      <c r="M44" s="1">
        <v>2000</v>
      </c>
      <c r="N44" s="67">
        <v>10</v>
      </c>
      <c r="O44" s="76">
        <v>9.9009999999999998</v>
      </c>
      <c r="P44" s="75">
        <v>9.5549999999999997</v>
      </c>
      <c r="Q44" s="75">
        <v>9.2309999999999999</v>
      </c>
      <c r="R44" s="75">
        <v>8.9309999999999992</v>
      </c>
      <c r="S44" s="75">
        <v>8.6509999999999998</v>
      </c>
      <c r="T44" s="75">
        <v>8.3829999999999991</v>
      </c>
      <c r="U44" s="75">
        <v>8.1460000000000008</v>
      </c>
      <c r="V44" s="75">
        <v>7.9050000000000002</v>
      </c>
      <c r="W44" s="75">
        <v>7.7030000000000003</v>
      </c>
      <c r="X44" s="75">
        <v>7.4809999999999999</v>
      </c>
      <c r="Y44" s="75">
        <v>7.2910000000000004</v>
      </c>
      <c r="Z44" s="75">
        <v>7.1070000000000002</v>
      </c>
      <c r="AA44" s="75">
        <v>6.9420000000000002</v>
      </c>
      <c r="AB44" s="75">
        <v>6.76</v>
      </c>
      <c r="AC44" s="75">
        <v>6.6120000000000001</v>
      </c>
      <c r="AD44" s="75">
        <v>6.4539999999999997</v>
      </c>
      <c r="AE44" s="75">
        <v>6.3109999999999999</v>
      </c>
      <c r="AF44" s="75">
        <v>6.1619999999999999</v>
      </c>
      <c r="AG44" s="75">
        <v>6.0369999999999999</v>
      </c>
      <c r="AH44" s="77">
        <v>5.91</v>
      </c>
    </row>
    <row r="45" spans="1:34" x14ac:dyDescent="0.25">
      <c r="A45" s="63" t="s">
        <v>610</v>
      </c>
      <c r="B45" s="150">
        <v>275281</v>
      </c>
      <c r="C45" s="1" t="s">
        <v>725</v>
      </c>
      <c r="D45" s="1">
        <v>50</v>
      </c>
      <c r="E45" s="1">
        <v>144</v>
      </c>
      <c r="F45" s="75">
        <v>1031.92</v>
      </c>
      <c r="G45" s="75">
        <v>14831.87</v>
      </c>
      <c r="H45" s="75">
        <v>557.67999999999995</v>
      </c>
      <c r="I45" s="75">
        <v>1.8360000000000001</v>
      </c>
      <c r="J45" s="75">
        <v>14.065</v>
      </c>
      <c r="K45" s="75">
        <v>0.157</v>
      </c>
      <c r="L45" s="75">
        <v>0.51300000000000001</v>
      </c>
      <c r="M45" s="1">
        <v>2000</v>
      </c>
      <c r="N45" s="67">
        <v>10</v>
      </c>
      <c r="O45" s="76">
        <v>17.09</v>
      </c>
      <c r="P45" s="75">
        <v>16.600999999999999</v>
      </c>
      <c r="Q45" s="75">
        <v>16.126999999999999</v>
      </c>
      <c r="R45" s="75">
        <v>15.712999999999999</v>
      </c>
      <c r="S45" s="75">
        <v>15.304</v>
      </c>
      <c r="T45" s="75">
        <v>14.92</v>
      </c>
      <c r="U45" s="75">
        <v>14.558999999999999</v>
      </c>
      <c r="V45" s="75">
        <v>14.21</v>
      </c>
      <c r="W45" s="75">
        <v>13.875</v>
      </c>
      <c r="X45" s="75">
        <v>13.56</v>
      </c>
      <c r="Y45" s="75">
        <v>13.295999999999999</v>
      </c>
      <c r="Z45" s="75">
        <v>13.006</v>
      </c>
      <c r="AA45" s="75">
        <v>12.728999999999999</v>
      </c>
      <c r="AB45" s="75">
        <v>12.455</v>
      </c>
      <c r="AC45" s="75">
        <v>12.201000000000001</v>
      </c>
      <c r="AD45" s="75">
        <v>11.945</v>
      </c>
      <c r="AE45" s="75">
        <v>11.7</v>
      </c>
      <c r="AF45" s="75">
        <v>11.467000000000001</v>
      </c>
      <c r="AG45" s="75">
        <v>11.238</v>
      </c>
      <c r="AH45" s="77">
        <v>11.018000000000001</v>
      </c>
    </row>
    <row r="46" spans="1:34" x14ac:dyDescent="0.25">
      <c r="A46" s="63" t="s">
        <v>610</v>
      </c>
      <c r="B46" s="150">
        <v>275281</v>
      </c>
      <c r="C46" s="1" t="s">
        <v>725</v>
      </c>
      <c r="D46" s="1">
        <v>50</v>
      </c>
      <c r="E46" s="1">
        <v>144</v>
      </c>
      <c r="F46" s="75">
        <v>1067.1300000000001</v>
      </c>
      <c r="G46" s="75">
        <v>15479.03</v>
      </c>
      <c r="H46" s="75">
        <v>573.04200000000003</v>
      </c>
      <c r="I46" s="75">
        <v>0.22700000000000001</v>
      </c>
      <c r="J46" s="75">
        <v>13.927</v>
      </c>
      <c r="K46" s="75">
        <v>3.2000000000000001E-2</v>
      </c>
      <c r="L46" s="75">
        <v>0.505</v>
      </c>
      <c r="M46" s="1">
        <v>2000</v>
      </c>
      <c r="N46" s="67">
        <v>10</v>
      </c>
      <c r="O46" s="76">
        <v>17.533000000000001</v>
      </c>
      <c r="P46" s="75">
        <v>16.908999999999999</v>
      </c>
      <c r="Q46" s="75">
        <v>16.391999999999999</v>
      </c>
      <c r="R46" s="75">
        <v>15.974</v>
      </c>
      <c r="S46" s="75">
        <v>15.417999999999999</v>
      </c>
      <c r="T46" s="75">
        <v>15.061999999999999</v>
      </c>
      <c r="U46" s="75">
        <v>14.750999999999999</v>
      </c>
      <c r="V46" s="75">
        <v>14.436999999999999</v>
      </c>
      <c r="W46" s="75">
        <v>14.151999999999999</v>
      </c>
      <c r="X46" s="75">
        <v>13.88</v>
      </c>
      <c r="Y46" s="75">
        <v>13.62</v>
      </c>
      <c r="Z46" s="75">
        <v>13.25</v>
      </c>
      <c r="AA46" s="75">
        <v>12.984</v>
      </c>
      <c r="AB46" s="75">
        <v>12.605</v>
      </c>
      <c r="AC46" s="75">
        <v>12.359</v>
      </c>
      <c r="AD46" s="75">
        <v>12.161</v>
      </c>
      <c r="AE46" s="75">
        <v>11.968</v>
      </c>
      <c r="AF46" s="75">
        <v>11.72</v>
      </c>
      <c r="AG46" s="75">
        <v>11.497</v>
      </c>
      <c r="AH46" s="77">
        <v>11.4</v>
      </c>
    </row>
    <row r="47" spans="1:34" x14ac:dyDescent="0.25">
      <c r="A47" s="63" t="s">
        <v>610</v>
      </c>
      <c r="B47" s="150">
        <v>275281</v>
      </c>
      <c r="C47" s="1" t="s">
        <v>725</v>
      </c>
      <c r="D47" s="1">
        <v>50</v>
      </c>
      <c r="E47" s="1">
        <v>144</v>
      </c>
      <c r="F47" s="75">
        <v>1076.47</v>
      </c>
      <c r="G47" s="75">
        <v>15607.8</v>
      </c>
      <c r="H47" s="75">
        <v>577.42700000000002</v>
      </c>
      <c r="I47" s="75">
        <v>8.3000000000000004E-2</v>
      </c>
      <c r="J47" s="75">
        <v>14.099</v>
      </c>
      <c r="K47" s="75">
        <v>9.9000000000000005E-2</v>
      </c>
      <c r="L47" s="75">
        <v>0.504</v>
      </c>
      <c r="M47" s="1">
        <v>2000</v>
      </c>
      <c r="N47" s="67">
        <v>10</v>
      </c>
      <c r="O47" s="76">
        <v>17.652999999999999</v>
      </c>
      <c r="P47" s="75">
        <v>17.116</v>
      </c>
      <c r="Q47" s="75">
        <v>16.617000000000001</v>
      </c>
      <c r="R47" s="75">
        <v>16.177</v>
      </c>
      <c r="S47" s="75">
        <v>15.795999999999999</v>
      </c>
      <c r="T47" s="75">
        <v>15.427</v>
      </c>
      <c r="U47" s="75">
        <v>15.106</v>
      </c>
      <c r="V47" s="75">
        <v>14.776999999999999</v>
      </c>
      <c r="W47" s="75">
        <v>14.404</v>
      </c>
      <c r="X47" s="75">
        <v>14.037000000000001</v>
      </c>
      <c r="Y47" s="75">
        <v>13.7</v>
      </c>
      <c r="Z47" s="75">
        <v>13.382</v>
      </c>
      <c r="AA47" s="75">
        <v>13.09</v>
      </c>
      <c r="AB47" s="75">
        <v>12.8</v>
      </c>
      <c r="AC47" s="75">
        <v>12.518000000000001</v>
      </c>
      <c r="AD47" s="75">
        <v>12.256</v>
      </c>
      <c r="AE47" s="75">
        <v>12.006</v>
      </c>
      <c r="AF47" s="75">
        <v>11.79</v>
      </c>
      <c r="AG47" s="75">
        <v>11.563000000000001</v>
      </c>
      <c r="AH47" s="77">
        <v>11.321999999999999</v>
      </c>
    </row>
    <row r="48" spans="1:34" x14ac:dyDescent="0.25">
      <c r="A48" s="63" t="s">
        <v>611</v>
      </c>
      <c r="B48" s="150">
        <v>275282</v>
      </c>
      <c r="C48" s="1" t="s">
        <v>725</v>
      </c>
      <c r="D48" s="1">
        <v>50</v>
      </c>
      <c r="E48" s="1">
        <v>101</v>
      </c>
      <c r="F48" s="75">
        <v>47.86</v>
      </c>
      <c r="G48" s="75">
        <v>930.29</v>
      </c>
      <c r="H48" s="75">
        <v>238.251</v>
      </c>
      <c r="I48" s="75">
        <v>0.21099999999999999</v>
      </c>
      <c r="J48" s="75">
        <v>3.65</v>
      </c>
      <c r="K48" s="75">
        <v>1.7000000000000001E-2</v>
      </c>
      <c r="L48" s="75">
        <v>4.9790000000000001</v>
      </c>
      <c r="M48" s="1">
        <v>2000</v>
      </c>
      <c r="N48" s="67">
        <v>10</v>
      </c>
      <c r="O48" s="76">
        <v>4.7649999999999997</v>
      </c>
      <c r="P48" s="75">
        <v>4.5979999999999999</v>
      </c>
      <c r="Q48" s="75">
        <v>4.4480000000000004</v>
      </c>
      <c r="R48" s="75">
        <v>4.2960000000000003</v>
      </c>
      <c r="S48" s="75">
        <v>4.1589999999999998</v>
      </c>
      <c r="T48" s="75">
        <v>4.0309999999999997</v>
      </c>
      <c r="U48" s="75">
        <v>3.919</v>
      </c>
      <c r="V48" s="75">
        <v>3.8170000000000002</v>
      </c>
      <c r="W48" s="75">
        <v>3.7040000000000002</v>
      </c>
      <c r="X48" s="75">
        <v>3.6059999999999999</v>
      </c>
      <c r="Y48" s="75">
        <v>3.5059999999999998</v>
      </c>
      <c r="Z48" s="75">
        <v>3.444</v>
      </c>
      <c r="AA48" s="75">
        <v>3.3450000000000002</v>
      </c>
      <c r="AB48" s="75">
        <v>3.2719999999999998</v>
      </c>
      <c r="AC48" s="75">
        <v>3.1840000000000002</v>
      </c>
      <c r="AD48" s="75">
        <v>3.0979999999999999</v>
      </c>
      <c r="AE48" s="75">
        <v>3.0409999999999999</v>
      </c>
      <c r="AF48" s="75">
        <v>2.984</v>
      </c>
      <c r="AG48" s="75">
        <v>2.9169999999999998</v>
      </c>
      <c r="AH48" s="77">
        <v>2.855</v>
      </c>
    </row>
    <row r="49" spans="1:34" x14ac:dyDescent="0.25">
      <c r="A49" s="63" t="s">
        <v>611</v>
      </c>
      <c r="B49" s="150">
        <v>275282</v>
      </c>
      <c r="C49" s="1" t="s">
        <v>725</v>
      </c>
      <c r="D49" s="1">
        <v>50</v>
      </c>
      <c r="E49" s="1">
        <v>101</v>
      </c>
      <c r="F49" s="75">
        <v>47.31</v>
      </c>
      <c r="G49" s="75">
        <v>943.22</v>
      </c>
      <c r="H49" s="75">
        <v>241.61600000000001</v>
      </c>
      <c r="I49" s="75">
        <v>1.5389999999999999</v>
      </c>
      <c r="J49" s="75">
        <v>3.5529999999999999</v>
      </c>
      <c r="K49" s="75">
        <v>1.2999999999999999E-2</v>
      </c>
      <c r="L49" s="75">
        <v>4.9800000000000004</v>
      </c>
      <c r="M49" s="1">
        <v>2000</v>
      </c>
      <c r="N49" s="67">
        <v>10</v>
      </c>
      <c r="O49" s="76">
        <v>4.6390000000000002</v>
      </c>
      <c r="P49" s="75">
        <v>4.4820000000000002</v>
      </c>
      <c r="Q49" s="75">
        <v>4.3250000000000002</v>
      </c>
      <c r="R49" s="75">
        <v>4.1870000000000003</v>
      </c>
      <c r="S49" s="75">
        <v>4.0490000000000004</v>
      </c>
      <c r="T49" s="75">
        <v>3.9180000000000001</v>
      </c>
      <c r="U49" s="75">
        <v>3.8119999999999998</v>
      </c>
      <c r="V49" s="75">
        <v>3.6920000000000002</v>
      </c>
      <c r="W49" s="75">
        <v>3.5979999999999999</v>
      </c>
      <c r="X49" s="75">
        <v>3.5070000000000001</v>
      </c>
      <c r="Y49" s="75">
        <v>3.4159999999999999</v>
      </c>
      <c r="Z49" s="75">
        <v>3.339</v>
      </c>
      <c r="AA49" s="75">
        <v>3.262</v>
      </c>
      <c r="AB49" s="75">
        <v>3.1859999999999999</v>
      </c>
      <c r="AC49" s="75">
        <v>3.1150000000000002</v>
      </c>
      <c r="AD49" s="75">
        <v>3.0459999999999998</v>
      </c>
      <c r="AE49" s="75">
        <v>2.9620000000000002</v>
      </c>
      <c r="AF49" s="75">
        <v>2.9</v>
      </c>
      <c r="AG49" s="75">
        <v>2.8450000000000002</v>
      </c>
      <c r="AH49" s="77">
        <v>2.7850000000000001</v>
      </c>
    </row>
    <row r="50" spans="1:34" x14ac:dyDescent="0.25">
      <c r="A50" s="63" t="s">
        <v>611</v>
      </c>
      <c r="B50" s="150">
        <v>275282</v>
      </c>
      <c r="C50" s="1" t="s">
        <v>725</v>
      </c>
      <c r="D50" s="1">
        <v>50</v>
      </c>
      <c r="E50" s="1">
        <v>101</v>
      </c>
      <c r="F50" s="75">
        <v>49.65</v>
      </c>
      <c r="G50" s="75">
        <v>1024.47</v>
      </c>
      <c r="H50" s="75">
        <v>262.40499999999997</v>
      </c>
      <c r="I50" s="75">
        <v>0.80500000000000005</v>
      </c>
      <c r="J50" s="75">
        <v>3.4620000000000002</v>
      </c>
      <c r="K50" s="75">
        <v>1.7999999999999999E-2</v>
      </c>
      <c r="L50" s="75">
        <v>4.9790000000000001</v>
      </c>
      <c r="M50" s="1">
        <v>2000</v>
      </c>
      <c r="N50" s="67">
        <v>10</v>
      </c>
      <c r="O50" s="76">
        <v>4.5309999999999997</v>
      </c>
      <c r="P50" s="75">
        <v>4.3579999999999997</v>
      </c>
      <c r="Q50" s="75">
        <v>4.2089999999999996</v>
      </c>
      <c r="R50" s="75">
        <v>4.0679999999999996</v>
      </c>
      <c r="S50" s="75">
        <v>3.9449999999999998</v>
      </c>
      <c r="T50" s="75">
        <v>3.8319999999999999</v>
      </c>
      <c r="U50" s="75">
        <v>3.7160000000000002</v>
      </c>
      <c r="V50" s="75">
        <v>3.6120000000000001</v>
      </c>
      <c r="W50" s="75">
        <v>3.5190000000000001</v>
      </c>
      <c r="X50" s="75">
        <v>3.43</v>
      </c>
      <c r="Y50" s="75">
        <v>3.335</v>
      </c>
      <c r="Z50" s="75">
        <v>3.254</v>
      </c>
      <c r="AA50" s="75">
        <v>3.1709999999999998</v>
      </c>
      <c r="AB50" s="75">
        <v>3.1030000000000002</v>
      </c>
      <c r="AC50" s="75">
        <v>3.0350000000000001</v>
      </c>
      <c r="AD50" s="75">
        <v>2.9630000000000001</v>
      </c>
      <c r="AE50" s="75">
        <v>2.8809999999999998</v>
      </c>
      <c r="AF50" s="75">
        <v>2.8140000000000001</v>
      </c>
      <c r="AG50" s="75">
        <v>2.7589999999999999</v>
      </c>
      <c r="AH50" s="77">
        <v>2.7029999999999998</v>
      </c>
    </row>
    <row r="51" spans="1:34" x14ac:dyDescent="0.25">
      <c r="A51" s="63" t="s">
        <v>612</v>
      </c>
      <c r="B51" s="150">
        <v>275283</v>
      </c>
      <c r="C51" s="1" t="s">
        <v>725</v>
      </c>
      <c r="D51" s="1">
        <v>50</v>
      </c>
      <c r="E51" s="1">
        <v>107</v>
      </c>
      <c r="F51" s="75">
        <v>54.07</v>
      </c>
      <c r="G51" s="75">
        <v>1098.8800000000001</v>
      </c>
      <c r="H51" s="75">
        <v>298.197</v>
      </c>
      <c r="I51" s="75">
        <v>0.66400000000000003</v>
      </c>
      <c r="J51" s="75">
        <v>3.294</v>
      </c>
      <c r="K51" s="75">
        <v>1.4999999999999999E-2</v>
      </c>
      <c r="L51" s="75">
        <v>4.9800000000000004</v>
      </c>
      <c r="M51" s="1">
        <v>2000</v>
      </c>
      <c r="N51" s="67">
        <v>10</v>
      </c>
      <c r="O51" s="76">
        <v>4.2990000000000004</v>
      </c>
      <c r="P51" s="75">
        <v>4.1379999999999999</v>
      </c>
      <c r="Q51" s="75">
        <v>4.0060000000000002</v>
      </c>
      <c r="R51" s="75">
        <v>3.8759999999999999</v>
      </c>
      <c r="S51" s="75">
        <v>3.7559999999999998</v>
      </c>
      <c r="T51" s="75">
        <v>3.6469999999999998</v>
      </c>
      <c r="U51" s="75">
        <v>3.532</v>
      </c>
      <c r="V51" s="75">
        <v>3.4289999999999998</v>
      </c>
      <c r="W51" s="75">
        <v>3.3420000000000001</v>
      </c>
      <c r="X51" s="75">
        <v>3.2610000000000001</v>
      </c>
      <c r="Y51" s="75">
        <v>3.1840000000000002</v>
      </c>
      <c r="Z51" s="75">
        <v>3.0830000000000002</v>
      </c>
      <c r="AA51" s="75">
        <v>3.01</v>
      </c>
      <c r="AB51" s="75">
        <v>2.956</v>
      </c>
      <c r="AC51" s="75">
        <v>2.8860000000000001</v>
      </c>
      <c r="AD51" s="75">
        <v>2.8250000000000002</v>
      </c>
      <c r="AE51" s="75">
        <v>2.7639999999999998</v>
      </c>
      <c r="AF51" s="75">
        <v>2.6960000000000002</v>
      </c>
      <c r="AG51" s="75">
        <v>2.63</v>
      </c>
      <c r="AH51" s="77">
        <v>2.5649999999999999</v>
      </c>
    </row>
    <row r="52" spans="1:34" x14ac:dyDescent="0.25">
      <c r="A52" s="63" t="s">
        <v>612</v>
      </c>
      <c r="B52" s="150">
        <v>275283</v>
      </c>
      <c r="C52" s="1" t="s">
        <v>725</v>
      </c>
      <c r="D52" s="1">
        <v>50</v>
      </c>
      <c r="E52" s="1">
        <v>107</v>
      </c>
      <c r="F52" s="75">
        <v>60.2</v>
      </c>
      <c r="G52" s="75">
        <v>1181.81</v>
      </c>
      <c r="H52" s="75">
        <v>320.78300000000002</v>
      </c>
      <c r="I52" s="75">
        <v>1.4550000000000001</v>
      </c>
      <c r="J52" s="75">
        <v>3.2029999999999998</v>
      </c>
      <c r="K52" s="75">
        <v>1.0999999999999999E-2</v>
      </c>
      <c r="L52" s="75">
        <v>4.9809999999999999</v>
      </c>
      <c r="M52" s="1">
        <v>2000</v>
      </c>
      <c r="N52" s="67">
        <v>10</v>
      </c>
      <c r="O52" s="76">
        <v>4.1879999999999997</v>
      </c>
      <c r="P52" s="75">
        <v>4.0439999999999996</v>
      </c>
      <c r="Q52" s="75">
        <v>3.9009999999999998</v>
      </c>
      <c r="R52" s="75">
        <v>3.774</v>
      </c>
      <c r="S52" s="75">
        <v>3.6509999999999998</v>
      </c>
      <c r="T52" s="75">
        <v>3.5419999999999998</v>
      </c>
      <c r="U52" s="75">
        <v>3.4510000000000001</v>
      </c>
      <c r="V52" s="75">
        <v>3.3450000000000002</v>
      </c>
      <c r="W52" s="75">
        <v>3.246</v>
      </c>
      <c r="X52" s="75">
        <v>3.1619999999999999</v>
      </c>
      <c r="Y52" s="75">
        <v>3.08</v>
      </c>
      <c r="Z52" s="75">
        <v>3.0139999999999998</v>
      </c>
      <c r="AA52" s="75">
        <v>2.9380000000000002</v>
      </c>
      <c r="AB52" s="75">
        <v>2.8570000000000002</v>
      </c>
      <c r="AC52" s="75">
        <v>2.794</v>
      </c>
      <c r="AD52" s="75">
        <v>2.7309999999999999</v>
      </c>
      <c r="AE52" s="75">
        <v>2.67</v>
      </c>
      <c r="AF52" s="75">
        <v>2.6219999999999999</v>
      </c>
      <c r="AG52" s="75">
        <v>2.5550000000000002</v>
      </c>
      <c r="AH52" s="77">
        <v>2.492</v>
      </c>
    </row>
    <row r="53" spans="1:34" x14ac:dyDescent="0.25">
      <c r="A53" s="63" t="s">
        <v>612</v>
      </c>
      <c r="B53" s="150">
        <v>275283</v>
      </c>
      <c r="C53" s="1" t="s">
        <v>725</v>
      </c>
      <c r="D53" s="1">
        <v>50</v>
      </c>
      <c r="E53" s="1">
        <v>107</v>
      </c>
      <c r="F53" s="75">
        <v>80.11</v>
      </c>
      <c r="G53" s="75">
        <v>1553.02</v>
      </c>
      <c r="H53" s="75">
        <v>421.541</v>
      </c>
      <c r="I53" s="75">
        <v>0.73599999999999999</v>
      </c>
      <c r="J53" s="75">
        <v>3.4809999999999999</v>
      </c>
      <c r="K53" s="75">
        <v>3.0000000000000001E-3</v>
      </c>
      <c r="L53" s="75">
        <v>4.9809999999999999</v>
      </c>
      <c r="M53" s="1">
        <v>2000</v>
      </c>
      <c r="N53" s="67">
        <v>10</v>
      </c>
      <c r="O53" s="76">
        <v>4.5919999999999996</v>
      </c>
      <c r="P53" s="75">
        <v>4.4260000000000002</v>
      </c>
      <c r="Q53" s="75">
        <v>4.2789999999999999</v>
      </c>
      <c r="R53" s="75">
        <v>4.1349999999999998</v>
      </c>
      <c r="S53" s="75">
        <v>3.9990000000000001</v>
      </c>
      <c r="T53" s="75">
        <v>3.8679999999999999</v>
      </c>
      <c r="U53" s="75">
        <v>3.7469999999999999</v>
      </c>
      <c r="V53" s="75">
        <v>3.6309999999999998</v>
      </c>
      <c r="W53" s="75">
        <v>3.5339999999999998</v>
      </c>
      <c r="X53" s="75">
        <v>3.44</v>
      </c>
      <c r="Y53" s="75">
        <v>3.3439999999999999</v>
      </c>
      <c r="Z53" s="75">
        <v>3.2570000000000001</v>
      </c>
      <c r="AA53" s="75">
        <v>3.173</v>
      </c>
      <c r="AB53" s="75">
        <v>3.101</v>
      </c>
      <c r="AC53" s="75">
        <v>3.0190000000000001</v>
      </c>
      <c r="AD53" s="75">
        <v>2.94</v>
      </c>
      <c r="AE53" s="75">
        <v>2.8759999999999999</v>
      </c>
      <c r="AF53" s="75">
        <v>2.8260000000000001</v>
      </c>
      <c r="AG53" s="75">
        <v>2.754</v>
      </c>
      <c r="AH53" s="77">
        <v>2.6890000000000001</v>
      </c>
    </row>
    <row r="54" spans="1:34" x14ac:dyDescent="0.25">
      <c r="A54" s="63" t="s">
        <v>613</v>
      </c>
      <c r="B54" s="150">
        <v>275284</v>
      </c>
      <c r="C54" s="1" t="s">
        <v>725</v>
      </c>
      <c r="D54" s="1">
        <v>50</v>
      </c>
      <c r="E54" s="1">
        <v>141</v>
      </c>
      <c r="F54" s="75">
        <v>3396.81</v>
      </c>
      <c r="G54" s="75">
        <v>54101.36</v>
      </c>
      <c r="H54" s="75">
        <v>1932.893</v>
      </c>
      <c r="I54" s="75">
        <v>22.228999999999999</v>
      </c>
      <c r="J54" s="75">
        <v>14.619</v>
      </c>
      <c r="K54" s="75">
        <v>0.158</v>
      </c>
      <c r="L54" s="75">
        <v>0.498</v>
      </c>
      <c r="M54" s="1">
        <v>2000</v>
      </c>
      <c r="N54" s="67">
        <v>10</v>
      </c>
      <c r="O54" s="76">
        <v>19.256</v>
      </c>
      <c r="P54" s="75">
        <v>18.556000000000001</v>
      </c>
      <c r="Q54" s="75">
        <v>17.902999999999999</v>
      </c>
      <c r="R54" s="75">
        <v>17.294</v>
      </c>
      <c r="S54" s="75">
        <v>16.745999999999999</v>
      </c>
      <c r="T54" s="75">
        <v>16.22</v>
      </c>
      <c r="U54" s="75">
        <v>15.728</v>
      </c>
      <c r="V54" s="75">
        <v>15.27</v>
      </c>
      <c r="W54" s="75">
        <v>14.839</v>
      </c>
      <c r="X54" s="75">
        <v>14.427</v>
      </c>
      <c r="Y54" s="75">
        <v>14.05</v>
      </c>
      <c r="Z54" s="75">
        <v>13.685</v>
      </c>
      <c r="AA54" s="75">
        <v>13.337</v>
      </c>
      <c r="AB54" s="75">
        <v>13.01</v>
      </c>
      <c r="AC54" s="75">
        <v>12.702</v>
      </c>
      <c r="AD54" s="75">
        <v>12.414999999999999</v>
      </c>
      <c r="AE54" s="75">
        <v>12.13</v>
      </c>
      <c r="AF54" s="75">
        <v>11.863</v>
      </c>
      <c r="AG54" s="75">
        <v>11.599</v>
      </c>
      <c r="AH54" s="77">
        <v>11.347</v>
      </c>
    </row>
    <row r="55" spans="1:34" x14ac:dyDescent="0.25">
      <c r="A55" s="63" t="s">
        <v>613</v>
      </c>
      <c r="B55" s="150">
        <v>275284</v>
      </c>
      <c r="C55" s="1" t="s">
        <v>725</v>
      </c>
      <c r="D55" s="1">
        <v>50</v>
      </c>
      <c r="E55" s="1">
        <v>141</v>
      </c>
      <c r="F55" s="75">
        <v>4079.43</v>
      </c>
      <c r="G55" s="75">
        <v>61378.05</v>
      </c>
      <c r="H55" s="75">
        <v>2194.009</v>
      </c>
      <c r="I55" s="75">
        <v>4.78</v>
      </c>
      <c r="J55" s="75">
        <v>15.337999999999999</v>
      </c>
      <c r="K55" s="75">
        <v>3.7999999999999999E-2</v>
      </c>
      <c r="L55" s="75">
        <v>0.498</v>
      </c>
      <c r="M55" s="1">
        <v>2000</v>
      </c>
      <c r="N55" s="67">
        <v>10</v>
      </c>
      <c r="O55" s="76">
        <v>20.225000000000001</v>
      </c>
      <c r="P55" s="75">
        <v>19.48</v>
      </c>
      <c r="Q55" s="75">
        <v>18.797000000000001</v>
      </c>
      <c r="R55" s="75">
        <v>18.170999999999999</v>
      </c>
      <c r="S55" s="75">
        <v>17.584</v>
      </c>
      <c r="T55" s="75">
        <v>17.03</v>
      </c>
      <c r="U55" s="75">
        <v>16.515999999999998</v>
      </c>
      <c r="V55" s="75">
        <v>16.027000000000001</v>
      </c>
      <c r="W55" s="75">
        <v>15.568</v>
      </c>
      <c r="X55" s="75">
        <v>15.135</v>
      </c>
      <c r="Y55" s="75">
        <v>14.744999999999999</v>
      </c>
      <c r="Z55" s="75">
        <v>14.365</v>
      </c>
      <c r="AA55" s="75">
        <v>13.983000000000001</v>
      </c>
      <c r="AB55" s="75">
        <v>13.648999999999999</v>
      </c>
      <c r="AC55" s="75">
        <v>13.323</v>
      </c>
      <c r="AD55" s="75">
        <v>13.007999999999999</v>
      </c>
      <c r="AE55" s="75">
        <v>12.702999999999999</v>
      </c>
      <c r="AF55" s="75">
        <v>12.42</v>
      </c>
      <c r="AG55" s="75">
        <v>12.147</v>
      </c>
      <c r="AH55" s="77">
        <v>11.879</v>
      </c>
    </row>
    <row r="56" spans="1:34" x14ac:dyDescent="0.25">
      <c r="A56" s="63" t="s">
        <v>613</v>
      </c>
      <c r="B56" s="150">
        <v>275284</v>
      </c>
      <c r="C56" s="1" t="s">
        <v>725</v>
      </c>
      <c r="D56" s="1">
        <v>50</v>
      </c>
      <c r="E56" s="1">
        <v>141</v>
      </c>
      <c r="F56" s="75">
        <v>4237.5600000000004</v>
      </c>
      <c r="G56" s="75">
        <v>63909.82</v>
      </c>
      <c r="H56" s="75">
        <v>2284.5929999999998</v>
      </c>
      <c r="I56" s="75">
        <v>16.178999999999998</v>
      </c>
      <c r="J56" s="75">
        <v>15.651</v>
      </c>
      <c r="K56" s="75">
        <v>8.8999999999999996E-2</v>
      </c>
      <c r="L56" s="75">
        <v>0.498</v>
      </c>
      <c r="M56" s="1">
        <v>2000</v>
      </c>
      <c r="N56" s="67">
        <v>10</v>
      </c>
      <c r="O56" s="76">
        <v>20.622</v>
      </c>
      <c r="P56" s="75">
        <v>19.882999999999999</v>
      </c>
      <c r="Q56" s="75">
        <v>19.198</v>
      </c>
      <c r="R56" s="75">
        <v>18.57</v>
      </c>
      <c r="S56" s="75">
        <v>17.949000000000002</v>
      </c>
      <c r="T56" s="75">
        <v>17.387</v>
      </c>
      <c r="U56" s="75">
        <v>16.881</v>
      </c>
      <c r="V56" s="75">
        <v>16.376000000000001</v>
      </c>
      <c r="W56" s="75">
        <v>15.891999999999999</v>
      </c>
      <c r="X56" s="75">
        <v>15.455</v>
      </c>
      <c r="Y56" s="75">
        <v>15.045999999999999</v>
      </c>
      <c r="Z56" s="75">
        <v>14.644</v>
      </c>
      <c r="AA56" s="75">
        <v>14.263999999999999</v>
      </c>
      <c r="AB56" s="75">
        <v>13.920999999999999</v>
      </c>
      <c r="AC56" s="75">
        <v>13.583</v>
      </c>
      <c r="AD56" s="75">
        <v>13.244</v>
      </c>
      <c r="AE56" s="75">
        <v>12.957000000000001</v>
      </c>
      <c r="AF56" s="75">
        <v>12.672000000000001</v>
      </c>
      <c r="AG56" s="75">
        <v>12.382999999999999</v>
      </c>
      <c r="AH56" s="77">
        <v>12.097</v>
      </c>
    </row>
    <row r="57" spans="1:34" x14ac:dyDescent="0.25">
      <c r="A57" s="63" t="s">
        <v>614</v>
      </c>
      <c r="B57" s="150">
        <v>275285</v>
      </c>
      <c r="C57" s="1" t="s">
        <v>725</v>
      </c>
      <c r="D57" s="1">
        <v>50</v>
      </c>
      <c r="E57" s="1">
        <v>138</v>
      </c>
      <c r="F57" s="75">
        <v>133.49</v>
      </c>
      <c r="G57" s="75">
        <v>1966.07</v>
      </c>
      <c r="H57" s="75">
        <v>68.760000000000005</v>
      </c>
      <c r="I57" s="75">
        <v>0.191</v>
      </c>
      <c r="J57" s="75">
        <v>4.4370000000000003</v>
      </c>
      <c r="K57" s="75">
        <v>6.9000000000000006E-2</v>
      </c>
      <c r="L57" s="75">
        <v>0.498</v>
      </c>
      <c r="M57" s="1">
        <v>2000</v>
      </c>
      <c r="N57" s="67">
        <v>10</v>
      </c>
      <c r="O57" s="76">
        <v>5.9249999999999998</v>
      </c>
      <c r="P57" s="75">
        <v>5.6790000000000003</v>
      </c>
      <c r="Q57" s="75">
        <v>5.4859999999999998</v>
      </c>
      <c r="R57" s="75">
        <v>5.2939999999999996</v>
      </c>
      <c r="S57" s="75">
        <v>5.0750000000000002</v>
      </c>
      <c r="T57" s="75">
        <v>4.9189999999999996</v>
      </c>
      <c r="U57" s="75">
        <v>4.758</v>
      </c>
      <c r="V57" s="75">
        <v>4.5640000000000001</v>
      </c>
      <c r="W57" s="75">
        <v>4.4169999999999998</v>
      </c>
      <c r="X57" s="75">
        <v>4.3</v>
      </c>
      <c r="Y57" s="75">
        <v>4.2629999999999999</v>
      </c>
      <c r="Z57" s="75">
        <v>4.157</v>
      </c>
      <c r="AA57" s="75">
        <v>4.0650000000000004</v>
      </c>
      <c r="AB57" s="75">
        <v>3.9420000000000002</v>
      </c>
      <c r="AC57" s="75">
        <v>3.8740000000000001</v>
      </c>
      <c r="AD57" s="75">
        <v>3.8039999999999998</v>
      </c>
      <c r="AE57" s="75">
        <v>3.6579999999999999</v>
      </c>
      <c r="AF57" s="75">
        <v>3.6030000000000002</v>
      </c>
      <c r="AG57" s="75">
        <v>3.5270000000000001</v>
      </c>
      <c r="AH57" s="77">
        <v>3.4279999999999999</v>
      </c>
    </row>
    <row r="58" spans="1:34" x14ac:dyDescent="0.25">
      <c r="A58" s="63" t="s">
        <v>614</v>
      </c>
      <c r="B58" s="150">
        <v>275285</v>
      </c>
      <c r="C58" s="1" t="s">
        <v>725</v>
      </c>
      <c r="D58" s="1">
        <v>50</v>
      </c>
      <c r="E58" s="1">
        <v>138</v>
      </c>
      <c r="F58" s="75">
        <v>139.08000000000001</v>
      </c>
      <c r="G58" s="75">
        <v>2044.54</v>
      </c>
      <c r="H58" s="75">
        <v>71.256</v>
      </c>
      <c r="I58" s="75">
        <v>0.113</v>
      </c>
      <c r="J58" s="75">
        <v>4.4489999999999998</v>
      </c>
      <c r="K58" s="75">
        <v>7.2999999999999995E-2</v>
      </c>
      <c r="L58" s="75">
        <v>0.496</v>
      </c>
      <c r="M58" s="1">
        <v>2000</v>
      </c>
      <c r="N58" s="67">
        <v>10</v>
      </c>
      <c r="O58" s="76">
        <v>5.827</v>
      </c>
      <c r="P58" s="75">
        <v>5.6440000000000001</v>
      </c>
      <c r="Q58" s="75">
        <v>5.4509999999999996</v>
      </c>
      <c r="R58" s="75">
        <v>5.2229999999999999</v>
      </c>
      <c r="S58" s="75">
        <v>5.032</v>
      </c>
      <c r="T58" s="75">
        <v>4.9400000000000004</v>
      </c>
      <c r="U58" s="75">
        <v>4.7889999999999997</v>
      </c>
      <c r="V58" s="75">
        <v>4.6639999999999997</v>
      </c>
      <c r="W58" s="75">
        <v>4.548</v>
      </c>
      <c r="X58" s="75">
        <v>4.3929999999999998</v>
      </c>
      <c r="Y58" s="75">
        <v>4.2489999999999997</v>
      </c>
      <c r="Z58" s="75">
        <v>4.1150000000000002</v>
      </c>
      <c r="AA58" s="75">
        <v>4.0330000000000004</v>
      </c>
      <c r="AB58" s="75">
        <v>3.956</v>
      </c>
      <c r="AC58" s="75">
        <v>3.9009999999999998</v>
      </c>
      <c r="AD58" s="75">
        <v>3.7949999999999999</v>
      </c>
      <c r="AE58" s="75">
        <v>3.71</v>
      </c>
      <c r="AF58" s="75">
        <v>3.6349999999999998</v>
      </c>
      <c r="AG58" s="75">
        <v>3.5710000000000002</v>
      </c>
      <c r="AH58" s="77">
        <v>3.5</v>
      </c>
    </row>
    <row r="59" spans="1:34" x14ac:dyDescent="0.25">
      <c r="A59" s="63" t="s">
        <v>614</v>
      </c>
      <c r="B59" s="150">
        <v>275285</v>
      </c>
      <c r="C59" s="1" t="s">
        <v>725</v>
      </c>
      <c r="D59" s="1">
        <v>50</v>
      </c>
      <c r="E59" s="1">
        <v>138</v>
      </c>
      <c r="F59" s="75">
        <v>142.13</v>
      </c>
      <c r="G59" s="75">
        <v>2067.15</v>
      </c>
      <c r="H59" s="75">
        <v>72.531999999999996</v>
      </c>
      <c r="I59" s="75">
        <v>4.8000000000000001E-2</v>
      </c>
      <c r="J59" s="75">
        <v>4.4740000000000002</v>
      </c>
      <c r="K59" s="75">
        <v>6.8000000000000005E-2</v>
      </c>
      <c r="L59" s="75">
        <v>0.499</v>
      </c>
      <c r="M59" s="1">
        <v>2000</v>
      </c>
      <c r="N59" s="67">
        <v>10</v>
      </c>
      <c r="O59" s="76">
        <v>5.9320000000000004</v>
      </c>
      <c r="P59" s="75">
        <v>5.742</v>
      </c>
      <c r="Q59" s="75">
        <v>5.5339999999999998</v>
      </c>
      <c r="R59" s="75">
        <v>5.3440000000000003</v>
      </c>
      <c r="S59" s="75">
        <v>5.16</v>
      </c>
      <c r="T59" s="75">
        <v>4.9630000000000001</v>
      </c>
      <c r="U59" s="75">
        <v>4.78</v>
      </c>
      <c r="V59" s="75">
        <v>4.6959999999999997</v>
      </c>
      <c r="W59" s="75">
        <v>4.5419999999999998</v>
      </c>
      <c r="X59" s="75">
        <v>4.4020000000000001</v>
      </c>
      <c r="Y59" s="75">
        <v>4.2939999999999996</v>
      </c>
      <c r="Z59" s="75">
        <v>4.2050000000000001</v>
      </c>
      <c r="AA59" s="75">
        <v>4.0579999999999998</v>
      </c>
      <c r="AB59" s="75">
        <v>3.9260000000000002</v>
      </c>
      <c r="AC59" s="75">
        <v>3.847</v>
      </c>
      <c r="AD59" s="75">
        <v>3.7679999999999998</v>
      </c>
      <c r="AE59" s="75">
        <v>3.66</v>
      </c>
      <c r="AF59" s="75">
        <v>3.5920000000000001</v>
      </c>
      <c r="AG59" s="75">
        <v>3.548</v>
      </c>
      <c r="AH59" s="77">
        <v>3.4849999999999999</v>
      </c>
    </row>
    <row r="60" spans="1:34" x14ac:dyDescent="0.25">
      <c r="A60" s="63" t="s">
        <v>615</v>
      </c>
      <c r="B60" s="150">
        <v>275286</v>
      </c>
      <c r="C60" s="1" t="s">
        <v>725</v>
      </c>
      <c r="D60" s="1">
        <v>50</v>
      </c>
      <c r="E60" s="1">
        <v>124</v>
      </c>
      <c r="F60" s="75">
        <v>499.21</v>
      </c>
      <c r="G60" s="75">
        <v>6901.47</v>
      </c>
      <c r="H60" s="75">
        <v>217.983</v>
      </c>
      <c r="I60" s="75">
        <v>2.0030000000000001</v>
      </c>
      <c r="J60" s="75">
        <v>5.1879999999999997</v>
      </c>
      <c r="K60" s="75">
        <v>0.06</v>
      </c>
      <c r="L60" s="75">
        <v>0.5</v>
      </c>
      <c r="M60" s="1">
        <v>2000</v>
      </c>
      <c r="N60" s="67">
        <v>10</v>
      </c>
      <c r="O60" s="76">
        <v>6.835</v>
      </c>
      <c r="P60" s="75">
        <v>6.5990000000000002</v>
      </c>
      <c r="Q60" s="75">
        <v>6.3650000000000002</v>
      </c>
      <c r="R60" s="75">
        <v>6.1429999999999998</v>
      </c>
      <c r="S60" s="75">
        <v>5.9550000000000001</v>
      </c>
      <c r="T60" s="75">
        <v>5.78</v>
      </c>
      <c r="U60" s="75">
        <v>5.5940000000000003</v>
      </c>
      <c r="V60" s="75">
        <v>5.4320000000000004</v>
      </c>
      <c r="W60" s="75">
        <v>5.26</v>
      </c>
      <c r="X60" s="75">
        <v>5.0970000000000004</v>
      </c>
      <c r="Y60" s="75">
        <v>4.9619999999999997</v>
      </c>
      <c r="Z60" s="75">
        <v>4.84</v>
      </c>
      <c r="AA60" s="75">
        <v>4.7430000000000003</v>
      </c>
      <c r="AB60" s="75">
        <v>4.62</v>
      </c>
      <c r="AC60" s="75">
        <v>4.5069999999999997</v>
      </c>
      <c r="AD60" s="75">
        <v>4.3920000000000003</v>
      </c>
      <c r="AE60" s="75">
        <v>4.2850000000000001</v>
      </c>
      <c r="AF60" s="75">
        <v>4.1950000000000003</v>
      </c>
      <c r="AG60" s="75">
        <v>4.1360000000000001</v>
      </c>
      <c r="AH60" s="77">
        <v>4.0199999999999996</v>
      </c>
    </row>
    <row r="61" spans="1:34" x14ac:dyDescent="0.25">
      <c r="A61" s="63" t="s">
        <v>615</v>
      </c>
      <c r="B61" s="150">
        <v>275286</v>
      </c>
      <c r="C61" s="1" t="s">
        <v>725</v>
      </c>
      <c r="D61" s="1">
        <v>50</v>
      </c>
      <c r="E61" s="1">
        <v>124</v>
      </c>
      <c r="F61" s="75">
        <v>387.08</v>
      </c>
      <c r="G61" s="75">
        <v>6393.83</v>
      </c>
      <c r="H61" s="75">
        <v>201.596</v>
      </c>
      <c r="I61" s="75">
        <v>2.5150000000000001</v>
      </c>
      <c r="J61" s="75">
        <v>4.7859999999999996</v>
      </c>
      <c r="K61" s="75">
        <v>0.112</v>
      </c>
      <c r="L61" s="75">
        <v>0.499</v>
      </c>
      <c r="M61" s="1">
        <v>2000</v>
      </c>
      <c r="N61" s="67">
        <v>10</v>
      </c>
      <c r="O61" s="76">
        <v>6.3</v>
      </c>
      <c r="P61" s="75">
        <v>6.0279999999999996</v>
      </c>
      <c r="Q61" s="75">
        <v>5.8479999999999999</v>
      </c>
      <c r="R61" s="75">
        <v>5.6630000000000003</v>
      </c>
      <c r="S61" s="75">
        <v>5.4930000000000003</v>
      </c>
      <c r="T61" s="75">
        <v>5.3339999999999996</v>
      </c>
      <c r="U61" s="75">
        <v>5.1779999999999999</v>
      </c>
      <c r="V61" s="75">
        <v>4.9950000000000001</v>
      </c>
      <c r="W61" s="75">
        <v>4.8470000000000004</v>
      </c>
      <c r="X61" s="75">
        <v>4.7370000000000001</v>
      </c>
      <c r="Y61" s="75">
        <v>4.6509999999999998</v>
      </c>
      <c r="Z61" s="75">
        <v>4.4950000000000001</v>
      </c>
      <c r="AA61" s="75">
        <v>4.3609999999999998</v>
      </c>
      <c r="AB61" s="75">
        <v>4.2649999999999997</v>
      </c>
      <c r="AC61" s="75">
        <v>4.1360000000000001</v>
      </c>
      <c r="AD61" s="75">
        <v>4.0519999999999996</v>
      </c>
      <c r="AE61" s="75">
        <v>3.9590000000000001</v>
      </c>
      <c r="AF61" s="75">
        <v>3.8780000000000001</v>
      </c>
      <c r="AG61" s="75">
        <v>3.786</v>
      </c>
      <c r="AH61" s="77">
        <v>3.7170000000000001</v>
      </c>
    </row>
    <row r="62" spans="1:34" x14ac:dyDescent="0.25">
      <c r="A62" s="63" t="s">
        <v>615</v>
      </c>
      <c r="B62" s="150">
        <v>275286</v>
      </c>
      <c r="C62" s="1" t="s">
        <v>725</v>
      </c>
      <c r="D62" s="1">
        <v>50</v>
      </c>
      <c r="E62" s="1">
        <v>124</v>
      </c>
      <c r="F62" s="75">
        <v>386.11</v>
      </c>
      <c r="G62" s="75">
        <v>6823.43</v>
      </c>
      <c r="H62" s="75">
        <v>215.399</v>
      </c>
      <c r="I62" s="75">
        <v>4.3719999999999999</v>
      </c>
      <c r="J62" s="75">
        <v>4.4539999999999997</v>
      </c>
      <c r="K62" s="75">
        <v>5.8999999999999997E-2</v>
      </c>
      <c r="L62" s="75">
        <v>0.5</v>
      </c>
      <c r="M62" s="1">
        <v>2000</v>
      </c>
      <c r="N62" s="67">
        <v>10</v>
      </c>
      <c r="O62" s="76">
        <v>5.9640000000000004</v>
      </c>
      <c r="P62" s="75">
        <v>5.7460000000000004</v>
      </c>
      <c r="Q62" s="75">
        <v>5.5209999999999999</v>
      </c>
      <c r="R62" s="75">
        <v>5.3159999999999998</v>
      </c>
      <c r="S62" s="75">
        <v>5.157</v>
      </c>
      <c r="T62" s="75">
        <v>4.9859999999999998</v>
      </c>
      <c r="U62" s="75">
        <v>4.8239999999999998</v>
      </c>
      <c r="V62" s="75">
        <v>4.6820000000000004</v>
      </c>
      <c r="W62" s="75">
        <v>4.5060000000000002</v>
      </c>
      <c r="X62" s="75">
        <v>4.3979999999999997</v>
      </c>
      <c r="Y62" s="75">
        <v>4.2729999999999997</v>
      </c>
      <c r="Z62" s="75">
        <v>4.1500000000000004</v>
      </c>
      <c r="AA62" s="75">
        <v>4.0419999999999998</v>
      </c>
      <c r="AB62" s="75">
        <v>3.9409999999999998</v>
      </c>
      <c r="AC62" s="75">
        <v>3.8109999999999999</v>
      </c>
      <c r="AD62" s="75">
        <v>3.7330000000000001</v>
      </c>
      <c r="AE62" s="75">
        <v>3.64</v>
      </c>
      <c r="AF62" s="75">
        <v>3.5529999999999999</v>
      </c>
      <c r="AG62" s="75">
        <v>3.47</v>
      </c>
      <c r="AH62" s="77">
        <v>3.3679999999999999</v>
      </c>
    </row>
    <row r="63" spans="1:34" x14ac:dyDescent="0.25">
      <c r="A63" s="63" t="s">
        <v>616</v>
      </c>
      <c r="B63" s="150">
        <v>275287</v>
      </c>
      <c r="C63" s="1" t="s">
        <v>725</v>
      </c>
      <c r="D63" s="1">
        <v>50</v>
      </c>
      <c r="E63" s="1">
        <v>143</v>
      </c>
      <c r="F63" s="75">
        <v>10882.94</v>
      </c>
      <c r="G63" s="75">
        <v>159086.54999999999</v>
      </c>
      <c r="H63" s="75">
        <v>5795.3850000000002</v>
      </c>
      <c r="I63" s="75">
        <v>13.893000000000001</v>
      </c>
      <c r="J63" s="75">
        <v>16.321999999999999</v>
      </c>
      <c r="K63" s="75">
        <v>2.5999999999999999E-2</v>
      </c>
      <c r="L63" s="75">
        <v>0.5</v>
      </c>
      <c r="M63" s="1">
        <v>2000</v>
      </c>
      <c r="N63" s="67">
        <v>10</v>
      </c>
      <c r="O63" s="76">
        <v>21.712</v>
      </c>
      <c r="P63" s="75">
        <v>20.893999999999998</v>
      </c>
      <c r="Q63" s="75">
        <v>20.131</v>
      </c>
      <c r="R63" s="75">
        <v>19.427</v>
      </c>
      <c r="S63" s="75">
        <v>18.783999999999999</v>
      </c>
      <c r="T63" s="75">
        <v>18.177</v>
      </c>
      <c r="U63" s="75">
        <v>17.600999999999999</v>
      </c>
      <c r="V63" s="75">
        <v>17.071999999999999</v>
      </c>
      <c r="W63" s="75">
        <v>16.577999999999999</v>
      </c>
      <c r="X63" s="75">
        <v>16.100999999999999</v>
      </c>
      <c r="Y63" s="75">
        <v>15.656000000000001</v>
      </c>
      <c r="Z63" s="75">
        <v>15.242000000000001</v>
      </c>
      <c r="AA63" s="75">
        <v>14.826000000000001</v>
      </c>
      <c r="AB63" s="75">
        <v>14.452</v>
      </c>
      <c r="AC63" s="75">
        <v>14.106</v>
      </c>
      <c r="AD63" s="75">
        <v>13.760999999999999</v>
      </c>
      <c r="AE63" s="75">
        <v>13.428000000000001</v>
      </c>
      <c r="AF63" s="75">
        <v>13.122999999999999</v>
      </c>
      <c r="AG63" s="75">
        <v>12.827</v>
      </c>
      <c r="AH63" s="77">
        <v>12.532999999999999</v>
      </c>
    </row>
    <row r="64" spans="1:34" x14ac:dyDescent="0.25">
      <c r="A64" s="63" t="s">
        <v>616</v>
      </c>
      <c r="B64" s="150">
        <v>275287</v>
      </c>
      <c r="C64" s="1" t="s">
        <v>725</v>
      </c>
      <c r="D64" s="1">
        <v>50</v>
      </c>
      <c r="E64" s="1">
        <v>143</v>
      </c>
      <c r="F64" s="75">
        <v>11121.69</v>
      </c>
      <c r="G64" s="75">
        <v>161973.13</v>
      </c>
      <c r="H64" s="75">
        <v>5902.2830000000004</v>
      </c>
      <c r="I64" s="75">
        <v>3.8239999999999998</v>
      </c>
      <c r="J64" s="75">
        <v>16.454999999999998</v>
      </c>
      <c r="K64" s="75">
        <v>1.4E-2</v>
      </c>
      <c r="L64" s="75">
        <v>0.5</v>
      </c>
      <c r="M64" s="1">
        <v>2000</v>
      </c>
      <c r="N64" s="67">
        <v>10</v>
      </c>
      <c r="O64" s="76">
        <v>21.901</v>
      </c>
      <c r="P64" s="75">
        <v>21.074999999999999</v>
      </c>
      <c r="Q64" s="75">
        <v>20.303000000000001</v>
      </c>
      <c r="R64" s="75">
        <v>19.594999999999999</v>
      </c>
      <c r="S64" s="75">
        <v>18.940000000000001</v>
      </c>
      <c r="T64" s="75">
        <v>18.34</v>
      </c>
      <c r="U64" s="75">
        <v>17.771999999999998</v>
      </c>
      <c r="V64" s="75">
        <v>17.236999999999998</v>
      </c>
      <c r="W64" s="75">
        <v>16.731000000000002</v>
      </c>
      <c r="X64" s="75">
        <v>16.259</v>
      </c>
      <c r="Y64" s="75">
        <v>15.788</v>
      </c>
      <c r="Z64" s="75">
        <v>15.346</v>
      </c>
      <c r="AA64" s="75">
        <v>14.939</v>
      </c>
      <c r="AB64" s="75">
        <v>14.554</v>
      </c>
      <c r="AC64" s="75">
        <v>14.186999999999999</v>
      </c>
      <c r="AD64" s="75">
        <v>13.85</v>
      </c>
      <c r="AE64" s="75">
        <v>13.538</v>
      </c>
      <c r="AF64" s="75">
        <v>13.215999999999999</v>
      </c>
      <c r="AG64" s="75">
        <v>12.903</v>
      </c>
      <c r="AH64" s="77">
        <v>12.618</v>
      </c>
    </row>
    <row r="65" spans="1:34" x14ac:dyDescent="0.25">
      <c r="A65" s="63" t="s">
        <v>616</v>
      </c>
      <c r="B65" s="150">
        <v>275287</v>
      </c>
      <c r="C65" s="1" t="s">
        <v>725</v>
      </c>
      <c r="D65" s="1">
        <v>50</v>
      </c>
      <c r="E65" s="1">
        <v>143</v>
      </c>
      <c r="F65" s="75">
        <v>11308.62</v>
      </c>
      <c r="G65" s="75">
        <v>165183.78</v>
      </c>
      <c r="H65" s="75">
        <v>6019.1469999999999</v>
      </c>
      <c r="I65" s="75">
        <v>12.404999999999999</v>
      </c>
      <c r="J65" s="75">
        <v>16.622</v>
      </c>
      <c r="K65" s="75">
        <v>1.9E-2</v>
      </c>
      <c r="L65" s="75">
        <v>0.5</v>
      </c>
      <c r="M65" s="1">
        <v>2000</v>
      </c>
      <c r="N65" s="67">
        <v>10</v>
      </c>
      <c r="O65" s="76">
        <v>22.135999999999999</v>
      </c>
      <c r="P65" s="75">
        <v>21.289000000000001</v>
      </c>
      <c r="Q65" s="75">
        <v>20.512</v>
      </c>
      <c r="R65" s="75">
        <v>19.806000000000001</v>
      </c>
      <c r="S65" s="75">
        <v>19.131</v>
      </c>
      <c r="T65" s="75">
        <v>18.518999999999998</v>
      </c>
      <c r="U65" s="75">
        <v>17.934999999999999</v>
      </c>
      <c r="V65" s="75">
        <v>17.396000000000001</v>
      </c>
      <c r="W65" s="75">
        <v>16.882000000000001</v>
      </c>
      <c r="X65" s="75">
        <v>16.401</v>
      </c>
      <c r="Y65" s="75">
        <v>15.949</v>
      </c>
      <c r="Z65" s="75">
        <v>15.516999999999999</v>
      </c>
      <c r="AA65" s="75">
        <v>15.116</v>
      </c>
      <c r="AB65" s="75">
        <v>14.704000000000001</v>
      </c>
      <c r="AC65" s="75">
        <v>14.339</v>
      </c>
      <c r="AD65" s="75">
        <v>14</v>
      </c>
      <c r="AE65" s="75">
        <v>13.661</v>
      </c>
      <c r="AF65" s="75">
        <v>13.353</v>
      </c>
      <c r="AG65" s="75">
        <v>13.035</v>
      </c>
      <c r="AH65" s="77">
        <v>12.75</v>
      </c>
    </row>
    <row r="66" spans="1:34" x14ac:dyDescent="0.25">
      <c r="A66" s="63" t="s">
        <v>617</v>
      </c>
      <c r="B66" s="150">
        <v>275288</v>
      </c>
      <c r="C66" s="1" t="s">
        <v>725</v>
      </c>
      <c r="D66" s="1">
        <v>50</v>
      </c>
      <c r="E66" s="1">
        <v>138</v>
      </c>
      <c r="F66" s="75">
        <v>13205.18</v>
      </c>
      <c r="G66" s="75">
        <v>199909.08</v>
      </c>
      <c r="H66" s="75">
        <v>6985.5479999999998</v>
      </c>
      <c r="I66" s="75">
        <v>2.9630000000000001</v>
      </c>
      <c r="J66" s="75">
        <v>14.848000000000001</v>
      </c>
      <c r="K66" s="75">
        <v>2.3E-2</v>
      </c>
      <c r="L66" s="75">
        <v>0.497</v>
      </c>
      <c r="M66" s="1">
        <v>2000</v>
      </c>
      <c r="N66" s="67">
        <v>10</v>
      </c>
      <c r="O66" s="76">
        <v>19.765999999999998</v>
      </c>
      <c r="P66" s="75">
        <v>19.016999999999999</v>
      </c>
      <c r="Q66" s="75">
        <v>18.334</v>
      </c>
      <c r="R66" s="75">
        <v>17.696999999999999</v>
      </c>
      <c r="S66" s="75">
        <v>17.097999999999999</v>
      </c>
      <c r="T66" s="75">
        <v>16.538</v>
      </c>
      <c r="U66" s="75">
        <v>16.033000000000001</v>
      </c>
      <c r="V66" s="75">
        <v>15.535</v>
      </c>
      <c r="W66" s="75">
        <v>15.068</v>
      </c>
      <c r="X66" s="75">
        <v>14.644</v>
      </c>
      <c r="Y66" s="75">
        <v>14.239000000000001</v>
      </c>
      <c r="Z66" s="75">
        <v>13.859</v>
      </c>
      <c r="AA66" s="75">
        <v>13.497999999999999</v>
      </c>
      <c r="AB66" s="75">
        <v>13.148999999999999</v>
      </c>
      <c r="AC66" s="75">
        <v>12.824</v>
      </c>
      <c r="AD66" s="75">
        <v>12.500999999999999</v>
      </c>
      <c r="AE66" s="75">
        <v>12.195</v>
      </c>
      <c r="AF66" s="75">
        <v>11.926</v>
      </c>
      <c r="AG66" s="75">
        <v>11.648</v>
      </c>
      <c r="AH66" s="77">
        <v>11.388</v>
      </c>
    </row>
    <row r="67" spans="1:34" x14ac:dyDescent="0.25">
      <c r="A67" s="63" t="s">
        <v>617</v>
      </c>
      <c r="B67" s="150">
        <v>275288</v>
      </c>
      <c r="C67" s="1" t="s">
        <v>725</v>
      </c>
      <c r="D67" s="1">
        <v>50</v>
      </c>
      <c r="E67" s="1">
        <v>138</v>
      </c>
      <c r="F67" s="75">
        <v>13406.28</v>
      </c>
      <c r="G67" s="75">
        <v>202265.21</v>
      </c>
      <c r="H67" s="75">
        <v>7058.9120000000003</v>
      </c>
      <c r="I67" s="75">
        <v>10.4</v>
      </c>
      <c r="J67" s="75">
        <v>14.97</v>
      </c>
      <c r="K67" s="75">
        <v>1.7000000000000001E-2</v>
      </c>
      <c r="L67" s="75">
        <v>0.497</v>
      </c>
      <c r="M67" s="1">
        <v>2000</v>
      </c>
      <c r="N67" s="67">
        <v>10</v>
      </c>
      <c r="O67" s="76">
        <v>19.927</v>
      </c>
      <c r="P67" s="75">
        <v>19.173999999999999</v>
      </c>
      <c r="Q67" s="75">
        <v>18.469000000000001</v>
      </c>
      <c r="R67" s="75">
        <v>17.815000000000001</v>
      </c>
      <c r="S67" s="75">
        <v>17.225999999999999</v>
      </c>
      <c r="T67" s="75">
        <v>16.667999999999999</v>
      </c>
      <c r="U67" s="75">
        <v>16.146999999999998</v>
      </c>
      <c r="V67" s="75">
        <v>15.659000000000001</v>
      </c>
      <c r="W67" s="75">
        <v>15.193</v>
      </c>
      <c r="X67" s="75">
        <v>14.756</v>
      </c>
      <c r="Y67" s="75">
        <v>14.361000000000001</v>
      </c>
      <c r="Z67" s="75">
        <v>13.973000000000001</v>
      </c>
      <c r="AA67" s="75">
        <v>13.608000000000001</v>
      </c>
      <c r="AB67" s="75">
        <v>13.257999999999999</v>
      </c>
      <c r="AC67" s="75">
        <v>12.929</v>
      </c>
      <c r="AD67" s="75">
        <v>12.624000000000001</v>
      </c>
      <c r="AE67" s="75">
        <v>12.329000000000001</v>
      </c>
      <c r="AF67" s="75">
        <v>12.039</v>
      </c>
      <c r="AG67" s="75">
        <v>11.754</v>
      </c>
      <c r="AH67" s="77">
        <v>11.489000000000001</v>
      </c>
    </row>
    <row r="68" spans="1:34" x14ac:dyDescent="0.25">
      <c r="A68" s="63" t="s">
        <v>617</v>
      </c>
      <c r="B68" s="150">
        <v>275288</v>
      </c>
      <c r="C68" s="1" t="s">
        <v>725</v>
      </c>
      <c r="D68" s="1">
        <v>50</v>
      </c>
      <c r="E68" s="1">
        <v>138</v>
      </c>
      <c r="F68" s="75">
        <v>13381.35</v>
      </c>
      <c r="G68" s="75">
        <v>203266.77</v>
      </c>
      <c r="H68" s="75">
        <v>7086.3969999999999</v>
      </c>
      <c r="I68" s="75">
        <v>7.2389999999999999</v>
      </c>
      <c r="J68" s="75">
        <v>15.012</v>
      </c>
      <c r="K68" s="75">
        <v>2.1999999999999999E-2</v>
      </c>
      <c r="L68" s="75">
        <v>0.496</v>
      </c>
      <c r="M68" s="1">
        <v>2000</v>
      </c>
      <c r="N68" s="67">
        <v>10</v>
      </c>
      <c r="O68" s="76">
        <v>19.994</v>
      </c>
      <c r="P68" s="75">
        <v>19.242999999999999</v>
      </c>
      <c r="Q68" s="75">
        <v>18.536999999999999</v>
      </c>
      <c r="R68" s="75">
        <v>17.89</v>
      </c>
      <c r="S68" s="75">
        <v>17.285</v>
      </c>
      <c r="T68" s="75">
        <v>16.727</v>
      </c>
      <c r="U68" s="75">
        <v>16.201000000000001</v>
      </c>
      <c r="V68" s="75">
        <v>15.7</v>
      </c>
      <c r="W68" s="75">
        <v>15.239000000000001</v>
      </c>
      <c r="X68" s="75">
        <v>14.808999999999999</v>
      </c>
      <c r="Y68" s="75">
        <v>14.401</v>
      </c>
      <c r="Z68" s="75">
        <v>14.018000000000001</v>
      </c>
      <c r="AA68" s="75">
        <v>13.643000000000001</v>
      </c>
      <c r="AB68" s="75">
        <v>13.286</v>
      </c>
      <c r="AC68" s="75">
        <v>12.956</v>
      </c>
      <c r="AD68" s="75">
        <v>12.641999999999999</v>
      </c>
      <c r="AE68" s="75">
        <v>12.331</v>
      </c>
      <c r="AF68" s="75">
        <v>12.035</v>
      </c>
      <c r="AG68" s="75">
        <v>11.784000000000001</v>
      </c>
      <c r="AH68" s="77">
        <v>11.523999999999999</v>
      </c>
    </row>
    <row r="69" spans="1:34" x14ac:dyDescent="0.25">
      <c r="A69" s="63" t="s">
        <v>618</v>
      </c>
      <c r="B69" s="150">
        <v>275289</v>
      </c>
      <c r="C69" s="1" t="s">
        <v>725</v>
      </c>
      <c r="D69" s="1">
        <v>50</v>
      </c>
      <c r="E69" s="1">
        <v>93</v>
      </c>
      <c r="F69" s="75">
        <v>57.51</v>
      </c>
      <c r="G69" s="75">
        <v>1189.03</v>
      </c>
      <c r="H69" s="75">
        <v>280.572</v>
      </c>
      <c r="I69" s="75">
        <v>1.4350000000000001</v>
      </c>
      <c r="J69" s="75">
        <v>3.3090000000000002</v>
      </c>
      <c r="K69" s="75">
        <v>0.02</v>
      </c>
      <c r="L69" s="75">
        <v>4.9820000000000002</v>
      </c>
      <c r="M69" s="1">
        <v>2000</v>
      </c>
      <c r="N69" s="67">
        <v>10</v>
      </c>
      <c r="O69" s="76">
        <v>4.2969999999999997</v>
      </c>
      <c r="P69" s="75">
        <v>4.1379999999999999</v>
      </c>
      <c r="Q69" s="75">
        <v>4.01</v>
      </c>
      <c r="R69" s="75">
        <v>3.883</v>
      </c>
      <c r="S69" s="75">
        <v>3.7639999999999998</v>
      </c>
      <c r="T69" s="75">
        <v>3.6539999999999999</v>
      </c>
      <c r="U69" s="75">
        <v>3.5369999999999999</v>
      </c>
      <c r="V69" s="75">
        <v>3.444</v>
      </c>
      <c r="W69" s="75">
        <v>3.3559999999999999</v>
      </c>
      <c r="X69" s="75">
        <v>3.2690000000000001</v>
      </c>
      <c r="Y69" s="75">
        <v>3.2</v>
      </c>
      <c r="Z69" s="75">
        <v>3.1269999999999998</v>
      </c>
      <c r="AA69" s="75">
        <v>3.0449999999999999</v>
      </c>
      <c r="AB69" s="75">
        <v>2.9670000000000001</v>
      </c>
      <c r="AC69" s="75">
        <v>2.895</v>
      </c>
      <c r="AD69" s="75">
        <v>2.8290000000000002</v>
      </c>
      <c r="AE69" s="75">
        <v>2.77</v>
      </c>
      <c r="AF69" s="75">
        <v>2.7160000000000002</v>
      </c>
      <c r="AG69" s="75">
        <v>2.67</v>
      </c>
      <c r="AH69" s="77">
        <v>2.6080000000000001</v>
      </c>
    </row>
    <row r="70" spans="1:34" x14ac:dyDescent="0.25">
      <c r="A70" s="63" t="s">
        <v>618</v>
      </c>
      <c r="B70" s="150">
        <v>275289</v>
      </c>
      <c r="C70" s="1" t="s">
        <v>725</v>
      </c>
      <c r="D70" s="1">
        <v>50</v>
      </c>
      <c r="E70" s="1">
        <v>93</v>
      </c>
      <c r="F70" s="75">
        <v>54.06</v>
      </c>
      <c r="G70" s="75">
        <v>1141.48</v>
      </c>
      <c r="H70" s="75">
        <v>269.27</v>
      </c>
      <c r="I70" s="75">
        <v>0.59699999999999998</v>
      </c>
      <c r="J70" s="75">
        <v>3.2120000000000002</v>
      </c>
      <c r="K70" s="75">
        <v>2.1999999999999999E-2</v>
      </c>
      <c r="L70" s="75">
        <v>4.9800000000000004</v>
      </c>
      <c r="M70" s="1">
        <v>2000</v>
      </c>
      <c r="N70" s="67">
        <v>10</v>
      </c>
      <c r="O70" s="76">
        <v>4.1710000000000003</v>
      </c>
      <c r="P70" s="75">
        <v>4.0220000000000002</v>
      </c>
      <c r="Q70" s="75">
        <v>3.8980000000000001</v>
      </c>
      <c r="R70" s="75">
        <v>3.7650000000000001</v>
      </c>
      <c r="S70" s="75">
        <v>3.653</v>
      </c>
      <c r="T70" s="75">
        <v>3.5569999999999999</v>
      </c>
      <c r="U70" s="75">
        <v>3.4529999999999998</v>
      </c>
      <c r="V70" s="75">
        <v>3.3540000000000001</v>
      </c>
      <c r="W70" s="75">
        <v>3.266</v>
      </c>
      <c r="X70" s="75">
        <v>3.1819999999999999</v>
      </c>
      <c r="Y70" s="75">
        <v>3.101</v>
      </c>
      <c r="Z70" s="75">
        <v>3.0179999999999998</v>
      </c>
      <c r="AA70" s="75">
        <v>2.9470000000000001</v>
      </c>
      <c r="AB70" s="75">
        <v>2.8740000000000001</v>
      </c>
      <c r="AC70" s="75">
        <v>2.819</v>
      </c>
      <c r="AD70" s="75">
        <v>2.7469999999999999</v>
      </c>
      <c r="AE70" s="75">
        <v>2.6779999999999999</v>
      </c>
      <c r="AF70" s="75">
        <v>2.6219999999999999</v>
      </c>
      <c r="AG70" s="75">
        <v>2.5790000000000002</v>
      </c>
      <c r="AH70" s="77">
        <v>2.5409999999999999</v>
      </c>
    </row>
    <row r="71" spans="1:34" x14ac:dyDescent="0.25">
      <c r="A71" s="63" t="s">
        <v>618</v>
      </c>
      <c r="B71" s="150">
        <v>275289</v>
      </c>
      <c r="C71" s="1" t="s">
        <v>725</v>
      </c>
      <c r="D71" s="1">
        <v>50</v>
      </c>
      <c r="E71" s="1">
        <v>93</v>
      </c>
      <c r="F71" s="75">
        <v>54.71</v>
      </c>
      <c r="G71" s="75">
        <v>1200.0899999999999</v>
      </c>
      <c r="H71" s="75">
        <v>283.02699999999999</v>
      </c>
      <c r="I71" s="75">
        <v>1.0820000000000001</v>
      </c>
      <c r="J71" s="75">
        <v>3.085</v>
      </c>
      <c r="K71" s="75">
        <v>1.4999999999999999E-2</v>
      </c>
      <c r="L71" s="75">
        <v>4.9790000000000001</v>
      </c>
      <c r="M71" s="1">
        <v>2000</v>
      </c>
      <c r="N71" s="67">
        <v>10</v>
      </c>
      <c r="O71" s="76">
        <v>3.996</v>
      </c>
      <c r="P71" s="75">
        <v>3.8519999999999999</v>
      </c>
      <c r="Q71" s="75">
        <v>3.7280000000000002</v>
      </c>
      <c r="R71" s="75">
        <v>3.6230000000000002</v>
      </c>
      <c r="S71" s="75">
        <v>3.512</v>
      </c>
      <c r="T71" s="75">
        <v>3.4119999999999999</v>
      </c>
      <c r="U71" s="75">
        <v>3.3119999999999998</v>
      </c>
      <c r="V71" s="75">
        <v>3.2189999999999999</v>
      </c>
      <c r="W71" s="75">
        <v>3.13</v>
      </c>
      <c r="X71" s="75">
        <v>3.0550000000000002</v>
      </c>
      <c r="Y71" s="75">
        <v>2.97</v>
      </c>
      <c r="Z71" s="75">
        <v>2.895</v>
      </c>
      <c r="AA71" s="75">
        <v>2.82</v>
      </c>
      <c r="AB71" s="75">
        <v>2.7610000000000001</v>
      </c>
      <c r="AC71" s="75">
        <v>2.718</v>
      </c>
      <c r="AD71" s="75">
        <v>2.6579999999999999</v>
      </c>
      <c r="AE71" s="75">
        <v>2.6019999999999999</v>
      </c>
      <c r="AF71" s="75">
        <v>2.532</v>
      </c>
      <c r="AG71" s="75">
        <v>2.4790000000000001</v>
      </c>
      <c r="AH71" s="77">
        <v>2.4300000000000002</v>
      </c>
    </row>
    <row r="72" spans="1:34" x14ac:dyDescent="0.25">
      <c r="A72" s="63" t="s">
        <v>619</v>
      </c>
      <c r="B72" s="150">
        <v>275290</v>
      </c>
      <c r="C72" s="1" t="s">
        <v>725</v>
      </c>
      <c r="D72" s="1">
        <v>50</v>
      </c>
      <c r="E72" s="1">
        <v>116</v>
      </c>
      <c r="F72" s="75">
        <v>86.65</v>
      </c>
      <c r="G72" s="75">
        <v>1460.49</v>
      </c>
      <c r="H72" s="75">
        <v>429.661</v>
      </c>
      <c r="I72" s="75">
        <v>0.307</v>
      </c>
      <c r="J72" s="75">
        <v>2.5139999999999998</v>
      </c>
      <c r="K72" s="75">
        <v>3.0000000000000001E-3</v>
      </c>
      <c r="L72" s="75">
        <v>4.9800000000000004</v>
      </c>
      <c r="M72" s="1">
        <v>2000</v>
      </c>
      <c r="N72" s="67">
        <v>10</v>
      </c>
      <c r="O72" s="76">
        <v>3.278</v>
      </c>
      <c r="P72" s="75">
        <v>3.1669999999999998</v>
      </c>
      <c r="Q72" s="75">
        <v>3.06</v>
      </c>
      <c r="R72" s="75">
        <v>2.9649999999999999</v>
      </c>
      <c r="S72" s="75">
        <v>2.8740000000000001</v>
      </c>
      <c r="T72" s="75">
        <v>2.782</v>
      </c>
      <c r="U72" s="75">
        <v>2.6989999999999998</v>
      </c>
      <c r="V72" s="75">
        <v>2.62</v>
      </c>
      <c r="W72" s="75">
        <v>2.5499999999999998</v>
      </c>
      <c r="X72" s="75">
        <v>2.4830000000000001</v>
      </c>
      <c r="Y72" s="75">
        <v>2.42</v>
      </c>
      <c r="Z72" s="75">
        <v>2.3570000000000002</v>
      </c>
      <c r="AA72" s="75">
        <v>2.302</v>
      </c>
      <c r="AB72" s="75">
        <v>2.2469999999999999</v>
      </c>
      <c r="AC72" s="75">
        <v>2.194</v>
      </c>
      <c r="AD72" s="75">
        <v>2.1520000000000001</v>
      </c>
      <c r="AE72" s="75">
        <v>2.1019999999999999</v>
      </c>
      <c r="AF72" s="75">
        <v>2.0539999999999998</v>
      </c>
      <c r="AG72" s="75">
        <v>2.012</v>
      </c>
      <c r="AH72" s="77">
        <v>1.9710000000000001</v>
      </c>
    </row>
    <row r="73" spans="1:34" x14ac:dyDescent="0.25">
      <c r="A73" s="63" t="s">
        <v>619</v>
      </c>
      <c r="B73" s="150">
        <v>275290</v>
      </c>
      <c r="C73" s="1" t="s">
        <v>725</v>
      </c>
      <c r="D73" s="1">
        <v>50</v>
      </c>
      <c r="E73" s="1">
        <v>116</v>
      </c>
      <c r="F73" s="75">
        <v>87.68</v>
      </c>
      <c r="G73" s="75">
        <v>1555.69</v>
      </c>
      <c r="H73" s="75">
        <v>457.90899999999999</v>
      </c>
      <c r="I73" s="75">
        <v>1.8919999999999999</v>
      </c>
      <c r="J73" s="75">
        <v>2.5720000000000001</v>
      </c>
      <c r="K73" s="75">
        <v>6.0000000000000001E-3</v>
      </c>
      <c r="L73" s="75">
        <v>4.9820000000000002</v>
      </c>
      <c r="M73" s="1">
        <v>2000</v>
      </c>
      <c r="N73" s="67">
        <v>10</v>
      </c>
      <c r="O73" s="76">
        <v>3.3530000000000002</v>
      </c>
      <c r="P73" s="75">
        <v>3.2370000000000001</v>
      </c>
      <c r="Q73" s="75">
        <v>3.1259999999999999</v>
      </c>
      <c r="R73" s="75">
        <v>3.0339999999999998</v>
      </c>
      <c r="S73" s="75">
        <v>2.9329999999999998</v>
      </c>
      <c r="T73" s="75">
        <v>2.8460000000000001</v>
      </c>
      <c r="U73" s="75">
        <v>2.7690000000000001</v>
      </c>
      <c r="V73" s="75">
        <v>2.6960000000000002</v>
      </c>
      <c r="W73" s="75">
        <v>2.621</v>
      </c>
      <c r="X73" s="75">
        <v>2.5449999999999999</v>
      </c>
      <c r="Y73" s="75">
        <v>2.4790000000000001</v>
      </c>
      <c r="Z73" s="75">
        <v>2.42</v>
      </c>
      <c r="AA73" s="75">
        <v>2.355</v>
      </c>
      <c r="AB73" s="75">
        <v>2.298</v>
      </c>
      <c r="AC73" s="75">
        <v>2.2410000000000001</v>
      </c>
      <c r="AD73" s="75">
        <v>2.1890000000000001</v>
      </c>
      <c r="AE73" s="75">
        <v>2.1440000000000001</v>
      </c>
      <c r="AF73" s="75">
        <v>2.0950000000000002</v>
      </c>
      <c r="AG73" s="75">
        <v>2.0529999999999999</v>
      </c>
      <c r="AH73" s="77">
        <v>2.0049999999999999</v>
      </c>
    </row>
    <row r="74" spans="1:34" x14ac:dyDescent="0.25">
      <c r="A74" s="63" t="s">
        <v>619</v>
      </c>
      <c r="B74" s="150">
        <v>275290</v>
      </c>
      <c r="C74" s="1" t="s">
        <v>725</v>
      </c>
      <c r="D74" s="1">
        <v>50</v>
      </c>
      <c r="E74" s="1">
        <v>116</v>
      </c>
      <c r="F74" s="75">
        <v>94.21</v>
      </c>
      <c r="G74" s="75">
        <v>1664.04</v>
      </c>
      <c r="H74" s="75">
        <v>489.9</v>
      </c>
      <c r="I74" s="75">
        <v>1.7410000000000001</v>
      </c>
      <c r="J74" s="75">
        <v>2.6110000000000002</v>
      </c>
      <c r="K74" s="75">
        <v>7.0000000000000001E-3</v>
      </c>
      <c r="L74" s="75">
        <v>4.9829999999999997</v>
      </c>
      <c r="M74" s="1">
        <v>2000</v>
      </c>
      <c r="N74" s="67">
        <v>10</v>
      </c>
      <c r="O74" s="76">
        <v>3.399</v>
      </c>
      <c r="P74" s="75">
        <v>3.29</v>
      </c>
      <c r="Q74" s="75">
        <v>3.181</v>
      </c>
      <c r="R74" s="75">
        <v>3.0739999999999998</v>
      </c>
      <c r="S74" s="75">
        <v>2.972</v>
      </c>
      <c r="T74" s="75">
        <v>2.8929999999999998</v>
      </c>
      <c r="U74" s="75">
        <v>2.8090000000000002</v>
      </c>
      <c r="V74" s="75">
        <v>2.726</v>
      </c>
      <c r="W74" s="75">
        <v>2.6480000000000001</v>
      </c>
      <c r="X74" s="75">
        <v>2.58</v>
      </c>
      <c r="Y74" s="75">
        <v>2.5099999999999998</v>
      </c>
      <c r="Z74" s="75">
        <v>2.4529999999999998</v>
      </c>
      <c r="AA74" s="75">
        <v>2.39</v>
      </c>
      <c r="AB74" s="75">
        <v>2.3250000000000002</v>
      </c>
      <c r="AC74" s="75">
        <v>2.278</v>
      </c>
      <c r="AD74" s="75">
        <v>2.2290000000000001</v>
      </c>
      <c r="AE74" s="75">
        <v>2.1829999999999998</v>
      </c>
      <c r="AF74" s="75">
        <v>2.1349999999999998</v>
      </c>
      <c r="AG74" s="75">
        <v>2.089</v>
      </c>
      <c r="AH74" s="77">
        <v>2.0499999999999998</v>
      </c>
    </row>
    <row r="75" spans="1:34" x14ac:dyDescent="0.25">
      <c r="A75" s="63" t="s">
        <v>620</v>
      </c>
      <c r="B75" s="150">
        <v>275291</v>
      </c>
      <c r="C75" s="1" t="s">
        <v>725</v>
      </c>
      <c r="D75" s="1">
        <v>50</v>
      </c>
      <c r="E75" s="1">
        <v>113</v>
      </c>
      <c r="F75" s="75">
        <v>3472.54</v>
      </c>
      <c r="G75" s="75">
        <v>74252.570000000007</v>
      </c>
      <c r="H75" s="75">
        <v>2127.1120000000001</v>
      </c>
      <c r="I75" s="75">
        <v>26.257000000000001</v>
      </c>
      <c r="J75" s="75">
        <v>11.78</v>
      </c>
      <c r="K75" s="75">
        <v>6.0999999999999999E-2</v>
      </c>
      <c r="L75" s="75">
        <v>0.498</v>
      </c>
      <c r="M75" s="1">
        <v>2000</v>
      </c>
      <c r="N75" s="67">
        <v>10</v>
      </c>
      <c r="O75" s="76">
        <v>15.625</v>
      </c>
      <c r="P75" s="75">
        <v>15.042999999999999</v>
      </c>
      <c r="Q75" s="75">
        <v>14.510999999999999</v>
      </c>
      <c r="R75" s="75">
        <v>14.013</v>
      </c>
      <c r="S75" s="75">
        <v>13.557</v>
      </c>
      <c r="T75" s="75">
        <v>13.122</v>
      </c>
      <c r="U75" s="75">
        <v>12.711</v>
      </c>
      <c r="V75" s="75">
        <v>12.324999999999999</v>
      </c>
      <c r="W75" s="75">
        <v>11.97</v>
      </c>
      <c r="X75" s="75">
        <v>11.627000000000001</v>
      </c>
      <c r="Y75" s="75">
        <v>11.308</v>
      </c>
      <c r="Z75" s="75">
        <v>11.012</v>
      </c>
      <c r="AA75" s="75">
        <v>10.718999999999999</v>
      </c>
      <c r="AB75" s="75">
        <v>10.439</v>
      </c>
      <c r="AC75" s="75">
        <v>10.19</v>
      </c>
      <c r="AD75" s="75">
        <v>9.9290000000000003</v>
      </c>
      <c r="AE75" s="75">
        <v>9.7010000000000005</v>
      </c>
      <c r="AF75" s="75">
        <v>9.4849999999999994</v>
      </c>
      <c r="AG75" s="75">
        <v>9.2720000000000002</v>
      </c>
      <c r="AH75" s="77">
        <v>9.0459999999999994</v>
      </c>
    </row>
    <row r="76" spans="1:34" x14ac:dyDescent="0.25">
      <c r="A76" s="63" t="s">
        <v>620</v>
      </c>
      <c r="B76" s="150">
        <v>275291</v>
      </c>
      <c r="C76" s="1" t="s">
        <v>725</v>
      </c>
      <c r="D76" s="1">
        <v>50</v>
      </c>
      <c r="E76" s="1">
        <v>113</v>
      </c>
      <c r="F76" s="75">
        <v>4331.57</v>
      </c>
      <c r="G76" s="75">
        <v>80796.23</v>
      </c>
      <c r="H76" s="75">
        <v>2314.9189999999999</v>
      </c>
      <c r="I76" s="75">
        <v>7.5679999999999996</v>
      </c>
      <c r="J76" s="75">
        <v>12.371</v>
      </c>
      <c r="K76" s="75">
        <v>8.0000000000000002E-3</v>
      </c>
      <c r="L76" s="75">
        <v>0.498</v>
      </c>
      <c r="M76" s="1">
        <v>2000</v>
      </c>
      <c r="N76" s="67">
        <v>10</v>
      </c>
      <c r="O76" s="76">
        <v>16.417000000000002</v>
      </c>
      <c r="P76" s="75">
        <v>15.805999999999999</v>
      </c>
      <c r="Q76" s="75">
        <v>15.266</v>
      </c>
      <c r="R76" s="75">
        <v>14.721</v>
      </c>
      <c r="S76" s="75">
        <v>14.199</v>
      </c>
      <c r="T76" s="75">
        <v>13.768000000000001</v>
      </c>
      <c r="U76" s="75">
        <v>13.342000000000001</v>
      </c>
      <c r="V76" s="75">
        <v>12.936999999999999</v>
      </c>
      <c r="W76" s="75">
        <v>12.574</v>
      </c>
      <c r="X76" s="75">
        <v>12.212</v>
      </c>
      <c r="Y76" s="75">
        <v>11.872999999999999</v>
      </c>
      <c r="Z76" s="75">
        <v>11.557</v>
      </c>
      <c r="AA76" s="75">
        <v>11.257</v>
      </c>
      <c r="AB76" s="75">
        <v>10.976000000000001</v>
      </c>
      <c r="AC76" s="75">
        <v>10.699</v>
      </c>
      <c r="AD76" s="75">
        <v>10.435</v>
      </c>
      <c r="AE76" s="75">
        <v>10.19</v>
      </c>
      <c r="AF76" s="75">
        <v>9.9450000000000003</v>
      </c>
      <c r="AG76" s="75">
        <v>9.7309999999999999</v>
      </c>
      <c r="AH76" s="77">
        <v>9.5120000000000005</v>
      </c>
    </row>
    <row r="77" spans="1:34" x14ac:dyDescent="0.25">
      <c r="A77" s="63" t="s">
        <v>620</v>
      </c>
      <c r="B77" s="150">
        <v>275291</v>
      </c>
      <c r="C77" s="1" t="s">
        <v>725</v>
      </c>
      <c r="D77" s="1">
        <v>50</v>
      </c>
      <c r="E77" s="1">
        <v>113</v>
      </c>
      <c r="F77" s="75">
        <v>4572.3</v>
      </c>
      <c r="G77" s="75">
        <v>85691.02</v>
      </c>
      <c r="H77" s="75">
        <v>2456.5569999999998</v>
      </c>
      <c r="I77" s="75">
        <v>2.5179999999999998</v>
      </c>
      <c r="J77" s="75">
        <v>12.816000000000001</v>
      </c>
      <c r="K77" s="75">
        <v>2.3E-2</v>
      </c>
      <c r="L77" s="75">
        <v>0.498</v>
      </c>
      <c r="M77" s="1">
        <v>2000</v>
      </c>
      <c r="N77" s="67">
        <v>10</v>
      </c>
      <c r="O77" s="76">
        <v>16.998999999999999</v>
      </c>
      <c r="P77" s="75">
        <v>16.358000000000001</v>
      </c>
      <c r="Q77" s="75">
        <v>15.776</v>
      </c>
      <c r="R77" s="75">
        <v>15.25</v>
      </c>
      <c r="S77" s="75">
        <v>14.744</v>
      </c>
      <c r="T77" s="75">
        <v>14.268000000000001</v>
      </c>
      <c r="U77" s="75">
        <v>13.819000000000001</v>
      </c>
      <c r="V77" s="75">
        <v>13.412000000000001</v>
      </c>
      <c r="W77" s="75">
        <v>13.023</v>
      </c>
      <c r="X77" s="75">
        <v>12.656000000000001</v>
      </c>
      <c r="Y77" s="75">
        <v>12.305</v>
      </c>
      <c r="Z77" s="75">
        <v>11.976000000000001</v>
      </c>
      <c r="AA77" s="75">
        <v>11.66</v>
      </c>
      <c r="AB77" s="75">
        <v>11.362</v>
      </c>
      <c r="AC77" s="75">
        <v>11.082000000000001</v>
      </c>
      <c r="AD77" s="75">
        <v>10.817</v>
      </c>
      <c r="AE77" s="75">
        <v>10.561</v>
      </c>
      <c r="AF77" s="75">
        <v>10.321999999999999</v>
      </c>
      <c r="AG77" s="75">
        <v>10.084</v>
      </c>
      <c r="AH77" s="77">
        <v>9.84</v>
      </c>
    </row>
    <row r="78" spans="1:34" x14ac:dyDescent="0.25">
      <c r="A78" s="63" t="s">
        <v>621</v>
      </c>
      <c r="B78" s="150">
        <v>275292</v>
      </c>
      <c r="C78" s="1" t="s">
        <v>725</v>
      </c>
      <c r="D78" s="1">
        <v>50</v>
      </c>
      <c r="E78" s="1">
        <v>127</v>
      </c>
      <c r="F78" s="75">
        <v>327.44</v>
      </c>
      <c r="G78" s="75">
        <v>5132.7700000000004</v>
      </c>
      <c r="H78" s="75">
        <v>1658.259</v>
      </c>
      <c r="I78" s="75">
        <v>0.129</v>
      </c>
      <c r="J78" s="75">
        <v>2.9830000000000001</v>
      </c>
      <c r="K78" s="75">
        <v>3.0000000000000001E-3</v>
      </c>
      <c r="L78" s="75">
        <v>4.9950000000000001</v>
      </c>
      <c r="M78" s="1">
        <v>2000</v>
      </c>
      <c r="N78" s="67">
        <v>10</v>
      </c>
      <c r="O78" s="76">
        <v>4.1040000000000001</v>
      </c>
      <c r="P78" s="75">
        <v>3.9289999999999998</v>
      </c>
      <c r="Q78" s="75">
        <v>3.7669999999999999</v>
      </c>
      <c r="R78" s="75">
        <v>3.625</v>
      </c>
      <c r="S78" s="75">
        <v>3.4849999999999999</v>
      </c>
      <c r="T78" s="75">
        <v>3.36</v>
      </c>
      <c r="U78" s="75">
        <v>3.246</v>
      </c>
      <c r="V78" s="75">
        <v>3.1349999999999998</v>
      </c>
      <c r="W78" s="75">
        <v>3.0329999999999999</v>
      </c>
      <c r="X78" s="75">
        <v>2.9380000000000002</v>
      </c>
      <c r="Y78" s="75">
        <v>2.8439999999999999</v>
      </c>
      <c r="Z78" s="75">
        <v>2.7589999999999999</v>
      </c>
      <c r="AA78" s="75">
        <v>2.6720000000000002</v>
      </c>
      <c r="AB78" s="75">
        <v>2.5979999999999999</v>
      </c>
      <c r="AC78" s="75">
        <v>2.5219999999999998</v>
      </c>
      <c r="AD78" s="75">
        <v>2.4500000000000002</v>
      </c>
      <c r="AE78" s="75">
        <v>2.3849999999999998</v>
      </c>
      <c r="AF78" s="75">
        <v>2.3260000000000001</v>
      </c>
      <c r="AG78" s="75">
        <v>2.2679999999999998</v>
      </c>
      <c r="AH78" s="77">
        <v>2.2080000000000002</v>
      </c>
    </row>
    <row r="79" spans="1:34" x14ac:dyDescent="0.25">
      <c r="A79" s="63" t="s">
        <v>621</v>
      </c>
      <c r="B79" s="150">
        <v>275292</v>
      </c>
      <c r="C79" s="1" t="s">
        <v>725</v>
      </c>
      <c r="D79" s="1">
        <v>50</v>
      </c>
      <c r="E79" s="1">
        <v>127</v>
      </c>
      <c r="F79" s="75">
        <v>326.2</v>
      </c>
      <c r="G79" s="75">
        <v>5113.42</v>
      </c>
      <c r="H79" s="75">
        <v>1652.106</v>
      </c>
      <c r="I79" s="75">
        <v>0.29699999999999999</v>
      </c>
      <c r="J79" s="75">
        <v>2.9489999999999998</v>
      </c>
      <c r="K79" s="75">
        <v>4.0000000000000001E-3</v>
      </c>
      <c r="L79" s="75">
        <v>4.9950000000000001</v>
      </c>
      <c r="M79" s="1">
        <v>2000</v>
      </c>
      <c r="N79" s="67">
        <v>10</v>
      </c>
      <c r="O79" s="76">
        <v>4.05</v>
      </c>
      <c r="P79" s="75">
        <v>3.8860000000000001</v>
      </c>
      <c r="Q79" s="75">
        <v>3.7269999999999999</v>
      </c>
      <c r="R79" s="75">
        <v>3.577</v>
      </c>
      <c r="S79" s="75">
        <v>3.4470000000000001</v>
      </c>
      <c r="T79" s="75">
        <v>3.323</v>
      </c>
      <c r="U79" s="75">
        <v>3.2069999999999999</v>
      </c>
      <c r="V79" s="75">
        <v>3.0979999999999999</v>
      </c>
      <c r="W79" s="75">
        <v>2.9980000000000002</v>
      </c>
      <c r="X79" s="75">
        <v>2.9009999999999998</v>
      </c>
      <c r="Y79" s="75">
        <v>2.8069999999999999</v>
      </c>
      <c r="Z79" s="75">
        <v>2.7280000000000002</v>
      </c>
      <c r="AA79" s="75">
        <v>2.645</v>
      </c>
      <c r="AB79" s="75">
        <v>2.5680000000000001</v>
      </c>
      <c r="AC79" s="75">
        <v>2.4980000000000002</v>
      </c>
      <c r="AD79" s="75">
        <v>2.4289999999999998</v>
      </c>
      <c r="AE79" s="75">
        <v>2.3639999999999999</v>
      </c>
      <c r="AF79" s="75">
        <v>2.2989999999999999</v>
      </c>
      <c r="AG79" s="75">
        <v>2.242</v>
      </c>
      <c r="AH79" s="77">
        <v>2.1789999999999998</v>
      </c>
    </row>
    <row r="80" spans="1:34" x14ac:dyDescent="0.25">
      <c r="A80" s="63" t="s">
        <v>621</v>
      </c>
      <c r="B80" s="150">
        <v>275292</v>
      </c>
      <c r="C80" s="1" t="s">
        <v>725</v>
      </c>
      <c r="D80" s="1">
        <v>50</v>
      </c>
      <c r="E80" s="1">
        <v>127</v>
      </c>
      <c r="F80" s="75">
        <v>323.68</v>
      </c>
      <c r="G80" s="75">
        <v>5082.71</v>
      </c>
      <c r="H80" s="75">
        <v>1642.625</v>
      </c>
      <c r="I80" s="75">
        <v>6.0999999999999999E-2</v>
      </c>
      <c r="J80" s="75">
        <v>2.9260000000000002</v>
      </c>
      <c r="K80" s="75">
        <v>2E-3</v>
      </c>
      <c r="L80" s="75">
        <v>4.9969999999999999</v>
      </c>
      <c r="M80" s="1">
        <v>2000</v>
      </c>
      <c r="N80" s="67">
        <v>10</v>
      </c>
      <c r="O80" s="76">
        <v>4.0270000000000001</v>
      </c>
      <c r="P80" s="75">
        <v>3.8580000000000001</v>
      </c>
      <c r="Q80" s="75">
        <v>3.6960000000000002</v>
      </c>
      <c r="R80" s="75">
        <v>3.5529999999999999</v>
      </c>
      <c r="S80" s="75">
        <v>3.4180000000000001</v>
      </c>
      <c r="T80" s="75">
        <v>3.3</v>
      </c>
      <c r="U80" s="75">
        <v>3.18</v>
      </c>
      <c r="V80" s="75">
        <v>3.073</v>
      </c>
      <c r="W80" s="75">
        <v>2.9729999999999999</v>
      </c>
      <c r="X80" s="75">
        <v>2.8769999999999998</v>
      </c>
      <c r="Y80" s="75">
        <v>2.79</v>
      </c>
      <c r="Z80" s="75">
        <v>2.7080000000000002</v>
      </c>
      <c r="AA80" s="75">
        <v>2.6259999999999999</v>
      </c>
      <c r="AB80" s="75">
        <v>2.5470000000000002</v>
      </c>
      <c r="AC80" s="75">
        <v>2.476</v>
      </c>
      <c r="AD80" s="75">
        <v>2.4079999999999999</v>
      </c>
      <c r="AE80" s="75">
        <v>2.3439999999999999</v>
      </c>
      <c r="AF80" s="75">
        <v>2.2799999999999998</v>
      </c>
      <c r="AG80" s="75">
        <v>2.2240000000000002</v>
      </c>
      <c r="AH80" s="77">
        <v>2.1720000000000002</v>
      </c>
    </row>
    <row r="81" spans="1:34" x14ac:dyDescent="0.25">
      <c r="A81" s="63" t="s">
        <v>622</v>
      </c>
      <c r="B81" s="150">
        <v>275293</v>
      </c>
      <c r="C81" s="1" t="s">
        <v>725</v>
      </c>
      <c r="D81" s="1">
        <v>50</v>
      </c>
      <c r="E81" s="1">
        <v>142</v>
      </c>
      <c r="F81" s="75">
        <v>255.32</v>
      </c>
      <c r="G81" s="75">
        <v>3737.95</v>
      </c>
      <c r="H81" s="75">
        <v>1348.998</v>
      </c>
      <c r="I81" s="75">
        <v>1.1379999999999999</v>
      </c>
      <c r="J81" s="75">
        <v>10.112</v>
      </c>
      <c r="K81" s="75">
        <v>4.0000000000000001E-3</v>
      </c>
      <c r="L81" s="75">
        <v>4.99</v>
      </c>
      <c r="M81" s="1">
        <v>2000</v>
      </c>
      <c r="N81" s="67">
        <v>10</v>
      </c>
      <c r="O81" s="76">
        <v>14.042999999999999</v>
      </c>
      <c r="P81" s="75">
        <v>13.430999999999999</v>
      </c>
      <c r="Q81" s="75">
        <v>12.869</v>
      </c>
      <c r="R81" s="75">
        <v>12.355</v>
      </c>
      <c r="S81" s="75">
        <v>11.88</v>
      </c>
      <c r="T81" s="75">
        <v>11.436999999999999</v>
      </c>
      <c r="U81" s="75">
        <v>11.022</v>
      </c>
      <c r="V81" s="75">
        <v>10.635999999999999</v>
      </c>
      <c r="W81" s="75">
        <v>10.273999999999999</v>
      </c>
      <c r="X81" s="75">
        <v>9.9350000000000005</v>
      </c>
      <c r="Y81" s="75">
        <v>9.6140000000000008</v>
      </c>
      <c r="Z81" s="75">
        <v>9.3149999999999995</v>
      </c>
      <c r="AA81" s="75">
        <v>9.0310000000000006</v>
      </c>
      <c r="AB81" s="75">
        <v>8.7620000000000005</v>
      </c>
      <c r="AC81" s="75">
        <v>8.5069999999999997</v>
      </c>
      <c r="AD81" s="75">
        <v>8.266</v>
      </c>
      <c r="AE81" s="75">
        <v>8.0359999999999996</v>
      </c>
      <c r="AF81" s="75">
        <v>7.8170000000000002</v>
      </c>
      <c r="AG81" s="75">
        <v>7.6070000000000002</v>
      </c>
      <c r="AH81" s="77">
        <v>7.41</v>
      </c>
    </row>
    <row r="82" spans="1:34" x14ac:dyDescent="0.25">
      <c r="A82" s="63" t="s">
        <v>622</v>
      </c>
      <c r="B82" s="150">
        <v>275293</v>
      </c>
      <c r="C82" s="1" t="s">
        <v>725</v>
      </c>
      <c r="D82" s="1">
        <v>50</v>
      </c>
      <c r="E82" s="1">
        <v>142</v>
      </c>
      <c r="F82" s="75">
        <v>257.51</v>
      </c>
      <c r="G82" s="75">
        <v>3763.9</v>
      </c>
      <c r="H82" s="75">
        <v>1358.2280000000001</v>
      </c>
      <c r="I82" s="75">
        <v>0.14199999999999999</v>
      </c>
      <c r="J82" s="75">
        <v>10.029999999999999</v>
      </c>
      <c r="K82" s="75">
        <v>1.7000000000000001E-2</v>
      </c>
      <c r="L82" s="75">
        <v>4.99</v>
      </c>
      <c r="M82" s="1">
        <v>2000</v>
      </c>
      <c r="N82" s="67">
        <v>10</v>
      </c>
      <c r="O82" s="76">
        <v>13.92</v>
      </c>
      <c r="P82" s="75">
        <v>13.317</v>
      </c>
      <c r="Q82" s="75">
        <v>12.765000000000001</v>
      </c>
      <c r="R82" s="75">
        <v>12.250999999999999</v>
      </c>
      <c r="S82" s="75">
        <v>11.776</v>
      </c>
      <c r="T82" s="75">
        <v>11.34</v>
      </c>
      <c r="U82" s="75">
        <v>10.93</v>
      </c>
      <c r="V82" s="75">
        <v>10.547000000000001</v>
      </c>
      <c r="W82" s="75">
        <v>10.191000000000001</v>
      </c>
      <c r="X82" s="75">
        <v>9.8510000000000009</v>
      </c>
      <c r="Y82" s="75">
        <v>9.5370000000000008</v>
      </c>
      <c r="Z82" s="75">
        <v>9.24</v>
      </c>
      <c r="AA82" s="75">
        <v>8.9589999999999996</v>
      </c>
      <c r="AB82" s="75">
        <v>8.6910000000000007</v>
      </c>
      <c r="AC82" s="75">
        <v>8.4429999999999996</v>
      </c>
      <c r="AD82" s="75">
        <v>8.2029999999999994</v>
      </c>
      <c r="AE82" s="75">
        <v>7.9749999999999996</v>
      </c>
      <c r="AF82" s="75">
        <v>7.758</v>
      </c>
      <c r="AG82" s="75">
        <v>7.5519999999999996</v>
      </c>
      <c r="AH82" s="77">
        <v>7.3579999999999997</v>
      </c>
    </row>
    <row r="83" spans="1:34" x14ac:dyDescent="0.25">
      <c r="A83" s="63" t="s">
        <v>622</v>
      </c>
      <c r="B83" s="150">
        <v>275293</v>
      </c>
      <c r="C83" s="1" t="s">
        <v>725</v>
      </c>
      <c r="D83" s="1">
        <v>50</v>
      </c>
      <c r="E83" s="1">
        <v>142</v>
      </c>
      <c r="F83" s="75">
        <v>258.35000000000002</v>
      </c>
      <c r="G83" s="75">
        <v>3774.88</v>
      </c>
      <c r="H83" s="75">
        <v>1362.6510000000001</v>
      </c>
      <c r="I83" s="75">
        <v>0.21</v>
      </c>
      <c r="J83" s="75">
        <v>9.9320000000000004</v>
      </c>
      <c r="K83" s="75">
        <v>8.0000000000000002E-3</v>
      </c>
      <c r="L83" s="75">
        <v>4.9909999999999997</v>
      </c>
      <c r="M83" s="1">
        <v>2000</v>
      </c>
      <c r="N83" s="67">
        <v>10</v>
      </c>
      <c r="O83" s="76">
        <v>13.792999999999999</v>
      </c>
      <c r="P83" s="75">
        <v>13.193</v>
      </c>
      <c r="Q83" s="75">
        <v>12.641999999999999</v>
      </c>
      <c r="R83" s="75">
        <v>12.135</v>
      </c>
      <c r="S83" s="75">
        <v>11.667</v>
      </c>
      <c r="T83" s="75">
        <v>11.228</v>
      </c>
      <c r="U83" s="75">
        <v>10.821999999999999</v>
      </c>
      <c r="V83" s="75">
        <v>10.444000000000001</v>
      </c>
      <c r="W83" s="75">
        <v>10.089</v>
      </c>
      <c r="X83" s="75">
        <v>9.7550000000000008</v>
      </c>
      <c r="Y83" s="75">
        <v>9.4420000000000002</v>
      </c>
      <c r="Z83" s="75">
        <v>9.15</v>
      </c>
      <c r="AA83" s="75">
        <v>8.8699999999999992</v>
      </c>
      <c r="AB83" s="75">
        <v>8.6039999999999992</v>
      </c>
      <c r="AC83" s="75">
        <v>8.3550000000000004</v>
      </c>
      <c r="AD83" s="75">
        <v>8.1170000000000009</v>
      </c>
      <c r="AE83" s="75">
        <v>7.8940000000000001</v>
      </c>
      <c r="AF83" s="75">
        <v>7.6840000000000002</v>
      </c>
      <c r="AG83" s="75">
        <v>7.4770000000000003</v>
      </c>
      <c r="AH83" s="77">
        <v>7.28</v>
      </c>
    </row>
    <row r="84" spans="1:34" x14ac:dyDescent="0.25">
      <c r="A84" s="63" t="s">
        <v>623</v>
      </c>
      <c r="B84" s="150">
        <v>275294</v>
      </c>
      <c r="C84" s="1" t="s">
        <v>725</v>
      </c>
      <c r="D84" s="1">
        <v>50</v>
      </c>
      <c r="E84" s="1">
        <v>130</v>
      </c>
      <c r="F84" s="75">
        <v>4366.82</v>
      </c>
      <c r="G84" s="75">
        <v>72908.06</v>
      </c>
      <c r="H84" s="75">
        <v>2403.694</v>
      </c>
      <c r="I84" s="75">
        <v>11.943</v>
      </c>
      <c r="J84" s="75">
        <v>15.74</v>
      </c>
      <c r="K84" s="75">
        <v>3.9E-2</v>
      </c>
      <c r="L84" s="75">
        <v>0.498</v>
      </c>
      <c r="M84" s="1">
        <v>2000</v>
      </c>
      <c r="N84" s="67">
        <v>10</v>
      </c>
      <c r="O84" s="76">
        <v>20.99</v>
      </c>
      <c r="P84" s="75">
        <v>20.183</v>
      </c>
      <c r="Q84" s="75">
        <v>19.446000000000002</v>
      </c>
      <c r="R84" s="75">
        <v>18.777000000000001</v>
      </c>
      <c r="S84" s="75">
        <v>18.146000000000001</v>
      </c>
      <c r="T84" s="75">
        <v>17.547999999999998</v>
      </c>
      <c r="U84" s="75">
        <v>16.984000000000002</v>
      </c>
      <c r="V84" s="75">
        <v>16.475999999999999</v>
      </c>
      <c r="W84" s="75">
        <v>15.991</v>
      </c>
      <c r="X84" s="75">
        <v>15.538</v>
      </c>
      <c r="Y84" s="75">
        <v>15.103999999999999</v>
      </c>
      <c r="Z84" s="75">
        <v>14.69</v>
      </c>
      <c r="AA84" s="75">
        <v>14.288</v>
      </c>
      <c r="AB84" s="75">
        <v>13.93</v>
      </c>
      <c r="AC84" s="75">
        <v>13.573</v>
      </c>
      <c r="AD84" s="75">
        <v>13.239000000000001</v>
      </c>
      <c r="AE84" s="75">
        <v>12.919</v>
      </c>
      <c r="AF84" s="75">
        <v>12.619</v>
      </c>
      <c r="AG84" s="75">
        <v>12.324</v>
      </c>
      <c r="AH84" s="77">
        <v>12.037000000000001</v>
      </c>
    </row>
    <row r="85" spans="1:34" x14ac:dyDescent="0.25">
      <c r="A85" s="63" t="s">
        <v>623</v>
      </c>
      <c r="B85" s="150">
        <v>275294</v>
      </c>
      <c r="C85" s="1" t="s">
        <v>725</v>
      </c>
      <c r="D85" s="1">
        <v>50</v>
      </c>
      <c r="E85" s="1">
        <v>130</v>
      </c>
      <c r="F85" s="75">
        <v>4697.8</v>
      </c>
      <c r="G85" s="75">
        <v>77679.850000000006</v>
      </c>
      <c r="H85" s="75">
        <v>2561.2080000000001</v>
      </c>
      <c r="I85" s="75">
        <v>4.0910000000000002</v>
      </c>
      <c r="J85" s="75">
        <v>16.071999999999999</v>
      </c>
      <c r="K85" s="75">
        <v>2.4E-2</v>
      </c>
      <c r="L85" s="75">
        <v>0.498</v>
      </c>
      <c r="M85" s="1">
        <v>2000</v>
      </c>
      <c r="N85" s="67">
        <v>10</v>
      </c>
      <c r="O85" s="76">
        <v>21.440999999999999</v>
      </c>
      <c r="P85" s="75">
        <v>20.622</v>
      </c>
      <c r="Q85" s="75">
        <v>19.88</v>
      </c>
      <c r="R85" s="75">
        <v>19.186</v>
      </c>
      <c r="S85" s="75">
        <v>18.535</v>
      </c>
      <c r="T85" s="75">
        <v>17.922000000000001</v>
      </c>
      <c r="U85" s="75">
        <v>17.361000000000001</v>
      </c>
      <c r="V85" s="75">
        <v>16.837</v>
      </c>
      <c r="W85" s="75">
        <v>16.329999999999998</v>
      </c>
      <c r="X85" s="75">
        <v>15.853999999999999</v>
      </c>
      <c r="Y85" s="75">
        <v>15.413</v>
      </c>
      <c r="Z85" s="75">
        <v>14.981</v>
      </c>
      <c r="AA85" s="75">
        <v>14.590999999999999</v>
      </c>
      <c r="AB85" s="75">
        <v>14.212999999999999</v>
      </c>
      <c r="AC85" s="75">
        <v>13.848000000000001</v>
      </c>
      <c r="AD85" s="75">
        <v>13.512</v>
      </c>
      <c r="AE85" s="75">
        <v>13.19</v>
      </c>
      <c r="AF85" s="75">
        <v>12.875999999999999</v>
      </c>
      <c r="AG85" s="75">
        <v>12.565</v>
      </c>
      <c r="AH85" s="77">
        <v>12.282</v>
      </c>
    </row>
    <row r="86" spans="1:34" x14ac:dyDescent="0.25">
      <c r="A86" s="63" t="s">
        <v>623</v>
      </c>
      <c r="B86" s="150">
        <v>275294</v>
      </c>
      <c r="C86" s="1" t="s">
        <v>725</v>
      </c>
      <c r="D86" s="1">
        <v>50</v>
      </c>
      <c r="E86" s="1">
        <v>130</v>
      </c>
      <c r="F86" s="75">
        <v>4897.3500000000004</v>
      </c>
      <c r="G86" s="75">
        <v>81312.399999999994</v>
      </c>
      <c r="H86" s="75">
        <v>2681.5940000000001</v>
      </c>
      <c r="I86" s="75">
        <v>8.2799999999999994</v>
      </c>
      <c r="J86" s="75">
        <v>16.658000000000001</v>
      </c>
      <c r="K86" s="75">
        <v>1.7000000000000001E-2</v>
      </c>
      <c r="L86" s="75">
        <v>0.498</v>
      </c>
      <c r="M86" s="1">
        <v>2000</v>
      </c>
      <c r="N86" s="67">
        <v>10</v>
      </c>
      <c r="O86" s="76">
        <v>22.178000000000001</v>
      </c>
      <c r="P86" s="75">
        <v>21.335999999999999</v>
      </c>
      <c r="Q86" s="75">
        <v>20.556000000000001</v>
      </c>
      <c r="R86" s="75">
        <v>19.864999999999998</v>
      </c>
      <c r="S86" s="75">
        <v>19.178000000000001</v>
      </c>
      <c r="T86" s="75">
        <v>18.571999999999999</v>
      </c>
      <c r="U86" s="75">
        <v>17.992000000000001</v>
      </c>
      <c r="V86" s="75">
        <v>17.448</v>
      </c>
      <c r="W86" s="75">
        <v>16.928000000000001</v>
      </c>
      <c r="X86" s="75">
        <v>16.439</v>
      </c>
      <c r="Y86" s="75">
        <v>15.981</v>
      </c>
      <c r="Z86" s="75">
        <v>15.545999999999999</v>
      </c>
      <c r="AA86" s="75">
        <v>15.137</v>
      </c>
      <c r="AB86" s="75">
        <v>14.744</v>
      </c>
      <c r="AC86" s="75">
        <v>14.375999999999999</v>
      </c>
      <c r="AD86" s="75">
        <v>14.016</v>
      </c>
      <c r="AE86" s="75">
        <v>13.685</v>
      </c>
      <c r="AF86" s="75">
        <v>13.372</v>
      </c>
      <c r="AG86" s="75">
        <v>13.051</v>
      </c>
      <c r="AH86" s="77">
        <v>12.757</v>
      </c>
    </row>
    <row r="87" spans="1:34" x14ac:dyDescent="0.25">
      <c r="A87" s="63" t="s">
        <v>624</v>
      </c>
      <c r="B87" s="150">
        <v>275295</v>
      </c>
      <c r="C87" s="1" t="s">
        <v>725</v>
      </c>
      <c r="D87" s="1">
        <v>50</v>
      </c>
      <c r="E87" s="1">
        <v>112</v>
      </c>
      <c r="F87" s="75">
        <v>714.61</v>
      </c>
      <c r="G87" s="75">
        <v>12971.49</v>
      </c>
      <c r="H87" s="75">
        <v>371.166</v>
      </c>
      <c r="I87" s="75">
        <v>5.8999999999999997E-2</v>
      </c>
      <c r="J87" s="75">
        <v>8.8960000000000008</v>
      </c>
      <c r="K87" s="75">
        <v>5.3999999999999999E-2</v>
      </c>
      <c r="L87" s="75">
        <v>0.502</v>
      </c>
      <c r="M87" s="1">
        <v>2000</v>
      </c>
      <c r="N87" s="67">
        <v>10</v>
      </c>
      <c r="O87" s="76">
        <v>12.06</v>
      </c>
      <c r="P87" s="75">
        <v>11.579000000000001</v>
      </c>
      <c r="Q87" s="75">
        <v>11.134</v>
      </c>
      <c r="R87" s="75">
        <v>10.715999999999999</v>
      </c>
      <c r="S87" s="75">
        <v>10.331</v>
      </c>
      <c r="T87" s="75">
        <v>9.9580000000000002</v>
      </c>
      <c r="U87" s="75">
        <v>9.6280000000000001</v>
      </c>
      <c r="V87" s="75">
        <v>9.3190000000000008</v>
      </c>
      <c r="W87" s="75">
        <v>9.0259999999999998</v>
      </c>
      <c r="X87" s="75">
        <v>8.7620000000000005</v>
      </c>
      <c r="Y87" s="75">
        <v>8.5090000000000003</v>
      </c>
      <c r="Z87" s="75">
        <v>8.266</v>
      </c>
      <c r="AA87" s="75">
        <v>8.0329999999999995</v>
      </c>
      <c r="AB87" s="75">
        <v>7.8170000000000002</v>
      </c>
      <c r="AC87" s="75">
        <v>7.5860000000000003</v>
      </c>
      <c r="AD87" s="75">
        <v>7.4029999999999996</v>
      </c>
      <c r="AE87" s="75">
        <v>7.2130000000000001</v>
      </c>
      <c r="AF87" s="75">
        <v>7.0270000000000001</v>
      </c>
      <c r="AG87" s="75">
        <v>6.8520000000000003</v>
      </c>
      <c r="AH87" s="77">
        <v>6.702</v>
      </c>
    </row>
    <row r="88" spans="1:34" x14ac:dyDescent="0.25">
      <c r="A88" s="63" t="s">
        <v>624</v>
      </c>
      <c r="B88" s="150">
        <v>275295</v>
      </c>
      <c r="C88" s="1" t="s">
        <v>725</v>
      </c>
      <c r="D88" s="1">
        <v>50</v>
      </c>
      <c r="E88" s="1">
        <v>112</v>
      </c>
      <c r="F88" s="75">
        <v>711.91</v>
      </c>
      <c r="G88" s="75">
        <v>12942.96</v>
      </c>
      <c r="H88" s="75">
        <v>369.90199999999999</v>
      </c>
      <c r="I88" s="75">
        <v>8.8999999999999996E-2</v>
      </c>
      <c r="J88" s="75">
        <v>8.8339999999999996</v>
      </c>
      <c r="K88" s="75">
        <v>3.3000000000000002E-2</v>
      </c>
      <c r="L88" s="75">
        <v>0.501</v>
      </c>
      <c r="M88" s="1">
        <v>2000</v>
      </c>
      <c r="N88" s="67">
        <v>10</v>
      </c>
      <c r="O88" s="76">
        <v>12.019</v>
      </c>
      <c r="P88" s="75">
        <v>11.539</v>
      </c>
      <c r="Q88" s="75">
        <v>11.090999999999999</v>
      </c>
      <c r="R88" s="75">
        <v>10.659000000000001</v>
      </c>
      <c r="S88" s="75">
        <v>10.278</v>
      </c>
      <c r="T88" s="75">
        <v>9.9260000000000002</v>
      </c>
      <c r="U88" s="75">
        <v>9.5980000000000008</v>
      </c>
      <c r="V88" s="75">
        <v>9.2669999999999995</v>
      </c>
      <c r="W88" s="75">
        <v>8.9670000000000005</v>
      </c>
      <c r="X88" s="75">
        <v>8.6940000000000008</v>
      </c>
      <c r="Y88" s="75">
        <v>8.4390000000000001</v>
      </c>
      <c r="Z88" s="75">
        <v>8.1859999999999999</v>
      </c>
      <c r="AA88" s="75">
        <v>7.9509999999999996</v>
      </c>
      <c r="AB88" s="75">
        <v>7.734</v>
      </c>
      <c r="AC88" s="75">
        <v>7.508</v>
      </c>
      <c r="AD88" s="75">
        <v>7.3150000000000004</v>
      </c>
      <c r="AE88" s="75">
        <v>7.141</v>
      </c>
      <c r="AF88" s="75">
        <v>6.9589999999999996</v>
      </c>
      <c r="AG88" s="75">
        <v>6.7910000000000004</v>
      </c>
      <c r="AH88" s="77">
        <v>6.6219999999999999</v>
      </c>
    </row>
    <row r="89" spans="1:34" x14ac:dyDescent="0.25">
      <c r="A89" s="63" t="s">
        <v>624</v>
      </c>
      <c r="B89" s="150">
        <v>275295</v>
      </c>
      <c r="C89" s="1" t="s">
        <v>725</v>
      </c>
      <c r="D89" s="1">
        <v>50</v>
      </c>
      <c r="E89" s="1">
        <v>112</v>
      </c>
      <c r="F89" s="75">
        <v>712.9</v>
      </c>
      <c r="G89" s="75">
        <v>12884.65</v>
      </c>
      <c r="H89" s="75">
        <v>368.553</v>
      </c>
      <c r="I89" s="75">
        <v>7.5999999999999998E-2</v>
      </c>
      <c r="J89" s="75">
        <v>8.8529999999999998</v>
      </c>
      <c r="K89" s="75">
        <v>1.7999999999999999E-2</v>
      </c>
      <c r="L89" s="75">
        <v>0.501</v>
      </c>
      <c r="M89" s="1">
        <v>2000</v>
      </c>
      <c r="N89" s="67">
        <v>10</v>
      </c>
      <c r="O89" s="76">
        <v>12.03</v>
      </c>
      <c r="P89" s="75">
        <v>11.53</v>
      </c>
      <c r="Q89" s="75">
        <v>11.081</v>
      </c>
      <c r="R89" s="75">
        <v>10.677</v>
      </c>
      <c r="S89" s="75">
        <v>10.285</v>
      </c>
      <c r="T89" s="75">
        <v>9.9109999999999996</v>
      </c>
      <c r="U89" s="75">
        <v>9.5969999999999995</v>
      </c>
      <c r="V89" s="75">
        <v>9.2769999999999992</v>
      </c>
      <c r="W89" s="75">
        <v>8.9969999999999999</v>
      </c>
      <c r="X89" s="75">
        <v>8.7249999999999996</v>
      </c>
      <c r="Y89" s="75">
        <v>8.4629999999999992</v>
      </c>
      <c r="Z89" s="75">
        <v>8.2159999999999993</v>
      </c>
      <c r="AA89" s="75">
        <v>7.9859999999999998</v>
      </c>
      <c r="AB89" s="75">
        <v>7.7619999999999996</v>
      </c>
      <c r="AC89" s="75">
        <v>7.5410000000000004</v>
      </c>
      <c r="AD89" s="75">
        <v>7.3490000000000002</v>
      </c>
      <c r="AE89" s="75">
        <v>7.173</v>
      </c>
      <c r="AF89" s="75">
        <v>6.99</v>
      </c>
      <c r="AG89" s="75">
        <v>6.82</v>
      </c>
      <c r="AH89" s="77">
        <v>6.6550000000000002</v>
      </c>
    </row>
    <row r="90" spans="1:34" x14ac:dyDescent="0.25">
      <c r="A90" s="63" t="s">
        <v>625</v>
      </c>
      <c r="B90" s="150">
        <v>275296</v>
      </c>
      <c r="C90" s="1" t="s">
        <v>725</v>
      </c>
      <c r="D90" s="1">
        <v>50</v>
      </c>
      <c r="E90" s="1">
        <v>102</v>
      </c>
      <c r="F90" s="75">
        <v>2865.16</v>
      </c>
      <c r="G90" s="75">
        <v>59933.45</v>
      </c>
      <c r="H90" s="75">
        <v>1547.9860000000001</v>
      </c>
      <c r="I90" s="75">
        <v>2.0720000000000001</v>
      </c>
      <c r="J90" s="75">
        <v>17.693999999999999</v>
      </c>
      <c r="K90" s="75">
        <v>4.3999999999999997E-2</v>
      </c>
      <c r="L90" s="75">
        <v>0.497</v>
      </c>
      <c r="M90" s="1">
        <v>2000</v>
      </c>
      <c r="N90" s="67">
        <v>10</v>
      </c>
      <c r="O90" s="76">
        <v>23.81</v>
      </c>
      <c r="P90" s="75">
        <v>22.887</v>
      </c>
      <c r="Q90" s="75">
        <v>22.018000000000001</v>
      </c>
      <c r="R90" s="75">
        <v>21.219000000000001</v>
      </c>
      <c r="S90" s="75">
        <v>20.477</v>
      </c>
      <c r="T90" s="75">
        <v>19.78</v>
      </c>
      <c r="U90" s="75">
        <v>19.131</v>
      </c>
      <c r="V90" s="75">
        <v>18.530999999999999</v>
      </c>
      <c r="W90" s="75">
        <v>17.948</v>
      </c>
      <c r="X90" s="75">
        <v>17.422999999999998</v>
      </c>
      <c r="Y90" s="75">
        <v>16.925999999999998</v>
      </c>
      <c r="Z90" s="75">
        <v>16.443999999999999</v>
      </c>
      <c r="AA90" s="75">
        <v>16.032</v>
      </c>
      <c r="AB90" s="75">
        <v>15.611000000000001</v>
      </c>
      <c r="AC90" s="75">
        <v>15.198</v>
      </c>
      <c r="AD90" s="75">
        <v>14.78</v>
      </c>
      <c r="AE90" s="75">
        <v>14.420999999999999</v>
      </c>
      <c r="AF90" s="75">
        <v>14.079000000000001</v>
      </c>
      <c r="AG90" s="75">
        <v>13.738</v>
      </c>
      <c r="AH90" s="77">
        <v>13.420999999999999</v>
      </c>
    </row>
    <row r="91" spans="1:34" x14ac:dyDescent="0.25">
      <c r="A91" s="63" t="s">
        <v>625</v>
      </c>
      <c r="B91" s="150">
        <v>275296</v>
      </c>
      <c r="C91" s="1" t="s">
        <v>725</v>
      </c>
      <c r="D91" s="1">
        <v>50</v>
      </c>
      <c r="E91" s="1">
        <v>102</v>
      </c>
      <c r="F91" s="75">
        <v>3040.28</v>
      </c>
      <c r="G91" s="75">
        <v>64152.24</v>
      </c>
      <c r="H91" s="75">
        <v>1656.893</v>
      </c>
      <c r="I91" s="75">
        <v>3.7589999999999999</v>
      </c>
      <c r="J91" s="75">
        <v>18.37</v>
      </c>
      <c r="K91" s="75">
        <v>0.08</v>
      </c>
      <c r="L91" s="75">
        <v>0.497</v>
      </c>
      <c r="M91" s="1">
        <v>2000</v>
      </c>
      <c r="N91" s="67">
        <v>10</v>
      </c>
      <c r="O91" s="76">
        <v>24.783000000000001</v>
      </c>
      <c r="P91" s="75">
        <v>23.791</v>
      </c>
      <c r="Q91" s="75">
        <v>22.899000000000001</v>
      </c>
      <c r="R91" s="75">
        <v>22.08</v>
      </c>
      <c r="S91" s="75">
        <v>21.294</v>
      </c>
      <c r="T91" s="75">
        <v>20.57</v>
      </c>
      <c r="U91" s="75">
        <v>19.908999999999999</v>
      </c>
      <c r="V91" s="75">
        <v>19.257000000000001</v>
      </c>
      <c r="W91" s="75">
        <v>18.66</v>
      </c>
      <c r="X91" s="75">
        <v>18.111000000000001</v>
      </c>
      <c r="Y91" s="75">
        <v>17.562000000000001</v>
      </c>
      <c r="Z91" s="75">
        <v>17.055</v>
      </c>
      <c r="AA91" s="75">
        <v>16.600999999999999</v>
      </c>
      <c r="AB91" s="75">
        <v>16.155999999999999</v>
      </c>
      <c r="AC91" s="75">
        <v>15.734999999999999</v>
      </c>
      <c r="AD91" s="75">
        <v>15.323</v>
      </c>
      <c r="AE91" s="75">
        <v>14.939</v>
      </c>
      <c r="AF91" s="75">
        <v>14.577999999999999</v>
      </c>
      <c r="AG91" s="75">
        <v>14.211</v>
      </c>
      <c r="AH91" s="77">
        <v>13.88</v>
      </c>
    </row>
    <row r="92" spans="1:34" x14ac:dyDescent="0.25">
      <c r="A92" s="63" t="s">
        <v>625</v>
      </c>
      <c r="B92" s="150">
        <v>275296</v>
      </c>
      <c r="C92" s="1" t="s">
        <v>725</v>
      </c>
      <c r="D92" s="1">
        <v>50</v>
      </c>
      <c r="E92" s="1">
        <v>102</v>
      </c>
      <c r="F92" s="75">
        <v>3074.28</v>
      </c>
      <c r="G92" s="75">
        <v>64864.15</v>
      </c>
      <c r="H92" s="75">
        <v>1675.5229999999999</v>
      </c>
      <c r="I92" s="75">
        <v>6.6660000000000004</v>
      </c>
      <c r="J92" s="75">
        <v>18.675000000000001</v>
      </c>
      <c r="K92" s="75">
        <v>4.2000000000000003E-2</v>
      </c>
      <c r="L92" s="75">
        <v>0.497</v>
      </c>
      <c r="M92" s="1">
        <v>2000</v>
      </c>
      <c r="N92" s="67">
        <v>10</v>
      </c>
      <c r="O92" s="76">
        <v>25.148</v>
      </c>
      <c r="P92" s="75">
        <v>24.161000000000001</v>
      </c>
      <c r="Q92" s="75">
        <v>23.268000000000001</v>
      </c>
      <c r="R92" s="75">
        <v>22.414000000000001</v>
      </c>
      <c r="S92" s="75">
        <v>21.623999999999999</v>
      </c>
      <c r="T92" s="75">
        <v>20.898</v>
      </c>
      <c r="U92" s="75">
        <v>20.213000000000001</v>
      </c>
      <c r="V92" s="75">
        <v>19.579000000000001</v>
      </c>
      <c r="W92" s="75">
        <v>18.972999999999999</v>
      </c>
      <c r="X92" s="75">
        <v>18.419</v>
      </c>
      <c r="Y92" s="75">
        <v>17.882999999999999</v>
      </c>
      <c r="Z92" s="75">
        <v>17.376000000000001</v>
      </c>
      <c r="AA92" s="75">
        <v>16.893999999999998</v>
      </c>
      <c r="AB92" s="75">
        <v>16.442</v>
      </c>
      <c r="AC92" s="75">
        <v>15.994999999999999</v>
      </c>
      <c r="AD92" s="75">
        <v>15.598000000000001</v>
      </c>
      <c r="AE92" s="75">
        <v>15.191000000000001</v>
      </c>
      <c r="AF92" s="75">
        <v>14.823</v>
      </c>
      <c r="AG92" s="75">
        <v>14.462999999999999</v>
      </c>
      <c r="AH92" s="77">
        <v>14.132</v>
      </c>
    </row>
    <row r="93" spans="1:34" x14ac:dyDescent="0.25">
      <c r="A93" s="63" t="s">
        <v>626</v>
      </c>
      <c r="B93" s="150">
        <v>275297</v>
      </c>
      <c r="C93" s="1" t="s">
        <v>725</v>
      </c>
      <c r="D93" s="1">
        <v>50</v>
      </c>
      <c r="E93" s="1">
        <v>112</v>
      </c>
      <c r="F93" s="75">
        <v>2726.18</v>
      </c>
      <c r="G93" s="75">
        <v>52888.01</v>
      </c>
      <c r="H93" s="75">
        <v>1499.8910000000001</v>
      </c>
      <c r="I93" s="75">
        <v>9.0830000000000002</v>
      </c>
      <c r="J93" s="75">
        <v>17.288</v>
      </c>
      <c r="K93" s="75">
        <v>1.4999999999999999E-2</v>
      </c>
      <c r="L93" s="75">
        <v>0.497</v>
      </c>
      <c r="M93" s="1">
        <v>2000</v>
      </c>
      <c r="N93" s="67">
        <v>10</v>
      </c>
      <c r="O93" s="76">
        <v>23.398</v>
      </c>
      <c r="P93" s="75">
        <v>22.474</v>
      </c>
      <c r="Q93" s="75">
        <v>21.611000000000001</v>
      </c>
      <c r="R93" s="75">
        <v>20.798999999999999</v>
      </c>
      <c r="S93" s="75">
        <v>20.062999999999999</v>
      </c>
      <c r="T93" s="75">
        <v>19.376999999999999</v>
      </c>
      <c r="U93" s="75">
        <v>18.736999999999998</v>
      </c>
      <c r="V93" s="75">
        <v>18.129000000000001</v>
      </c>
      <c r="W93" s="75">
        <v>17.573</v>
      </c>
      <c r="X93" s="75">
        <v>17.024999999999999</v>
      </c>
      <c r="Y93" s="75">
        <v>16.521999999999998</v>
      </c>
      <c r="Z93" s="75">
        <v>16.033000000000001</v>
      </c>
      <c r="AA93" s="75">
        <v>15.606</v>
      </c>
      <c r="AB93" s="75">
        <v>15.170999999999999</v>
      </c>
      <c r="AC93" s="75">
        <v>14.77</v>
      </c>
      <c r="AD93" s="75">
        <v>14.382999999999999</v>
      </c>
      <c r="AE93" s="75">
        <v>14.019</v>
      </c>
      <c r="AF93" s="75">
        <v>13.679</v>
      </c>
      <c r="AG93" s="75">
        <v>13.359</v>
      </c>
      <c r="AH93" s="77">
        <v>13.026999999999999</v>
      </c>
    </row>
    <row r="94" spans="1:34" x14ac:dyDescent="0.25">
      <c r="A94" s="63" t="s">
        <v>626</v>
      </c>
      <c r="B94" s="150">
        <v>275297</v>
      </c>
      <c r="C94" s="1" t="s">
        <v>725</v>
      </c>
      <c r="D94" s="1">
        <v>50</v>
      </c>
      <c r="E94" s="1">
        <v>112</v>
      </c>
      <c r="F94" s="75">
        <v>2862.78</v>
      </c>
      <c r="G94" s="75">
        <v>54384.55</v>
      </c>
      <c r="H94" s="75">
        <v>1542.0029999999999</v>
      </c>
      <c r="I94" s="75">
        <v>2.0579999999999998</v>
      </c>
      <c r="J94" s="75">
        <v>17.774999999999999</v>
      </c>
      <c r="K94" s="75">
        <v>6.8000000000000005E-2</v>
      </c>
      <c r="L94" s="75">
        <v>0.497</v>
      </c>
      <c r="M94" s="1">
        <v>2000</v>
      </c>
      <c r="N94" s="67">
        <v>10</v>
      </c>
      <c r="O94" s="76">
        <v>24.032</v>
      </c>
      <c r="P94" s="75">
        <v>23.074000000000002</v>
      </c>
      <c r="Q94" s="75">
        <v>22.19</v>
      </c>
      <c r="R94" s="75">
        <v>21.376999999999999</v>
      </c>
      <c r="S94" s="75">
        <v>20.623999999999999</v>
      </c>
      <c r="T94" s="75">
        <v>19.914999999999999</v>
      </c>
      <c r="U94" s="75">
        <v>19.265000000000001</v>
      </c>
      <c r="V94" s="75">
        <v>18.643999999999998</v>
      </c>
      <c r="W94" s="75">
        <v>18.062999999999999</v>
      </c>
      <c r="X94" s="75">
        <v>17.507999999999999</v>
      </c>
      <c r="Y94" s="75">
        <v>17.001999999999999</v>
      </c>
      <c r="Z94" s="75">
        <v>16.518000000000001</v>
      </c>
      <c r="AA94" s="75">
        <v>16.052</v>
      </c>
      <c r="AB94" s="75">
        <v>15.614000000000001</v>
      </c>
      <c r="AC94" s="75">
        <v>15.206</v>
      </c>
      <c r="AD94" s="75">
        <v>14.805</v>
      </c>
      <c r="AE94" s="75">
        <v>14.420999999999999</v>
      </c>
      <c r="AF94" s="75">
        <v>14.061</v>
      </c>
      <c r="AG94" s="75">
        <v>13.724</v>
      </c>
      <c r="AH94" s="77">
        <v>13.398</v>
      </c>
    </row>
    <row r="95" spans="1:34" x14ac:dyDescent="0.25">
      <c r="A95" s="63" t="s">
        <v>626</v>
      </c>
      <c r="B95" s="150">
        <v>275297</v>
      </c>
      <c r="C95" s="1" t="s">
        <v>725</v>
      </c>
      <c r="D95" s="1">
        <v>50</v>
      </c>
      <c r="E95" s="1">
        <v>112</v>
      </c>
      <c r="F95" s="75">
        <v>2962.02</v>
      </c>
      <c r="G95" s="75">
        <v>56786.87</v>
      </c>
      <c r="H95" s="75">
        <v>1610.521</v>
      </c>
      <c r="I95" s="75">
        <v>5.7309999999999999</v>
      </c>
      <c r="J95" s="75">
        <v>18.128</v>
      </c>
      <c r="K95" s="75">
        <v>3.3000000000000002E-2</v>
      </c>
      <c r="L95" s="75">
        <v>0.497</v>
      </c>
      <c r="M95" s="1">
        <v>2000</v>
      </c>
      <c r="N95" s="67">
        <v>10</v>
      </c>
      <c r="O95" s="76">
        <v>24.542000000000002</v>
      </c>
      <c r="P95" s="75">
        <v>23.577999999999999</v>
      </c>
      <c r="Q95" s="75">
        <v>22.658999999999999</v>
      </c>
      <c r="R95" s="75">
        <v>21.824000000000002</v>
      </c>
      <c r="S95" s="75">
        <v>21.047000000000001</v>
      </c>
      <c r="T95" s="75">
        <v>20.317</v>
      </c>
      <c r="U95" s="75">
        <v>19.645</v>
      </c>
      <c r="V95" s="75">
        <v>19.027999999999999</v>
      </c>
      <c r="W95" s="75">
        <v>18.422999999999998</v>
      </c>
      <c r="X95" s="75">
        <v>17.864000000000001</v>
      </c>
      <c r="Y95" s="75">
        <v>17.329999999999998</v>
      </c>
      <c r="Z95" s="75">
        <v>16.834</v>
      </c>
      <c r="AA95" s="75">
        <v>16.350999999999999</v>
      </c>
      <c r="AB95" s="75">
        <v>15.906000000000001</v>
      </c>
      <c r="AC95" s="75">
        <v>15.494999999999999</v>
      </c>
      <c r="AD95" s="75">
        <v>15.085000000000001</v>
      </c>
      <c r="AE95" s="75">
        <v>14.686999999999999</v>
      </c>
      <c r="AF95" s="75">
        <v>14.33</v>
      </c>
      <c r="AG95" s="75">
        <v>13.977</v>
      </c>
      <c r="AH95" s="77">
        <v>13.637</v>
      </c>
    </row>
    <row r="96" spans="1:34" x14ac:dyDescent="0.25">
      <c r="A96" s="63" t="s">
        <v>627</v>
      </c>
      <c r="B96" s="150">
        <v>275298</v>
      </c>
      <c r="C96" s="1" t="s">
        <v>725</v>
      </c>
      <c r="D96" s="1">
        <v>50</v>
      </c>
      <c r="E96" s="1">
        <v>141</v>
      </c>
      <c r="F96" s="75">
        <v>15188.98</v>
      </c>
      <c r="G96" s="75">
        <v>232121.02</v>
      </c>
      <c r="H96" s="75">
        <v>8061.0230000000001</v>
      </c>
      <c r="I96" s="75">
        <v>10.917999999999999</v>
      </c>
      <c r="J96" s="75">
        <v>22.942</v>
      </c>
      <c r="K96" s="75">
        <v>2.5000000000000001E-2</v>
      </c>
      <c r="L96" s="75">
        <v>0.48399999999999999</v>
      </c>
      <c r="M96" s="1">
        <v>2000</v>
      </c>
      <c r="N96" s="67">
        <v>10</v>
      </c>
      <c r="O96" s="76">
        <v>30.702999999999999</v>
      </c>
      <c r="P96" s="75">
        <v>29.515000000000001</v>
      </c>
      <c r="Q96" s="75">
        <v>28.423999999999999</v>
      </c>
      <c r="R96" s="75">
        <v>27.408999999999999</v>
      </c>
      <c r="S96" s="75">
        <v>26.466000000000001</v>
      </c>
      <c r="T96" s="75">
        <v>25.603000000000002</v>
      </c>
      <c r="U96" s="75">
        <v>24.782</v>
      </c>
      <c r="V96" s="75">
        <v>24.012</v>
      </c>
      <c r="W96" s="75">
        <v>23.292999999999999</v>
      </c>
      <c r="X96" s="75">
        <v>22.625</v>
      </c>
      <c r="Y96" s="75">
        <v>21.974</v>
      </c>
      <c r="Z96" s="75">
        <v>21.376999999999999</v>
      </c>
      <c r="AA96" s="75">
        <v>20.805</v>
      </c>
      <c r="AB96" s="75">
        <v>20.262</v>
      </c>
      <c r="AC96" s="75">
        <v>19.748999999999999</v>
      </c>
      <c r="AD96" s="75">
        <v>19.260000000000002</v>
      </c>
      <c r="AE96" s="75">
        <v>18.798999999999999</v>
      </c>
      <c r="AF96" s="75">
        <v>18.343</v>
      </c>
      <c r="AG96" s="75">
        <v>17.911000000000001</v>
      </c>
      <c r="AH96" s="77">
        <v>17.52</v>
      </c>
    </row>
    <row r="97" spans="1:34" x14ac:dyDescent="0.25">
      <c r="A97" s="63" t="s">
        <v>627</v>
      </c>
      <c r="B97" s="150">
        <v>275298</v>
      </c>
      <c r="C97" s="1" t="s">
        <v>725</v>
      </c>
      <c r="D97" s="1">
        <v>50</v>
      </c>
      <c r="E97" s="1">
        <v>141</v>
      </c>
      <c r="F97" s="75">
        <v>15311.66</v>
      </c>
      <c r="G97" s="75">
        <v>233046.06</v>
      </c>
      <c r="H97" s="75">
        <v>8086.0879999999997</v>
      </c>
      <c r="I97" s="75">
        <v>3.5169999999999999</v>
      </c>
      <c r="J97" s="75">
        <v>23.079000000000001</v>
      </c>
      <c r="K97" s="75">
        <v>7.0000000000000001E-3</v>
      </c>
      <c r="L97" s="75">
        <v>0.48299999999999998</v>
      </c>
      <c r="M97" s="1">
        <v>2000</v>
      </c>
      <c r="N97" s="67">
        <v>10</v>
      </c>
      <c r="O97" s="76">
        <v>30.881</v>
      </c>
      <c r="P97" s="75">
        <v>29.675000000000001</v>
      </c>
      <c r="Q97" s="75">
        <v>28.582999999999998</v>
      </c>
      <c r="R97" s="75">
        <v>27.565999999999999</v>
      </c>
      <c r="S97" s="75">
        <v>26.626999999999999</v>
      </c>
      <c r="T97" s="75">
        <v>25.757999999999999</v>
      </c>
      <c r="U97" s="75">
        <v>24.943999999999999</v>
      </c>
      <c r="V97" s="75">
        <v>24.161999999999999</v>
      </c>
      <c r="W97" s="75">
        <v>23.439</v>
      </c>
      <c r="X97" s="75">
        <v>22.754000000000001</v>
      </c>
      <c r="Y97" s="75">
        <v>22.116</v>
      </c>
      <c r="Z97" s="75">
        <v>21.507000000000001</v>
      </c>
      <c r="AA97" s="75">
        <v>20.937999999999999</v>
      </c>
      <c r="AB97" s="75">
        <v>20.388000000000002</v>
      </c>
      <c r="AC97" s="75">
        <v>19.873000000000001</v>
      </c>
      <c r="AD97" s="75">
        <v>19.370999999999999</v>
      </c>
      <c r="AE97" s="75">
        <v>18.896999999999998</v>
      </c>
      <c r="AF97" s="75">
        <v>18.451000000000001</v>
      </c>
      <c r="AG97" s="75">
        <v>18.024000000000001</v>
      </c>
      <c r="AH97" s="77">
        <v>17.62</v>
      </c>
    </row>
    <row r="98" spans="1:34" x14ac:dyDescent="0.25">
      <c r="A98" s="63" t="s">
        <v>627</v>
      </c>
      <c r="B98" s="150">
        <v>275298</v>
      </c>
      <c r="C98" s="1" t="s">
        <v>725</v>
      </c>
      <c r="D98" s="1">
        <v>50</v>
      </c>
      <c r="E98" s="1">
        <v>141</v>
      </c>
      <c r="F98" s="75">
        <v>15422.1</v>
      </c>
      <c r="G98" s="75">
        <v>235991.12</v>
      </c>
      <c r="H98" s="75">
        <v>8176.8770000000004</v>
      </c>
      <c r="I98" s="75">
        <v>7.2690000000000001</v>
      </c>
      <c r="J98" s="75">
        <v>23.363</v>
      </c>
      <c r="K98" s="75">
        <v>3.5000000000000003E-2</v>
      </c>
      <c r="L98" s="75">
        <v>0.48299999999999998</v>
      </c>
      <c r="M98" s="1">
        <v>2000</v>
      </c>
      <c r="N98" s="67">
        <v>10</v>
      </c>
      <c r="O98" s="76">
        <v>31.271999999999998</v>
      </c>
      <c r="P98" s="75">
        <v>30.059000000000001</v>
      </c>
      <c r="Q98" s="75">
        <v>28.948</v>
      </c>
      <c r="R98" s="75">
        <v>27.922000000000001</v>
      </c>
      <c r="S98" s="75">
        <v>26.97</v>
      </c>
      <c r="T98" s="75">
        <v>26.07</v>
      </c>
      <c r="U98" s="75">
        <v>25.233000000000001</v>
      </c>
      <c r="V98" s="75">
        <v>24.45</v>
      </c>
      <c r="W98" s="75">
        <v>23.718</v>
      </c>
      <c r="X98" s="75">
        <v>23.032</v>
      </c>
      <c r="Y98" s="75">
        <v>22.376999999999999</v>
      </c>
      <c r="Z98" s="75">
        <v>21.763000000000002</v>
      </c>
      <c r="AA98" s="75">
        <v>21.192</v>
      </c>
      <c r="AB98" s="75">
        <v>20.643000000000001</v>
      </c>
      <c r="AC98" s="75">
        <v>20.111000000000001</v>
      </c>
      <c r="AD98" s="75">
        <v>19.606000000000002</v>
      </c>
      <c r="AE98" s="75">
        <v>19.138000000000002</v>
      </c>
      <c r="AF98" s="75">
        <v>18.677</v>
      </c>
      <c r="AG98" s="75">
        <v>18.245000000000001</v>
      </c>
      <c r="AH98" s="77">
        <v>17.829999999999998</v>
      </c>
    </row>
    <row r="99" spans="1:34" x14ac:dyDescent="0.25">
      <c r="A99" s="63" t="s">
        <v>628</v>
      </c>
      <c r="B99" s="150">
        <v>275299</v>
      </c>
      <c r="C99" s="1" t="s">
        <v>725</v>
      </c>
      <c r="D99" s="1">
        <v>50</v>
      </c>
      <c r="E99" s="1">
        <v>139</v>
      </c>
      <c r="F99" s="75">
        <v>359.9</v>
      </c>
      <c r="G99" s="75">
        <v>5279.77</v>
      </c>
      <c r="H99" s="75">
        <v>1868.0029999999999</v>
      </c>
      <c r="I99" s="75">
        <v>8.8569999999999993</v>
      </c>
      <c r="J99" s="75">
        <v>2.2250000000000001</v>
      </c>
      <c r="K99" s="75">
        <v>2.9000000000000001E-2</v>
      </c>
      <c r="L99" s="75">
        <v>4.9980000000000002</v>
      </c>
      <c r="M99" s="1">
        <v>2000</v>
      </c>
      <c r="N99" s="67">
        <v>10</v>
      </c>
      <c r="O99" s="76">
        <v>2.9140000000000001</v>
      </c>
      <c r="P99" s="75">
        <v>2.8149999999999999</v>
      </c>
      <c r="Q99" s="75">
        <v>2.718</v>
      </c>
      <c r="R99" s="75">
        <v>2.625</v>
      </c>
      <c r="S99" s="75">
        <v>2.5449999999999999</v>
      </c>
      <c r="T99" s="75">
        <v>2.4670000000000001</v>
      </c>
      <c r="U99" s="75">
        <v>2.3929999999999998</v>
      </c>
      <c r="V99" s="75">
        <v>2.3239999999999998</v>
      </c>
      <c r="W99" s="75">
        <v>2.262</v>
      </c>
      <c r="X99" s="75">
        <v>2.2000000000000002</v>
      </c>
      <c r="Y99" s="75">
        <v>2.1419999999999999</v>
      </c>
      <c r="Z99" s="75">
        <v>2.0870000000000002</v>
      </c>
      <c r="AA99" s="75">
        <v>2.0379999999999998</v>
      </c>
      <c r="AB99" s="75">
        <v>1.9870000000000001</v>
      </c>
      <c r="AC99" s="75">
        <v>1.9379999999999999</v>
      </c>
      <c r="AD99" s="75">
        <v>1.893</v>
      </c>
      <c r="AE99" s="75">
        <v>1.849</v>
      </c>
      <c r="AF99" s="75">
        <v>1.8029999999999999</v>
      </c>
      <c r="AG99" s="75">
        <v>1.766</v>
      </c>
      <c r="AH99" s="77">
        <v>1.726</v>
      </c>
    </row>
    <row r="100" spans="1:34" x14ac:dyDescent="0.25">
      <c r="A100" s="63" t="s">
        <v>628</v>
      </c>
      <c r="B100" s="150">
        <v>275299</v>
      </c>
      <c r="C100" s="1" t="s">
        <v>725</v>
      </c>
      <c r="D100" s="1">
        <v>50</v>
      </c>
      <c r="E100" s="1">
        <v>139</v>
      </c>
      <c r="F100" s="75">
        <v>379.23</v>
      </c>
      <c r="G100" s="75">
        <v>5656.35</v>
      </c>
      <c r="H100" s="75">
        <v>2001.6120000000001</v>
      </c>
      <c r="I100" s="75">
        <v>8.5259999999999998</v>
      </c>
      <c r="J100" s="75">
        <v>2.661</v>
      </c>
      <c r="K100" s="75">
        <v>3.2000000000000001E-2</v>
      </c>
      <c r="L100" s="75">
        <v>4.9989999999999997</v>
      </c>
      <c r="M100" s="1">
        <v>2000</v>
      </c>
      <c r="N100" s="67">
        <v>10</v>
      </c>
      <c r="O100" s="76">
        <v>3.4809999999999999</v>
      </c>
      <c r="P100" s="75">
        <v>3.3570000000000002</v>
      </c>
      <c r="Q100" s="75">
        <v>3.2440000000000002</v>
      </c>
      <c r="R100" s="75">
        <v>3.141</v>
      </c>
      <c r="S100" s="75">
        <v>3.0409999999999999</v>
      </c>
      <c r="T100" s="75">
        <v>2.952</v>
      </c>
      <c r="U100" s="75">
        <v>2.8650000000000002</v>
      </c>
      <c r="V100" s="75">
        <v>2.782</v>
      </c>
      <c r="W100" s="75">
        <v>2.702</v>
      </c>
      <c r="X100" s="75">
        <v>2.6309999999999998</v>
      </c>
      <c r="Y100" s="75">
        <v>2.5609999999999999</v>
      </c>
      <c r="Z100" s="75">
        <v>2.4940000000000002</v>
      </c>
      <c r="AA100" s="75">
        <v>2.4319999999999999</v>
      </c>
      <c r="AB100" s="75">
        <v>2.3769999999999998</v>
      </c>
      <c r="AC100" s="75">
        <v>2.3210000000000002</v>
      </c>
      <c r="AD100" s="75">
        <v>2.2679999999999998</v>
      </c>
      <c r="AE100" s="75">
        <v>2.2149999999999999</v>
      </c>
      <c r="AF100" s="75">
        <v>2.1680000000000001</v>
      </c>
      <c r="AG100" s="75">
        <v>2.12</v>
      </c>
      <c r="AH100" s="77">
        <v>2.0739999999999998</v>
      </c>
    </row>
    <row r="101" spans="1:34" x14ac:dyDescent="0.25">
      <c r="A101" s="63" t="s">
        <v>628</v>
      </c>
      <c r="B101" s="150">
        <v>275299</v>
      </c>
      <c r="C101" s="1" t="s">
        <v>725</v>
      </c>
      <c r="D101" s="1">
        <v>50</v>
      </c>
      <c r="E101" s="1">
        <v>139</v>
      </c>
      <c r="F101" s="75">
        <v>408.75</v>
      </c>
      <c r="G101" s="75">
        <v>5946.03</v>
      </c>
      <c r="H101" s="75">
        <v>2104.886</v>
      </c>
      <c r="I101" s="75">
        <v>9.7159999999999993</v>
      </c>
      <c r="J101" s="75">
        <v>3.0870000000000002</v>
      </c>
      <c r="K101" s="75">
        <v>0.04</v>
      </c>
      <c r="L101" s="75">
        <v>5.0010000000000003</v>
      </c>
      <c r="M101" s="1">
        <v>2000</v>
      </c>
      <c r="N101" s="67">
        <v>10</v>
      </c>
      <c r="O101" s="76">
        <v>4.0510000000000002</v>
      </c>
      <c r="P101" s="75">
        <v>3.9039999999999999</v>
      </c>
      <c r="Q101" s="75">
        <v>3.766</v>
      </c>
      <c r="R101" s="75">
        <v>3.6389999999999998</v>
      </c>
      <c r="S101" s="75">
        <v>3.5270000000000001</v>
      </c>
      <c r="T101" s="75">
        <v>3.4249999999999998</v>
      </c>
      <c r="U101" s="75">
        <v>3.3210000000000002</v>
      </c>
      <c r="V101" s="75">
        <v>3.222</v>
      </c>
      <c r="W101" s="75">
        <v>3.1339999999999999</v>
      </c>
      <c r="X101" s="75">
        <v>3.052</v>
      </c>
      <c r="Y101" s="75">
        <v>2.97</v>
      </c>
      <c r="Z101" s="75">
        <v>2.891</v>
      </c>
      <c r="AA101" s="75">
        <v>2.819</v>
      </c>
      <c r="AB101" s="75">
        <v>2.754</v>
      </c>
      <c r="AC101" s="75">
        <v>2.6880000000000002</v>
      </c>
      <c r="AD101" s="75">
        <v>2.629</v>
      </c>
      <c r="AE101" s="75">
        <v>2.5720000000000001</v>
      </c>
      <c r="AF101" s="75">
        <v>2.5129999999999999</v>
      </c>
      <c r="AG101" s="75">
        <v>2.46</v>
      </c>
      <c r="AH101" s="77">
        <v>2.407</v>
      </c>
    </row>
    <row r="102" spans="1:34" x14ac:dyDescent="0.25">
      <c r="A102" s="63" t="s">
        <v>629</v>
      </c>
      <c r="B102" s="150">
        <v>275300</v>
      </c>
      <c r="C102" s="1" t="s">
        <v>725</v>
      </c>
      <c r="D102" s="1">
        <v>50</v>
      </c>
      <c r="E102" s="1">
        <v>136</v>
      </c>
      <c r="F102" s="75">
        <v>11288.28</v>
      </c>
      <c r="G102" s="75">
        <v>87364.56</v>
      </c>
      <c r="H102" s="75">
        <v>6054.4179999999997</v>
      </c>
      <c r="I102" s="75">
        <v>11.657</v>
      </c>
      <c r="J102" s="75">
        <v>17.939</v>
      </c>
      <c r="K102" s="75">
        <v>2.3E-2</v>
      </c>
      <c r="L102" s="75">
        <v>0.5</v>
      </c>
      <c r="M102" s="1">
        <v>2000</v>
      </c>
      <c r="N102" s="67">
        <v>10</v>
      </c>
      <c r="O102" s="76">
        <v>23.984999999999999</v>
      </c>
      <c r="P102" s="75">
        <v>23.07</v>
      </c>
      <c r="Q102" s="75">
        <v>22.219000000000001</v>
      </c>
      <c r="R102" s="75">
        <v>21.44</v>
      </c>
      <c r="S102" s="75">
        <v>20.71</v>
      </c>
      <c r="T102" s="75">
        <v>20.02</v>
      </c>
      <c r="U102" s="75">
        <v>19.385000000000002</v>
      </c>
      <c r="V102" s="75">
        <v>18.79</v>
      </c>
      <c r="W102" s="75">
        <v>18.227</v>
      </c>
      <c r="X102" s="75">
        <v>17.695</v>
      </c>
      <c r="Y102" s="75">
        <v>17.2</v>
      </c>
      <c r="Z102" s="75">
        <v>16.722000000000001</v>
      </c>
      <c r="AA102" s="75">
        <v>16.260999999999999</v>
      </c>
      <c r="AB102" s="75">
        <v>15.834</v>
      </c>
      <c r="AC102" s="75">
        <v>15.441000000000001</v>
      </c>
      <c r="AD102" s="75">
        <v>15.061999999999999</v>
      </c>
      <c r="AE102" s="75">
        <v>14.686</v>
      </c>
      <c r="AF102" s="75">
        <v>14.34</v>
      </c>
      <c r="AG102" s="75">
        <v>14.012</v>
      </c>
      <c r="AH102" s="77">
        <v>13.691000000000001</v>
      </c>
    </row>
    <row r="103" spans="1:34" x14ac:dyDescent="0.25">
      <c r="A103" s="63" t="s">
        <v>629</v>
      </c>
      <c r="B103" s="150">
        <v>275300</v>
      </c>
      <c r="C103" s="1" t="s">
        <v>725</v>
      </c>
      <c r="D103" s="1">
        <v>50</v>
      </c>
      <c r="E103" s="1">
        <v>136</v>
      </c>
      <c r="F103" s="75">
        <v>10357.33</v>
      </c>
      <c r="G103" s="75">
        <v>80405.84</v>
      </c>
      <c r="H103" s="75">
        <v>5569.4489999999996</v>
      </c>
      <c r="I103" s="75">
        <v>20.88</v>
      </c>
      <c r="J103" s="75">
        <v>17.832999999999998</v>
      </c>
      <c r="K103" s="75">
        <v>1.6E-2</v>
      </c>
      <c r="L103" s="75">
        <v>0.5</v>
      </c>
      <c r="M103" s="1">
        <v>2000</v>
      </c>
      <c r="N103" s="67">
        <v>10</v>
      </c>
      <c r="O103" s="76">
        <v>23.805</v>
      </c>
      <c r="P103" s="75">
        <v>22.908000000000001</v>
      </c>
      <c r="Q103" s="75">
        <v>22.073</v>
      </c>
      <c r="R103" s="75">
        <v>21.277000000000001</v>
      </c>
      <c r="S103" s="75">
        <v>20.555</v>
      </c>
      <c r="T103" s="75">
        <v>19.882999999999999</v>
      </c>
      <c r="U103" s="75">
        <v>19.254000000000001</v>
      </c>
      <c r="V103" s="75">
        <v>18.664000000000001</v>
      </c>
      <c r="W103" s="75">
        <v>18.122</v>
      </c>
      <c r="X103" s="75">
        <v>17.591999999999999</v>
      </c>
      <c r="Y103" s="75">
        <v>17.093</v>
      </c>
      <c r="Z103" s="75">
        <v>16.632999999999999</v>
      </c>
      <c r="AA103" s="75">
        <v>16.195</v>
      </c>
      <c r="AB103" s="75">
        <v>15.765000000000001</v>
      </c>
      <c r="AC103" s="75">
        <v>15.363</v>
      </c>
      <c r="AD103" s="75">
        <v>14.989000000000001</v>
      </c>
      <c r="AE103" s="75">
        <v>14.625999999999999</v>
      </c>
      <c r="AF103" s="75">
        <v>14.279</v>
      </c>
      <c r="AG103" s="75">
        <v>13.949</v>
      </c>
      <c r="AH103" s="77">
        <v>13.638</v>
      </c>
    </row>
    <row r="104" spans="1:34" x14ac:dyDescent="0.25">
      <c r="A104" s="63" t="s">
        <v>629</v>
      </c>
      <c r="B104" s="150">
        <v>275300</v>
      </c>
      <c r="C104" s="1" t="s">
        <v>725</v>
      </c>
      <c r="D104" s="1">
        <v>50</v>
      </c>
      <c r="E104" s="1">
        <v>136</v>
      </c>
      <c r="F104" s="75">
        <v>10288.44</v>
      </c>
      <c r="G104" s="75">
        <v>79524.7</v>
      </c>
      <c r="H104" s="75">
        <v>5509.0249999999996</v>
      </c>
      <c r="I104" s="75">
        <v>23.968</v>
      </c>
      <c r="J104" s="75">
        <v>17.835000000000001</v>
      </c>
      <c r="K104" s="75">
        <v>0.03</v>
      </c>
      <c r="L104" s="75">
        <v>0.5</v>
      </c>
      <c r="M104" s="1">
        <v>2000</v>
      </c>
      <c r="N104" s="67">
        <v>10</v>
      </c>
      <c r="O104" s="76">
        <v>23.815000000000001</v>
      </c>
      <c r="P104" s="75">
        <v>22.902999999999999</v>
      </c>
      <c r="Q104" s="75">
        <v>22.071999999999999</v>
      </c>
      <c r="R104" s="75">
        <v>21.288</v>
      </c>
      <c r="S104" s="75">
        <v>20.57</v>
      </c>
      <c r="T104" s="75">
        <v>19.888000000000002</v>
      </c>
      <c r="U104" s="75">
        <v>19.260000000000002</v>
      </c>
      <c r="V104" s="75">
        <v>18.675999999999998</v>
      </c>
      <c r="W104" s="75">
        <v>18.111000000000001</v>
      </c>
      <c r="X104" s="75">
        <v>17.582999999999998</v>
      </c>
      <c r="Y104" s="75">
        <v>17.097000000000001</v>
      </c>
      <c r="Z104" s="75">
        <v>16.635000000000002</v>
      </c>
      <c r="AA104" s="75">
        <v>16.183</v>
      </c>
      <c r="AB104" s="75">
        <v>15.776</v>
      </c>
      <c r="AC104" s="75">
        <v>15.378</v>
      </c>
      <c r="AD104" s="75">
        <v>14.977</v>
      </c>
      <c r="AE104" s="75">
        <v>14.621</v>
      </c>
      <c r="AF104" s="75">
        <v>14.279</v>
      </c>
      <c r="AG104" s="75">
        <v>13.945</v>
      </c>
      <c r="AH104" s="77">
        <v>13.632999999999999</v>
      </c>
    </row>
    <row r="105" spans="1:34" x14ac:dyDescent="0.25">
      <c r="A105" s="63" t="s">
        <v>630</v>
      </c>
      <c r="B105" s="150">
        <v>275301</v>
      </c>
      <c r="C105" s="1" t="s">
        <v>725</v>
      </c>
      <c r="D105" s="1">
        <v>50</v>
      </c>
      <c r="E105" s="1">
        <v>141</v>
      </c>
      <c r="F105" s="75">
        <v>22445.91</v>
      </c>
      <c r="G105" s="75">
        <v>327096.63</v>
      </c>
      <c r="H105" s="75">
        <v>9448.848</v>
      </c>
      <c r="I105" s="75">
        <v>7.851</v>
      </c>
      <c r="J105" s="75">
        <v>9.8930000000000007</v>
      </c>
      <c r="K105" s="75">
        <v>2.5000000000000001E-2</v>
      </c>
      <c r="L105" s="75">
        <v>0.40200000000000002</v>
      </c>
      <c r="M105" s="1">
        <v>2000</v>
      </c>
      <c r="N105" s="67">
        <v>10</v>
      </c>
      <c r="O105" s="76">
        <v>13.128</v>
      </c>
      <c r="P105" s="75">
        <v>12.629</v>
      </c>
      <c r="Q105" s="75">
        <v>12.172000000000001</v>
      </c>
      <c r="R105" s="75">
        <v>11.759</v>
      </c>
      <c r="S105" s="75">
        <v>11.356999999999999</v>
      </c>
      <c r="T105" s="75">
        <v>10.989000000000001</v>
      </c>
      <c r="U105" s="75">
        <v>10.66</v>
      </c>
      <c r="V105" s="75">
        <v>10.34</v>
      </c>
      <c r="W105" s="75">
        <v>10.047000000000001</v>
      </c>
      <c r="X105" s="75">
        <v>9.7629999999999999</v>
      </c>
      <c r="Y105" s="75">
        <v>9.4939999999999998</v>
      </c>
      <c r="Z105" s="75">
        <v>9.24</v>
      </c>
      <c r="AA105" s="75">
        <v>9.0090000000000003</v>
      </c>
      <c r="AB105" s="75">
        <v>8.7759999999999998</v>
      </c>
      <c r="AC105" s="75">
        <v>8.56</v>
      </c>
      <c r="AD105" s="75">
        <v>8.36</v>
      </c>
      <c r="AE105" s="75">
        <v>8.1760000000000002</v>
      </c>
      <c r="AF105" s="75">
        <v>7.9820000000000002</v>
      </c>
      <c r="AG105" s="75">
        <v>7.7960000000000003</v>
      </c>
      <c r="AH105" s="77">
        <v>7.6310000000000002</v>
      </c>
    </row>
    <row r="106" spans="1:34" x14ac:dyDescent="0.25">
      <c r="A106" s="63" t="s">
        <v>630</v>
      </c>
      <c r="B106" s="150">
        <v>275301</v>
      </c>
      <c r="C106" s="1" t="s">
        <v>725</v>
      </c>
      <c r="D106" s="1">
        <v>50</v>
      </c>
      <c r="E106" s="1">
        <v>141</v>
      </c>
      <c r="F106" s="75">
        <v>22833.59</v>
      </c>
      <c r="G106" s="75">
        <v>330029.68</v>
      </c>
      <c r="H106" s="75">
        <v>9476.5169999999998</v>
      </c>
      <c r="I106" s="75">
        <v>4.5670000000000002</v>
      </c>
      <c r="J106" s="75">
        <v>9.9939999999999998</v>
      </c>
      <c r="K106" s="75">
        <v>1.4E-2</v>
      </c>
      <c r="L106" s="75">
        <v>0.4</v>
      </c>
      <c r="M106" s="1">
        <v>2000</v>
      </c>
      <c r="N106" s="67">
        <v>10</v>
      </c>
      <c r="O106" s="76">
        <v>13.242000000000001</v>
      </c>
      <c r="P106" s="75">
        <v>12.744</v>
      </c>
      <c r="Q106" s="75">
        <v>12.298</v>
      </c>
      <c r="R106" s="75">
        <v>11.869</v>
      </c>
      <c r="S106" s="75">
        <v>11.47</v>
      </c>
      <c r="T106" s="75">
        <v>11.113</v>
      </c>
      <c r="U106" s="75">
        <v>10.771000000000001</v>
      </c>
      <c r="V106" s="75">
        <v>10.436</v>
      </c>
      <c r="W106" s="75">
        <v>10.145</v>
      </c>
      <c r="X106" s="75">
        <v>9.8710000000000004</v>
      </c>
      <c r="Y106" s="75">
        <v>9.5950000000000006</v>
      </c>
      <c r="Z106" s="75">
        <v>9.3409999999999993</v>
      </c>
      <c r="AA106" s="75">
        <v>9.11</v>
      </c>
      <c r="AB106" s="75">
        <v>8.8729999999999993</v>
      </c>
      <c r="AC106" s="75">
        <v>8.6419999999999995</v>
      </c>
      <c r="AD106" s="75">
        <v>8.4359999999999999</v>
      </c>
      <c r="AE106" s="75">
        <v>8.2550000000000008</v>
      </c>
      <c r="AF106" s="75">
        <v>8.0619999999999994</v>
      </c>
      <c r="AG106" s="75">
        <v>7.8840000000000003</v>
      </c>
      <c r="AH106" s="77">
        <v>7.7240000000000002</v>
      </c>
    </row>
    <row r="107" spans="1:34" x14ac:dyDescent="0.25">
      <c r="A107" s="63" t="s">
        <v>630</v>
      </c>
      <c r="B107" s="150">
        <v>275301</v>
      </c>
      <c r="C107" s="1" t="s">
        <v>725</v>
      </c>
      <c r="D107" s="1">
        <v>50</v>
      </c>
      <c r="E107" s="1">
        <v>141</v>
      </c>
      <c r="F107" s="75">
        <v>23106.93</v>
      </c>
      <c r="G107" s="75">
        <v>334743.86</v>
      </c>
      <c r="H107" s="75">
        <v>9501.6669999999995</v>
      </c>
      <c r="I107" s="75">
        <v>8.8160000000000007</v>
      </c>
      <c r="J107" s="75">
        <v>10.061999999999999</v>
      </c>
      <c r="K107" s="75">
        <v>1.4999999999999999E-2</v>
      </c>
      <c r="L107" s="75">
        <v>0.39500000000000002</v>
      </c>
      <c r="M107" s="1">
        <v>2000</v>
      </c>
      <c r="N107" s="67">
        <v>10</v>
      </c>
      <c r="O107" s="76">
        <v>13.41</v>
      </c>
      <c r="P107" s="75">
        <v>12.895</v>
      </c>
      <c r="Q107" s="75">
        <v>12.43</v>
      </c>
      <c r="R107" s="75">
        <v>11.957000000000001</v>
      </c>
      <c r="S107" s="75">
        <v>11.552</v>
      </c>
      <c r="T107" s="75">
        <v>11.186999999999999</v>
      </c>
      <c r="U107" s="75">
        <v>10.833</v>
      </c>
      <c r="V107" s="75">
        <v>10.500999999999999</v>
      </c>
      <c r="W107" s="75">
        <v>10.173</v>
      </c>
      <c r="X107" s="75">
        <v>9.9030000000000005</v>
      </c>
      <c r="Y107" s="75">
        <v>9.6379999999999999</v>
      </c>
      <c r="Z107" s="75">
        <v>9.3919999999999995</v>
      </c>
      <c r="AA107" s="75">
        <v>9.1479999999999997</v>
      </c>
      <c r="AB107" s="75">
        <v>8.9039999999999999</v>
      </c>
      <c r="AC107" s="75">
        <v>8.6969999999999992</v>
      </c>
      <c r="AD107" s="75">
        <v>8.5039999999999996</v>
      </c>
      <c r="AE107" s="75">
        <v>8.3520000000000003</v>
      </c>
      <c r="AF107" s="75">
        <v>8.1110000000000007</v>
      </c>
      <c r="AG107" s="75">
        <v>7.93</v>
      </c>
      <c r="AH107" s="77">
        <v>7.7210000000000001</v>
      </c>
    </row>
    <row r="108" spans="1:34" x14ac:dyDescent="0.25">
      <c r="A108" s="63" t="s">
        <v>631</v>
      </c>
      <c r="B108" s="150">
        <v>275302</v>
      </c>
      <c r="C108" s="1" t="s">
        <v>725</v>
      </c>
      <c r="D108" s="1">
        <v>50</v>
      </c>
      <c r="E108" s="1">
        <v>106</v>
      </c>
      <c r="F108" s="75">
        <v>5365.84</v>
      </c>
      <c r="G108" s="75">
        <v>105420.86</v>
      </c>
      <c r="H108" s="75">
        <v>2836.306</v>
      </c>
      <c r="I108" s="75">
        <v>8.4120000000000008</v>
      </c>
      <c r="J108" s="75">
        <v>11.378</v>
      </c>
      <c r="K108" s="75">
        <v>2.7E-2</v>
      </c>
      <c r="L108" s="75">
        <v>0.498</v>
      </c>
      <c r="M108" s="1">
        <v>2000</v>
      </c>
      <c r="N108" s="67">
        <v>10</v>
      </c>
      <c r="O108" s="76">
        <v>14.707000000000001</v>
      </c>
      <c r="P108" s="75">
        <v>14.199</v>
      </c>
      <c r="Q108" s="75">
        <v>13.741</v>
      </c>
      <c r="R108" s="75">
        <v>13.318</v>
      </c>
      <c r="S108" s="75">
        <v>12.911</v>
      </c>
      <c r="T108" s="75">
        <v>12.544</v>
      </c>
      <c r="U108" s="75">
        <v>12.214</v>
      </c>
      <c r="V108" s="75">
        <v>11.872</v>
      </c>
      <c r="W108" s="75">
        <v>11.56</v>
      </c>
      <c r="X108" s="75">
        <v>11.26</v>
      </c>
      <c r="Y108" s="75">
        <v>10.983000000000001</v>
      </c>
      <c r="Z108" s="75">
        <v>10.712</v>
      </c>
      <c r="AA108" s="75">
        <v>10.461</v>
      </c>
      <c r="AB108" s="75">
        <v>10.217000000000001</v>
      </c>
      <c r="AC108" s="75">
        <v>9.9849999999999994</v>
      </c>
      <c r="AD108" s="75">
        <v>9.7710000000000008</v>
      </c>
      <c r="AE108" s="75">
        <v>9.5679999999999996</v>
      </c>
      <c r="AF108" s="75">
        <v>9.3640000000000008</v>
      </c>
      <c r="AG108" s="75">
        <v>9.1750000000000007</v>
      </c>
      <c r="AH108" s="77">
        <v>8.9939999999999998</v>
      </c>
    </row>
    <row r="109" spans="1:34" x14ac:dyDescent="0.25">
      <c r="A109" s="63" t="s">
        <v>631</v>
      </c>
      <c r="B109" s="150">
        <v>275302</v>
      </c>
      <c r="C109" s="1" t="s">
        <v>725</v>
      </c>
      <c r="D109" s="1">
        <v>50</v>
      </c>
      <c r="E109" s="1">
        <v>106</v>
      </c>
      <c r="F109" s="75">
        <v>5532.8</v>
      </c>
      <c r="G109" s="75">
        <v>108088.71</v>
      </c>
      <c r="H109" s="75">
        <v>2908.8710000000001</v>
      </c>
      <c r="I109" s="75">
        <v>5.069</v>
      </c>
      <c r="J109" s="75">
        <v>11.323</v>
      </c>
      <c r="K109" s="75">
        <v>2.1000000000000001E-2</v>
      </c>
      <c r="L109" s="75">
        <v>0.499</v>
      </c>
      <c r="M109" s="1">
        <v>2000</v>
      </c>
      <c r="N109" s="67">
        <v>10</v>
      </c>
      <c r="O109" s="76">
        <v>14.651</v>
      </c>
      <c r="P109" s="75">
        <v>14.157</v>
      </c>
      <c r="Q109" s="75">
        <v>13.698</v>
      </c>
      <c r="R109" s="75">
        <v>13.272</v>
      </c>
      <c r="S109" s="75">
        <v>12.861000000000001</v>
      </c>
      <c r="T109" s="75">
        <v>12.484</v>
      </c>
      <c r="U109" s="75">
        <v>12.141</v>
      </c>
      <c r="V109" s="75">
        <v>11.8</v>
      </c>
      <c r="W109" s="75">
        <v>11.487</v>
      </c>
      <c r="X109" s="75">
        <v>11.202999999999999</v>
      </c>
      <c r="Y109" s="75">
        <v>10.922000000000001</v>
      </c>
      <c r="Z109" s="75">
        <v>10.654</v>
      </c>
      <c r="AA109" s="75">
        <v>10.398999999999999</v>
      </c>
      <c r="AB109" s="75">
        <v>10.170999999999999</v>
      </c>
      <c r="AC109" s="75">
        <v>9.9329999999999998</v>
      </c>
      <c r="AD109" s="75">
        <v>9.7260000000000009</v>
      </c>
      <c r="AE109" s="75">
        <v>9.5169999999999995</v>
      </c>
      <c r="AF109" s="75">
        <v>9.3030000000000008</v>
      </c>
      <c r="AG109" s="75">
        <v>9.1229999999999993</v>
      </c>
      <c r="AH109" s="77">
        <v>8.9489999999999998</v>
      </c>
    </row>
    <row r="110" spans="1:34" x14ac:dyDescent="0.25">
      <c r="A110" s="63" t="s">
        <v>631</v>
      </c>
      <c r="B110" s="150">
        <v>275302</v>
      </c>
      <c r="C110" s="1" t="s">
        <v>725</v>
      </c>
      <c r="D110" s="1">
        <v>50</v>
      </c>
      <c r="E110" s="1">
        <v>106</v>
      </c>
      <c r="F110" s="75">
        <v>5566.6</v>
      </c>
      <c r="G110" s="75">
        <v>108353.5</v>
      </c>
      <c r="H110" s="75">
        <v>2914.9349999999999</v>
      </c>
      <c r="I110" s="75">
        <v>3.58</v>
      </c>
      <c r="J110" s="75">
        <v>11.343</v>
      </c>
      <c r="K110" s="75">
        <v>0.03</v>
      </c>
      <c r="L110" s="75">
        <v>0.498</v>
      </c>
      <c r="M110" s="1">
        <v>2000</v>
      </c>
      <c r="N110" s="67">
        <v>10</v>
      </c>
      <c r="O110" s="76">
        <v>14.68</v>
      </c>
      <c r="P110" s="75">
        <v>14.179</v>
      </c>
      <c r="Q110" s="75">
        <v>13.724</v>
      </c>
      <c r="R110" s="75">
        <v>13.288</v>
      </c>
      <c r="S110" s="75">
        <v>12.888</v>
      </c>
      <c r="T110" s="75">
        <v>12.5</v>
      </c>
      <c r="U110" s="75">
        <v>12.151</v>
      </c>
      <c r="V110" s="75">
        <v>11.833</v>
      </c>
      <c r="W110" s="75">
        <v>11.519</v>
      </c>
      <c r="X110" s="75">
        <v>11.209</v>
      </c>
      <c r="Y110" s="75">
        <v>10.944000000000001</v>
      </c>
      <c r="Z110" s="75">
        <v>10.686999999999999</v>
      </c>
      <c r="AA110" s="75">
        <v>10.425000000000001</v>
      </c>
      <c r="AB110" s="75">
        <v>10.189</v>
      </c>
      <c r="AC110" s="75">
        <v>9.9659999999999993</v>
      </c>
      <c r="AD110" s="75">
        <v>9.7370000000000001</v>
      </c>
      <c r="AE110" s="75">
        <v>9.5239999999999991</v>
      </c>
      <c r="AF110" s="75">
        <v>9.3339999999999996</v>
      </c>
      <c r="AG110" s="75">
        <v>9.1379999999999999</v>
      </c>
      <c r="AH110" s="77">
        <v>8.9529999999999994</v>
      </c>
    </row>
    <row r="111" spans="1:34" x14ac:dyDescent="0.25">
      <c r="A111" s="63" t="s">
        <v>632</v>
      </c>
      <c r="B111" s="150">
        <v>275303</v>
      </c>
      <c r="C111" s="1" t="s">
        <v>725</v>
      </c>
      <c r="D111" s="1">
        <v>50</v>
      </c>
      <c r="E111" s="1">
        <v>142</v>
      </c>
      <c r="F111" s="75">
        <v>2851.83</v>
      </c>
      <c r="G111" s="75">
        <v>39903.65</v>
      </c>
      <c r="H111" s="75">
        <v>1434.329</v>
      </c>
      <c r="I111" s="75">
        <v>4.5309999999999997</v>
      </c>
      <c r="J111" s="75">
        <v>1.6</v>
      </c>
      <c r="K111" s="75">
        <v>1.2999999999999999E-2</v>
      </c>
      <c r="L111" s="75">
        <v>0.497</v>
      </c>
      <c r="M111" s="1">
        <v>2000</v>
      </c>
      <c r="N111" s="67">
        <v>10</v>
      </c>
      <c r="O111" s="76">
        <v>2.1379999999999999</v>
      </c>
      <c r="P111" s="75">
        <v>2.0550000000000002</v>
      </c>
      <c r="Q111" s="75">
        <v>1.9770000000000001</v>
      </c>
      <c r="R111" s="75">
        <v>1.911</v>
      </c>
      <c r="S111" s="75">
        <v>1.8560000000000001</v>
      </c>
      <c r="T111" s="75">
        <v>1.796</v>
      </c>
      <c r="U111" s="75">
        <v>1.736</v>
      </c>
      <c r="V111" s="75">
        <v>1.669</v>
      </c>
      <c r="W111" s="75">
        <v>1.6220000000000001</v>
      </c>
      <c r="X111" s="75">
        <v>1.5760000000000001</v>
      </c>
      <c r="Y111" s="75">
        <v>1.5549999999999999</v>
      </c>
      <c r="Z111" s="75">
        <v>1.508</v>
      </c>
      <c r="AA111" s="75">
        <v>1.454</v>
      </c>
      <c r="AB111" s="75">
        <v>1.421</v>
      </c>
      <c r="AC111" s="75">
        <v>1.3740000000000001</v>
      </c>
      <c r="AD111" s="75">
        <v>1.3260000000000001</v>
      </c>
      <c r="AE111" s="75">
        <v>1.286</v>
      </c>
      <c r="AF111" s="75">
        <v>1.2749999999999999</v>
      </c>
      <c r="AG111" s="75">
        <v>1.2529999999999999</v>
      </c>
      <c r="AH111" s="77">
        <v>1.22</v>
      </c>
    </row>
    <row r="112" spans="1:34" x14ac:dyDescent="0.25">
      <c r="A112" s="63" t="s">
        <v>632</v>
      </c>
      <c r="B112" s="150">
        <v>275303</v>
      </c>
      <c r="C112" s="1" t="s">
        <v>725</v>
      </c>
      <c r="D112" s="1">
        <v>50</v>
      </c>
      <c r="E112" s="1">
        <v>142</v>
      </c>
      <c r="F112" s="75">
        <v>2889.4</v>
      </c>
      <c r="G112" s="75">
        <v>40363.19</v>
      </c>
      <c r="H112" s="75">
        <v>1450.9349999999999</v>
      </c>
      <c r="I112" s="75">
        <v>5.27</v>
      </c>
      <c r="J112" s="75">
        <v>1.591</v>
      </c>
      <c r="K112" s="75">
        <v>1.2999999999999999E-2</v>
      </c>
      <c r="L112" s="75">
        <v>0.497</v>
      </c>
      <c r="M112" s="1">
        <v>2000</v>
      </c>
      <c r="N112" s="67">
        <v>10</v>
      </c>
      <c r="O112" s="76">
        <v>2.1059999999999999</v>
      </c>
      <c r="P112" s="75">
        <v>2.0299999999999998</v>
      </c>
      <c r="Q112" s="75">
        <v>2.0009999999999999</v>
      </c>
      <c r="R112" s="75">
        <v>1.929</v>
      </c>
      <c r="S112" s="75">
        <v>1.8440000000000001</v>
      </c>
      <c r="T112" s="75">
        <v>1.784</v>
      </c>
      <c r="U112" s="75">
        <v>1.7130000000000001</v>
      </c>
      <c r="V112" s="75">
        <v>1.645</v>
      </c>
      <c r="W112" s="75">
        <v>1.6080000000000001</v>
      </c>
      <c r="X112" s="75">
        <v>1.5660000000000001</v>
      </c>
      <c r="Y112" s="75">
        <v>1.5409999999999999</v>
      </c>
      <c r="Z112" s="75">
        <v>1.474</v>
      </c>
      <c r="AA112" s="75">
        <v>1.44</v>
      </c>
      <c r="AB112" s="75">
        <v>1.395</v>
      </c>
      <c r="AC112" s="75">
        <v>1.3680000000000001</v>
      </c>
      <c r="AD112" s="75">
        <v>1.3440000000000001</v>
      </c>
      <c r="AE112" s="75">
        <v>1.304</v>
      </c>
      <c r="AF112" s="75">
        <v>1.27</v>
      </c>
      <c r="AG112" s="75">
        <v>1.246</v>
      </c>
      <c r="AH112" s="77">
        <v>1.2210000000000001</v>
      </c>
    </row>
    <row r="113" spans="1:34" x14ac:dyDescent="0.25">
      <c r="A113" s="63" t="s">
        <v>632</v>
      </c>
      <c r="B113" s="150">
        <v>275303</v>
      </c>
      <c r="C113" s="1" t="s">
        <v>725</v>
      </c>
      <c r="D113" s="1">
        <v>50</v>
      </c>
      <c r="E113" s="1">
        <v>142</v>
      </c>
      <c r="F113" s="75">
        <v>2886.89</v>
      </c>
      <c r="G113" s="75">
        <v>40010.769999999997</v>
      </c>
      <c r="H113" s="75">
        <v>1438.1610000000001</v>
      </c>
      <c r="I113" s="75">
        <v>6.4409999999999998</v>
      </c>
      <c r="J113" s="75">
        <v>1.585</v>
      </c>
      <c r="K113" s="75">
        <v>1.0999999999999999E-2</v>
      </c>
      <c r="L113" s="75">
        <v>0.497</v>
      </c>
      <c r="M113" s="1">
        <v>2000</v>
      </c>
      <c r="N113" s="67">
        <v>10</v>
      </c>
      <c r="O113" s="76">
        <v>2.105</v>
      </c>
      <c r="P113" s="75">
        <v>2.02</v>
      </c>
      <c r="Q113" s="75">
        <v>1.9450000000000001</v>
      </c>
      <c r="R113" s="75">
        <v>1.885</v>
      </c>
      <c r="S113" s="75">
        <v>1.8080000000000001</v>
      </c>
      <c r="T113" s="75">
        <v>1.7450000000000001</v>
      </c>
      <c r="U113" s="75">
        <v>1.7370000000000001</v>
      </c>
      <c r="V113" s="75">
        <v>1.6879999999999999</v>
      </c>
      <c r="W113" s="75">
        <v>1.615</v>
      </c>
      <c r="X113" s="75">
        <v>1.571</v>
      </c>
      <c r="Y113" s="75">
        <v>1.534</v>
      </c>
      <c r="Z113" s="75">
        <v>1.47</v>
      </c>
      <c r="AA113" s="75">
        <v>1.425</v>
      </c>
      <c r="AB113" s="75">
        <v>1.381</v>
      </c>
      <c r="AC113" s="75">
        <v>1.355</v>
      </c>
      <c r="AD113" s="75">
        <v>1.3340000000000001</v>
      </c>
      <c r="AE113" s="75">
        <v>1.3260000000000001</v>
      </c>
      <c r="AF113" s="75">
        <v>1.3</v>
      </c>
      <c r="AG113" s="75">
        <v>1.2310000000000001</v>
      </c>
      <c r="AH113" s="77">
        <v>1.2230000000000001</v>
      </c>
    </row>
    <row r="114" spans="1:34" x14ac:dyDescent="0.25">
      <c r="A114" s="63" t="s">
        <v>633</v>
      </c>
      <c r="B114" s="150">
        <v>275304</v>
      </c>
      <c r="C114" s="1" t="s">
        <v>725</v>
      </c>
      <c r="D114" s="1">
        <v>50</v>
      </c>
      <c r="E114" s="1">
        <v>123</v>
      </c>
      <c r="F114" s="75">
        <v>14802.03</v>
      </c>
      <c r="G114" s="75">
        <v>263114.01</v>
      </c>
      <c r="H114" s="75">
        <v>11391.851000000001</v>
      </c>
      <c r="I114" s="75">
        <v>0.12</v>
      </c>
      <c r="J114" s="75">
        <v>18.981000000000002</v>
      </c>
      <c r="K114" s="75">
        <v>8.5000000000000006E-2</v>
      </c>
      <c r="L114" s="75">
        <v>0.69099999999999995</v>
      </c>
      <c r="M114" s="1">
        <v>2000</v>
      </c>
      <c r="N114" s="67">
        <v>10</v>
      </c>
      <c r="O114" s="76">
        <v>25.222000000000001</v>
      </c>
      <c r="P114" s="75">
        <v>24.257999999999999</v>
      </c>
      <c r="Q114" s="75">
        <v>23.367999999999999</v>
      </c>
      <c r="R114" s="75">
        <v>22.550999999999998</v>
      </c>
      <c r="S114" s="75">
        <v>21.800999999999998</v>
      </c>
      <c r="T114" s="75">
        <v>21.099</v>
      </c>
      <c r="U114" s="75">
        <v>20.449000000000002</v>
      </c>
      <c r="V114" s="75">
        <v>19.835000000000001</v>
      </c>
      <c r="W114" s="75">
        <v>19.260999999999999</v>
      </c>
      <c r="X114" s="75">
        <v>18.719000000000001</v>
      </c>
      <c r="Y114" s="75">
        <v>18.212</v>
      </c>
      <c r="Z114" s="75">
        <v>17.727</v>
      </c>
      <c r="AA114" s="75">
        <v>17.271999999999998</v>
      </c>
      <c r="AB114" s="75">
        <v>16.838000000000001</v>
      </c>
      <c r="AC114" s="75">
        <v>16.428000000000001</v>
      </c>
      <c r="AD114" s="75">
        <v>16.033000000000001</v>
      </c>
      <c r="AE114" s="75">
        <v>15.65</v>
      </c>
      <c r="AF114" s="75">
        <v>15.302</v>
      </c>
      <c r="AG114" s="75">
        <v>14.961</v>
      </c>
      <c r="AH114" s="77">
        <v>14.641999999999999</v>
      </c>
    </row>
    <row r="115" spans="1:34" x14ac:dyDescent="0.25">
      <c r="A115" s="63" t="s">
        <v>633</v>
      </c>
      <c r="B115" s="150">
        <v>275304</v>
      </c>
      <c r="C115" s="1" t="s">
        <v>725</v>
      </c>
      <c r="D115" s="1">
        <v>50</v>
      </c>
      <c r="E115" s="1">
        <v>123</v>
      </c>
      <c r="F115" s="75">
        <v>15613.31</v>
      </c>
      <c r="G115" s="75">
        <v>274279.92</v>
      </c>
      <c r="H115" s="75">
        <v>11392.673000000001</v>
      </c>
      <c r="I115" s="75">
        <v>0.16800000000000001</v>
      </c>
      <c r="J115" s="75">
        <v>19.448</v>
      </c>
      <c r="K115" s="75">
        <v>1.0999999999999999E-2</v>
      </c>
      <c r="L115" s="75">
        <v>0.66300000000000003</v>
      </c>
      <c r="M115" s="1">
        <v>2000</v>
      </c>
      <c r="N115" s="67">
        <v>10</v>
      </c>
      <c r="O115" s="76">
        <v>25.844000000000001</v>
      </c>
      <c r="P115" s="75">
        <v>24.867000000000001</v>
      </c>
      <c r="Q115" s="75">
        <v>23.956</v>
      </c>
      <c r="R115" s="75">
        <v>23.111999999999998</v>
      </c>
      <c r="S115" s="75">
        <v>22.335999999999999</v>
      </c>
      <c r="T115" s="75">
        <v>21.62</v>
      </c>
      <c r="U115" s="75">
        <v>20.948</v>
      </c>
      <c r="V115" s="75">
        <v>20.335000000000001</v>
      </c>
      <c r="W115" s="75">
        <v>19.733000000000001</v>
      </c>
      <c r="X115" s="75">
        <v>19.170999999999999</v>
      </c>
      <c r="Y115" s="75">
        <v>18.654</v>
      </c>
      <c r="Z115" s="75">
        <v>18.172000000000001</v>
      </c>
      <c r="AA115" s="75">
        <v>17.695</v>
      </c>
      <c r="AB115" s="75">
        <v>17.245999999999999</v>
      </c>
      <c r="AC115" s="75">
        <v>16.821000000000002</v>
      </c>
      <c r="AD115" s="75">
        <v>16.419</v>
      </c>
      <c r="AE115" s="75">
        <v>16.04</v>
      </c>
      <c r="AF115" s="75">
        <v>15.675000000000001</v>
      </c>
      <c r="AG115" s="75">
        <v>15.327</v>
      </c>
      <c r="AH115" s="77">
        <v>14.994999999999999</v>
      </c>
    </row>
    <row r="116" spans="1:34" x14ac:dyDescent="0.25">
      <c r="A116" s="63" t="s">
        <v>633</v>
      </c>
      <c r="B116" s="150">
        <v>275304</v>
      </c>
      <c r="C116" s="1" t="s">
        <v>725</v>
      </c>
      <c r="D116" s="1">
        <v>50</v>
      </c>
      <c r="E116" s="1">
        <v>123</v>
      </c>
      <c r="F116" s="75">
        <v>15948.62</v>
      </c>
      <c r="G116" s="75">
        <v>282130.71999999997</v>
      </c>
      <c r="H116" s="75">
        <v>11393.253000000001</v>
      </c>
      <c r="I116" s="75">
        <v>8.5000000000000006E-2</v>
      </c>
      <c r="J116" s="75">
        <v>19.829999999999998</v>
      </c>
      <c r="K116" s="75">
        <v>4.4999999999999998E-2</v>
      </c>
      <c r="L116" s="75">
        <v>0.64500000000000002</v>
      </c>
      <c r="M116" s="1">
        <v>2000</v>
      </c>
      <c r="N116" s="67">
        <v>10</v>
      </c>
      <c r="O116" s="76">
        <v>26.367000000000001</v>
      </c>
      <c r="P116" s="75">
        <v>25.364999999999998</v>
      </c>
      <c r="Q116" s="75">
        <v>24.434000000000001</v>
      </c>
      <c r="R116" s="75">
        <v>23.556999999999999</v>
      </c>
      <c r="S116" s="75">
        <v>22.766999999999999</v>
      </c>
      <c r="T116" s="75">
        <v>22.064</v>
      </c>
      <c r="U116" s="75">
        <v>21.355</v>
      </c>
      <c r="V116" s="75">
        <v>20.704000000000001</v>
      </c>
      <c r="W116" s="75">
        <v>20.114999999999998</v>
      </c>
      <c r="X116" s="75">
        <v>19.556999999999999</v>
      </c>
      <c r="Y116" s="75">
        <v>19.018000000000001</v>
      </c>
      <c r="Z116" s="75">
        <v>18.489000000000001</v>
      </c>
      <c r="AA116" s="75">
        <v>18.007000000000001</v>
      </c>
      <c r="AB116" s="75">
        <v>17.585999999999999</v>
      </c>
      <c r="AC116" s="75">
        <v>17.164000000000001</v>
      </c>
      <c r="AD116" s="75">
        <v>16.757000000000001</v>
      </c>
      <c r="AE116" s="75">
        <v>16.366</v>
      </c>
      <c r="AF116" s="75">
        <v>15.996</v>
      </c>
      <c r="AG116" s="75">
        <v>15.637</v>
      </c>
      <c r="AH116" s="77">
        <v>15.287000000000001</v>
      </c>
    </row>
    <row r="117" spans="1:34" x14ac:dyDescent="0.25">
      <c r="A117" s="63" t="s">
        <v>634</v>
      </c>
      <c r="B117" s="150">
        <v>275305</v>
      </c>
      <c r="C117" s="1" t="s">
        <v>725</v>
      </c>
      <c r="D117" s="1">
        <v>50</v>
      </c>
      <c r="E117" s="1">
        <v>96</v>
      </c>
      <c r="F117" s="75">
        <v>54462.54</v>
      </c>
      <c r="G117" s="75">
        <v>1223790.97</v>
      </c>
      <c r="H117" s="75">
        <v>10885.322</v>
      </c>
      <c r="I117" s="75">
        <v>12.765000000000001</v>
      </c>
      <c r="J117" s="75">
        <v>15.035</v>
      </c>
      <c r="K117" s="75">
        <v>0.13900000000000001</v>
      </c>
      <c r="L117" s="75">
        <v>0.182</v>
      </c>
      <c r="M117" s="1">
        <v>2000</v>
      </c>
      <c r="N117" s="67">
        <v>10</v>
      </c>
      <c r="O117" s="76">
        <v>22.199000000000002</v>
      </c>
      <c r="P117" s="75">
        <v>20.94</v>
      </c>
      <c r="Q117" s="75">
        <v>19.823</v>
      </c>
      <c r="R117" s="75">
        <v>18.835000000000001</v>
      </c>
      <c r="S117" s="75">
        <v>17.963999999999999</v>
      </c>
      <c r="T117" s="75">
        <v>17.164999999999999</v>
      </c>
      <c r="U117" s="75">
        <v>16.436</v>
      </c>
      <c r="V117" s="75">
        <v>15.760999999999999</v>
      </c>
      <c r="W117" s="75">
        <v>15.154999999999999</v>
      </c>
      <c r="X117" s="75">
        <v>14.592000000000001</v>
      </c>
      <c r="Y117" s="75">
        <v>14.061</v>
      </c>
      <c r="Z117" s="75">
        <v>13.553000000000001</v>
      </c>
      <c r="AA117" s="75">
        <v>13.111000000000001</v>
      </c>
      <c r="AB117" s="75">
        <v>12.69</v>
      </c>
      <c r="AC117" s="75">
        <v>12.282999999999999</v>
      </c>
      <c r="AD117" s="75">
        <v>11.897</v>
      </c>
      <c r="AE117" s="75">
        <v>11.531000000000001</v>
      </c>
      <c r="AF117" s="75">
        <v>11.2</v>
      </c>
      <c r="AG117" s="75">
        <v>10.9</v>
      </c>
      <c r="AH117" s="77">
        <v>10.611000000000001</v>
      </c>
    </row>
    <row r="118" spans="1:34" x14ac:dyDescent="0.25">
      <c r="A118" s="63" t="s">
        <v>634</v>
      </c>
      <c r="B118" s="150">
        <v>275305</v>
      </c>
      <c r="C118" s="1" t="s">
        <v>725</v>
      </c>
      <c r="D118" s="1">
        <v>50</v>
      </c>
      <c r="E118" s="1">
        <v>96</v>
      </c>
      <c r="F118" s="75">
        <v>57580.37</v>
      </c>
      <c r="G118" s="75">
        <v>1316591.69</v>
      </c>
      <c r="H118" s="75">
        <v>10895.833000000001</v>
      </c>
      <c r="I118" s="75">
        <v>3.0720000000000001</v>
      </c>
      <c r="J118" s="75">
        <v>16.187000000000001</v>
      </c>
      <c r="K118" s="75">
        <v>0.125</v>
      </c>
      <c r="L118" s="75">
        <v>0.16900000000000001</v>
      </c>
      <c r="M118" s="1">
        <v>2000</v>
      </c>
      <c r="N118" s="67">
        <v>10</v>
      </c>
      <c r="O118" s="76">
        <v>24.013000000000002</v>
      </c>
      <c r="P118" s="75">
        <v>22.635999999999999</v>
      </c>
      <c r="Q118" s="75">
        <v>21.423999999999999</v>
      </c>
      <c r="R118" s="75">
        <v>20.327999999999999</v>
      </c>
      <c r="S118" s="75">
        <v>19.344000000000001</v>
      </c>
      <c r="T118" s="75">
        <v>18.436</v>
      </c>
      <c r="U118" s="75">
        <v>17.603999999999999</v>
      </c>
      <c r="V118" s="75">
        <v>16.917999999999999</v>
      </c>
      <c r="W118" s="75">
        <v>16.289000000000001</v>
      </c>
      <c r="X118" s="75">
        <v>15.696</v>
      </c>
      <c r="Y118" s="75">
        <v>15.117000000000001</v>
      </c>
      <c r="Z118" s="75">
        <v>14.567</v>
      </c>
      <c r="AA118" s="75">
        <v>14.074999999999999</v>
      </c>
      <c r="AB118" s="75">
        <v>13.625</v>
      </c>
      <c r="AC118" s="75">
        <v>13.212</v>
      </c>
      <c r="AD118" s="75">
        <v>12.808999999999999</v>
      </c>
      <c r="AE118" s="75">
        <v>12.432</v>
      </c>
      <c r="AF118" s="75">
        <v>12.068</v>
      </c>
      <c r="AG118" s="75">
        <v>11.728</v>
      </c>
      <c r="AH118" s="77">
        <v>11.417</v>
      </c>
    </row>
    <row r="119" spans="1:34" x14ac:dyDescent="0.25">
      <c r="A119" s="63" t="s">
        <v>634</v>
      </c>
      <c r="B119" s="150">
        <v>275305</v>
      </c>
      <c r="C119" s="1" t="s">
        <v>725</v>
      </c>
      <c r="D119" s="1">
        <v>50</v>
      </c>
      <c r="E119" s="1">
        <v>96</v>
      </c>
      <c r="F119" s="75">
        <v>62101.27</v>
      </c>
      <c r="G119" s="75">
        <v>1334460.49</v>
      </c>
      <c r="H119" s="75">
        <v>10944.433999999999</v>
      </c>
      <c r="I119" s="75">
        <v>6.87</v>
      </c>
      <c r="J119" s="75">
        <v>16.312000000000001</v>
      </c>
      <c r="K119" s="75">
        <v>9.2999999999999999E-2</v>
      </c>
      <c r="L119" s="75">
        <v>0.16800000000000001</v>
      </c>
      <c r="M119" s="1">
        <v>2000</v>
      </c>
      <c r="N119" s="67">
        <v>10</v>
      </c>
      <c r="O119" s="76">
        <v>24.306999999999999</v>
      </c>
      <c r="P119" s="75">
        <v>23.001999999999999</v>
      </c>
      <c r="Q119" s="75">
        <v>21.666</v>
      </c>
      <c r="R119" s="75">
        <v>20.465</v>
      </c>
      <c r="S119" s="75">
        <v>19.454999999999998</v>
      </c>
      <c r="T119" s="75">
        <v>18.577999999999999</v>
      </c>
      <c r="U119" s="75">
        <v>17.779</v>
      </c>
      <c r="V119" s="75">
        <v>17.056999999999999</v>
      </c>
      <c r="W119" s="75">
        <v>16.376000000000001</v>
      </c>
      <c r="X119" s="75">
        <v>15.739000000000001</v>
      </c>
      <c r="Y119" s="75">
        <v>15.145</v>
      </c>
      <c r="Z119" s="75">
        <v>14.609</v>
      </c>
      <c r="AA119" s="75">
        <v>14.148999999999999</v>
      </c>
      <c r="AB119" s="75">
        <v>13.743</v>
      </c>
      <c r="AC119" s="75">
        <v>13.324999999999999</v>
      </c>
      <c r="AD119" s="75">
        <v>12.901999999999999</v>
      </c>
      <c r="AE119" s="75">
        <v>12.51</v>
      </c>
      <c r="AF119" s="75">
        <v>12.16</v>
      </c>
      <c r="AG119" s="75">
        <v>11.813000000000001</v>
      </c>
      <c r="AH119" s="77">
        <v>11.46</v>
      </c>
    </row>
    <row r="120" spans="1:34" x14ac:dyDescent="0.25">
      <c r="A120" s="63" t="s">
        <v>635</v>
      </c>
      <c r="B120" s="150">
        <v>275306</v>
      </c>
      <c r="C120" s="1" t="s">
        <v>725</v>
      </c>
      <c r="D120" s="1">
        <v>50</v>
      </c>
      <c r="E120" s="1">
        <v>145</v>
      </c>
      <c r="F120" s="75">
        <v>30936.76</v>
      </c>
      <c r="G120" s="75">
        <v>440004.96</v>
      </c>
      <c r="H120" s="75">
        <v>10090.222</v>
      </c>
      <c r="I120" s="75">
        <v>3.1429999999999998</v>
      </c>
      <c r="J120" s="75">
        <v>7.9009999999999998</v>
      </c>
      <c r="K120" s="75">
        <v>4.0000000000000001E-3</v>
      </c>
      <c r="L120" s="75">
        <v>0.311</v>
      </c>
      <c r="M120" s="1">
        <v>2000</v>
      </c>
      <c r="N120" s="67">
        <v>10</v>
      </c>
      <c r="O120" s="76">
        <v>10.882</v>
      </c>
      <c r="P120" s="75">
        <v>10.412000000000001</v>
      </c>
      <c r="Q120" s="75">
        <v>9.9870000000000001</v>
      </c>
      <c r="R120" s="75">
        <v>9.5790000000000006</v>
      </c>
      <c r="S120" s="75">
        <v>9.2100000000000009</v>
      </c>
      <c r="T120" s="75">
        <v>8.8650000000000002</v>
      </c>
      <c r="U120" s="75">
        <v>8.5640000000000001</v>
      </c>
      <c r="V120" s="75">
        <v>8.3000000000000007</v>
      </c>
      <c r="W120" s="75">
        <v>8.016</v>
      </c>
      <c r="X120" s="75">
        <v>7.76</v>
      </c>
      <c r="Y120" s="75">
        <v>7.5140000000000002</v>
      </c>
      <c r="Z120" s="75">
        <v>7.2859999999999996</v>
      </c>
      <c r="AA120" s="75">
        <v>7.0789999999999997</v>
      </c>
      <c r="AB120" s="75">
        <v>6.8730000000000002</v>
      </c>
      <c r="AC120" s="75">
        <v>6.7069999999999999</v>
      </c>
      <c r="AD120" s="75">
        <v>6.5259999999999998</v>
      </c>
      <c r="AE120" s="75">
        <v>6.3470000000000004</v>
      </c>
      <c r="AF120" s="75">
        <v>6.1849999999999996</v>
      </c>
      <c r="AG120" s="75">
        <v>6.0289999999999999</v>
      </c>
      <c r="AH120" s="77">
        <v>5.8879999999999999</v>
      </c>
    </row>
    <row r="121" spans="1:34" x14ac:dyDescent="0.25">
      <c r="A121" s="63" t="s">
        <v>635</v>
      </c>
      <c r="B121" s="150">
        <v>275306</v>
      </c>
      <c r="C121" s="1" t="s">
        <v>725</v>
      </c>
      <c r="D121" s="1">
        <v>50</v>
      </c>
      <c r="E121" s="1">
        <v>145</v>
      </c>
      <c r="F121" s="75">
        <v>31456.94</v>
      </c>
      <c r="G121" s="75">
        <v>445173.54</v>
      </c>
      <c r="H121" s="75">
        <v>10111.111000000001</v>
      </c>
      <c r="I121" s="75">
        <v>2.4990000000000001</v>
      </c>
      <c r="J121" s="75">
        <v>7.9960000000000004</v>
      </c>
      <c r="K121" s="75">
        <v>4.0000000000000001E-3</v>
      </c>
      <c r="L121" s="75">
        <v>0.308</v>
      </c>
      <c r="M121" s="1">
        <v>2000</v>
      </c>
      <c r="N121" s="67">
        <v>10</v>
      </c>
      <c r="O121" s="76">
        <v>11.016</v>
      </c>
      <c r="P121" s="75">
        <v>10.537000000000001</v>
      </c>
      <c r="Q121" s="75">
        <v>10.098000000000001</v>
      </c>
      <c r="R121" s="75">
        <v>9.6959999999999997</v>
      </c>
      <c r="S121" s="75">
        <v>9.3260000000000005</v>
      </c>
      <c r="T121" s="75">
        <v>8.9849999999999994</v>
      </c>
      <c r="U121" s="75">
        <v>8.6720000000000006</v>
      </c>
      <c r="V121" s="75">
        <v>8.3800000000000008</v>
      </c>
      <c r="W121" s="75">
        <v>8.1150000000000002</v>
      </c>
      <c r="X121" s="75">
        <v>7.8630000000000004</v>
      </c>
      <c r="Y121" s="75">
        <v>7.617</v>
      </c>
      <c r="Z121" s="75">
        <v>7.3920000000000003</v>
      </c>
      <c r="AA121" s="75">
        <v>7.1619999999999999</v>
      </c>
      <c r="AB121" s="75">
        <v>6.9550000000000001</v>
      </c>
      <c r="AC121" s="75">
        <v>6.7670000000000003</v>
      </c>
      <c r="AD121" s="75">
        <v>6.5960000000000001</v>
      </c>
      <c r="AE121" s="75">
        <v>6.4260000000000002</v>
      </c>
      <c r="AF121" s="75">
        <v>6.2629999999999999</v>
      </c>
      <c r="AG121" s="75">
        <v>6.0990000000000002</v>
      </c>
      <c r="AH121" s="77">
        <v>5.9470000000000001</v>
      </c>
    </row>
    <row r="122" spans="1:34" x14ac:dyDescent="0.25">
      <c r="A122" s="63" t="s">
        <v>635</v>
      </c>
      <c r="B122" s="150">
        <v>275306</v>
      </c>
      <c r="C122" s="1" t="s">
        <v>725</v>
      </c>
      <c r="D122" s="1">
        <v>50</v>
      </c>
      <c r="E122" s="1">
        <v>145</v>
      </c>
      <c r="F122" s="75">
        <v>32262.68</v>
      </c>
      <c r="G122" s="75">
        <v>457976.14</v>
      </c>
      <c r="H122" s="75">
        <v>10145.814</v>
      </c>
      <c r="I122" s="75">
        <v>1.306</v>
      </c>
      <c r="J122" s="75">
        <v>8.0990000000000002</v>
      </c>
      <c r="K122" s="75">
        <v>1.2E-2</v>
      </c>
      <c r="L122" s="75">
        <v>0.3</v>
      </c>
      <c r="M122" s="1">
        <v>2000</v>
      </c>
      <c r="N122" s="67">
        <v>10</v>
      </c>
      <c r="O122" s="76">
        <v>11.178000000000001</v>
      </c>
      <c r="P122" s="75">
        <v>10.678000000000001</v>
      </c>
      <c r="Q122" s="75">
        <v>10.226000000000001</v>
      </c>
      <c r="R122" s="75">
        <v>9.8119999999999994</v>
      </c>
      <c r="S122" s="75">
        <v>9.4350000000000005</v>
      </c>
      <c r="T122" s="75">
        <v>9.0950000000000006</v>
      </c>
      <c r="U122" s="75">
        <v>8.7840000000000007</v>
      </c>
      <c r="V122" s="75">
        <v>8.4920000000000009</v>
      </c>
      <c r="W122" s="75">
        <v>8.2159999999999993</v>
      </c>
      <c r="X122" s="75">
        <v>7.9580000000000002</v>
      </c>
      <c r="Y122" s="75">
        <v>7.7130000000000001</v>
      </c>
      <c r="Z122" s="75">
        <v>7.4779999999999998</v>
      </c>
      <c r="AA122" s="75">
        <v>7.2560000000000002</v>
      </c>
      <c r="AB122" s="75">
        <v>7.0549999999999997</v>
      </c>
      <c r="AC122" s="75">
        <v>6.8680000000000003</v>
      </c>
      <c r="AD122" s="75">
        <v>6.6840000000000002</v>
      </c>
      <c r="AE122" s="75">
        <v>6.5019999999999998</v>
      </c>
      <c r="AF122" s="75">
        <v>6.3390000000000004</v>
      </c>
      <c r="AG122" s="75">
        <v>6.1820000000000004</v>
      </c>
      <c r="AH122" s="77">
        <v>6.032</v>
      </c>
    </row>
    <row r="123" spans="1:34" x14ac:dyDescent="0.25">
      <c r="A123" s="63" t="s">
        <v>636</v>
      </c>
      <c r="B123" s="150">
        <v>275307</v>
      </c>
      <c r="C123" s="1" t="s">
        <v>725</v>
      </c>
      <c r="D123" s="1">
        <v>50</v>
      </c>
      <c r="E123" s="1">
        <v>105</v>
      </c>
      <c r="F123" s="75">
        <v>8619.58</v>
      </c>
      <c r="G123" s="75">
        <v>167696.70000000001</v>
      </c>
      <c r="H123" s="75">
        <v>4479.4250000000002</v>
      </c>
      <c r="I123" s="75">
        <v>14.808999999999999</v>
      </c>
      <c r="J123" s="75">
        <v>13.611000000000001</v>
      </c>
      <c r="K123" s="75">
        <v>1.7000000000000001E-2</v>
      </c>
      <c r="L123" s="75">
        <v>0.5</v>
      </c>
      <c r="M123" s="1">
        <v>2000</v>
      </c>
      <c r="N123" s="67">
        <v>10</v>
      </c>
      <c r="O123" s="76">
        <v>18.149999999999999</v>
      </c>
      <c r="P123" s="75">
        <v>17.457000000000001</v>
      </c>
      <c r="Q123" s="75">
        <v>16.821999999999999</v>
      </c>
      <c r="R123" s="75">
        <v>16.227</v>
      </c>
      <c r="S123" s="75">
        <v>15.68</v>
      </c>
      <c r="T123" s="75">
        <v>15.176</v>
      </c>
      <c r="U123" s="75">
        <v>14.694000000000001</v>
      </c>
      <c r="V123" s="75">
        <v>14.246</v>
      </c>
      <c r="W123" s="75">
        <v>13.821</v>
      </c>
      <c r="X123" s="75">
        <v>13.423</v>
      </c>
      <c r="Y123" s="75">
        <v>13.055999999999999</v>
      </c>
      <c r="Z123" s="75">
        <v>12.702</v>
      </c>
      <c r="AA123" s="75">
        <v>12.36</v>
      </c>
      <c r="AB123" s="75">
        <v>12.045</v>
      </c>
      <c r="AC123" s="75">
        <v>11.746</v>
      </c>
      <c r="AD123" s="75">
        <v>11.452999999999999</v>
      </c>
      <c r="AE123" s="75">
        <v>11.167</v>
      </c>
      <c r="AF123" s="75">
        <v>10.906000000000001</v>
      </c>
      <c r="AG123" s="75">
        <v>10.670999999999999</v>
      </c>
      <c r="AH123" s="77">
        <v>10.423</v>
      </c>
    </row>
    <row r="124" spans="1:34" x14ac:dyDescent="0.25">
      <c r="A124" s="63" t="s">
        <v>636</v>
      </c>
      <c r="B124" s="150">
        <v>275307</v>
      </c>
      <c r="C124" s="1" t="s">
        <v>725</v>
      </c>
      <c r="D124" s="1">
        <v>50</v>
      </c>
      <c r="E124" s="1">
        <v>105</v>
      </c>
      <c r="F124" s="75">
        <v>9310.2900000000009</v>
      </c>
      <c r="G124" s="75">
        <v>180480.96</v>
      </c>
      <c r="H124" s="75">
        <v>4820.8209999999999</v>
      </c>
      <c r="I124" s="75">
        <v>14.23</v>
      </c>
      <c r="J124" s="75">
        <v>13.909000000000001</v>
      </c>
      <c r="K124" s="75">
        <v>2.1000000000000001E-2</v>
      </c>
      <c r="L124" s="75">
        <v>0.499</v>
      </c>
      <c r="M124" s="1">
        <v>2000</v>
      </c>
      <c r="N124" s="67">
        <v>10</v>
      </c>
      <c r="O124" s="76">
        <v>18.533999999999999</v>
      </c>
      <c r="P124" s="75">
        <v>17.824000000000002</v>
      </c>
      <c r="Q124" s="75">
        <v>17.184999999999999</v>
      </c>
      <c r="R124" s="75">
        <v>16.579000000000001</v>
      </c>
      <c r="S124" s="75">
        <v>16.045999999999999</v>
      </c>
      <c r="T124" s="75">
        <v>15.491</v>
      </c>
      <c r="U124" s="75">
        <v>15.013</v>
      </c>
      <c r="V124" s="75">
        <v>14.553000000000001</v>
      </c>
      <c r="W124" s="75">
        <v>14.122999999999999</v>
      </c>
      <c r="X124" s="75">
        <v>13.715</v>
      </c>
      <c r="Y124" s="75">
        <v>13.343</v>
      </c>
      <c r="Z124" s="75">
        <v>12.956</v>
      </c>
      <c r="AA124" s="75">
        <v>12.621</v>
      </c>
      <c r="AB124" s="75">
        <v>12.294</v>
      </c>
      <c r="AC124" s="75">
        <v>11.99</v>
      </c>
      <c r="AD124" s="75">
        <v>11.718999999999999</v>
      </c>
      <c r="AE124" s="75">
        <v>11.43</v>
      </c>
      <c r="AF124" s="75">
        <v>11.170999999999999</v>
      </c>
      <c r="AG124" s="75">
        <v>10.914</v>
      </c>
      <c r="AH124" s="77">
        <v>10.683</v>
      </c>
    </row>
    <row r="125" spans="1:34" x14ac:dyDescent="0.25">
      <c r="A125" s="63" t="s">
        <v>636</v>
      </c>
      <c r="B125" s="150">
        <v>275307</v>
      </c>
      <c r="C125" s="1" t="s">
        <v>725</v>
      </c>
      <c r="D125" s="1">
        <v>50</v>
      </c>
      <c r="E125" s="1">
        <v>105</v>
      </c>
      <c r="F125" s="75">
        <v>9571.0300000000007</v>
      </c>
      <c r="G125" s="75">
        <v>195067.2</v>
      </c>
      <c r="H125" s="75">
        <v>5216.2830000000004</v>
      </c>
      <c r="I125" s="75">
        <v>16.079999999999998</v>
      </c>
      <c r="J125" s="75">
        <v>14.128</v>
      </c>
      <c r="K125" s="75">
        <v>3.3000000000000002E-2</v>
      </c>
      <c r="L125" s="75">
        <v>0.5</v>
      </c>
      <c r="M125" s="1">
        <v>2000</v>
      </c>
      <c r="N125" s="67">
        <v>10</v>
      </c>
      <c r="O125" s="76">
        <v>18.826000000000001</v>
      </c>
      <c r="P125" s="75">
        <v>18.135000000000002</v>
      </c>
      <c r="Q125" s="75">
        <v>17.460999999999999</v>
      </c>
      <c r="R125" s="75">
        <v>16.867999999999999</v>
      </c>
      <c r="S125" s="75">
        <v>16.306999999999999</v>
      </c>
      <c r="T125" s="75">
        <v>15.769</v>
      </c>
      <c r="U125" s="75">
        <v>15.279</v>
      </c>
      <c r="V125" s="75">
        <v>14.823</v>
      </c>
      <c r="W125" s="75">
        <v>14.379</v>
      </c>
      <c r="X125" s="75">
        <v>13.942</v>
      </c>
      <c r="Y125" s="75">
        <v>13.516999999999999</v>
      </c>
      <c r="Z125" s="75">
        <v>13.148999999999999</v>
      </c>
      <c r="AA125" s="75">
        <v>12.821</v>
      </c>
      <c r="AB125" s="75">
        <v>12.477</v>
      </c>
      <c r="AC125" s="75">
        <v>12.16</v>
      </c>
      <c r="AD125" s="75">
        <v>11.882999999999999</v>
      </c>
      <c r="AE125" s="75">
        <v>11.592000000000001</v>
      </c>
      <c r="AF125" s="75">
        <v>11.321999999999999</v>
      </c>
      <c r="AG125" s="75">
        <v>11.06</v>
      </c>
      <c r="AH125" s="77">
        <v>10.795999999999999</v>
      </c>
    </row>
    <row r="126" spans="1:34" x14ac:dyDescent="0.25">
      <c r="A126" s="63" t="s">
        <v>637</v>
      </c>
      <c r="B126" s="150">
        <v>275308</v>
      </c>
      <c r="C126" s="1" t="s">
        <v>725</v>
      </c>
      <c r="D126" s="1">
        <v>50</v>
      </c>
      <c r="E126" s="1">
        <v>146</v>
      </c>
      <c r="F126" s="75">
        <v>80707.33</v>
      </c>
      <c r="G126" s="75">
        <v>1092105.53</v>
      </c>
      <c r="H126" s="75">
        <v>11044.285</v>
      </c>
      <c r="I126" s="75">
        <v>3.508</v>
      </c>
      <c r="J126" s="75">
        <v>9.5939999999999994</v>
      </c>
      <c r="K126" s="75">
        <v>5.5E-2</v>
      </c>
      <c r="L126" s="75">
        <v>0.13600000000000001</v>
      </c>
      <c r="M126" s="1">
        <v>2000</v>
      </c>
      <c r="N126" s="67">
        <v>10</v>
      </c>
      <c r="O126" s="76">
        <v>14.353</v>
      </c>
      <c r="P126" s="75">
        <v>13.388999999999999</v>
      </c>
      <c r="Q126" s="75">
        <v>12.585000000000001</v>
      </c>
      <c r="R126" s="75">
        <v>11.923</v>
      </c>
      <c r="S126" s="75">
        <v>11.346</v>
      </c>
      <c r="T126" s="75">
        <v>10.842000000000001</v>
      </c>
      <c r="U126" s="75">
        <v>10.382</v>
      </c>
      <c r="V126" s="75">
        <v>10.021000000000001</v>
      </c>
      <c r="W126" s="75">
        <v>9.6470000000000002</v>
      </c>
      <c r="X126" s="75">
        <v>9.2880000000000003</v>
      </c>
      <c r="Y126" s="75">
        <v>8.9529999999999994</v>
      </c>
      <c r="Z126" s="75">
        <v>8.65</v>
      </c>
      <c r="AA126" s="75">
        <v>8.3789999999999996</v>
      </c>
      <c r="AB126" s="75">
        <v>8.1359999999999992</v>
      </c>
      <c r="AC126" s="75">
        <v>7.8970000000000002</v>
      </c>
      <c r="AD126" s="75">
        <v>7.65</v>
      </c>
      <c r="AE126" s="75">
        <v>7.4180000000000001</v>
      </c>
      <c r="AF126" s="75">
        <v>7.1909999999999998</v>
      </c>
      <c r="AG126" s="75">
        <v>7.0069999999999997</v>
      </c>
      <c r="AH126" s="77">
        <v>6.819</v>
      </c>
    </row>
    <row r="127" spans="1:34" x14ac:dyDescent="0.25">
      <c r="A127" s="63" t="s">
        <v>637</v>
      </c>
      <c r="B127" s="150">
        <v>275308</v>
      </c>
      <c r="C127" s="1" t="s">
        <v>725</v>
      </c>
      <c r="D127" s="1">
        <v>50</v>
      </c>
      <c r="E127" s="1">
        <v>146</v>
      </c>
      <c r="F127" s="75">
        <v>82409.66</v>
      </c>
      <c r="G127" s="75">
        <v>1037156.67</v>
      </c>
      <c r="H127" s="75">
        <v>11026.901</v>
      </c>
      <c r="I127" s="75">
        <v>10.286</v>
      </c>
      <c r="J127" s="75">
        <v>9.3569999999999993</v>
      </c>
      <c r="K127" s="75">
        <v>0.13900000000000001</v>
      </c>
      <c r="L127" s="75">
        <v>0.14299999999999999</v>
      </c>
      <c r="M127" s="1">
        <v>2000</v>
      </c>
      <c r="N127" s="67">
        <v>10</v>
      </c>
      <c r="O127" s="76">
        <v>13.952999999999999</v>
      </c>
      <c r="P127" s="75">
        <v>13.081</v>
      </c>
      <c r="Q127" s="75">
        <v>12.191000000000001</v>
      </c>
      <c r="R127" s="75">
        <v>11.558</v>
      </c>
      <c r="S127" s="75">
        <v>11.037000000000001</v>
      </c>
      <c r="T127" s="75">
        <v>10.576000000000001</v>
      </c>
      <c r="U127" s="75">
        <v>10.148</v>
      </c>
      <c r="V127" s="75">
        <v>9.7449999999999992</v>
      </c>
      <c r="W127" s="75">
        <v>9.3759999999999994</v>
      </c>
      <c r="X127" s="75">
        <v>9.0449999999999999</v>
      </c>
      <c r="Y127" s="75">
        <v>8.7249999999999996</v>
      </c>
      <c r="Z127" s="75">
        <v>8.452</v>
      </c>
      <c r="AA127" s="75">
        <v>8.1980000000000004</v>
      </c>
      <c r="AB127" s="75">
        <v>7.96</v>
      </c>
      <c r="AC127" s="75">
        <v>7.7279999999999998</v>
      </c>
      <c r="AD127" s="75">
        <v>7.4960000000000004</v>
      </c>
      <c r="AE127" s="75">
        <v>7.2809999999999997</v>
      </c>
      <c r="AF127" s="75">
        <v>7.0620000000000003</v>
      </c>
      <c r="AG127" s="75">
        <v>6.8550000000000004</v>
      </c>
      <c r="AH127" s="77">
        <v>6.6820000000000004</v>
      </c>
    </row>
    <row r="128" spans="1:34" x14ac:dyDescent="0.25">
      <c r="A128" s="63" t="s">
        <v>637</v>
      </c>
      <c r="B128" s="150">
        <v>275308</v>
      </c>
      <c r="C128" s="1" t="s">
        <v>725</v>
      </c>
      <c r="D128" s="1">
        <v>50</v>
      </c>
      <c r="E128" s="1">
        <v>146</v>
      </c>
      <c r="F128" s="75">
        <v>84571.41</v>
      </c>
      <c r="G128" s="75">
        <v>1141610.8899999999</v>
      </c>
      <c r="H128" s="75">
        <v>11055.643</v>
      </c>
      <c r="I128" s="75">
        <v>5.383</v>
      </c>
      <c r="J128" s="75">
        <v>10.276</v>
      </c>
      <c r="K128" s="75">
        <v>7.5999999999999998E-2</v>
      </c>
      <c r="L128" s="75">
        <v>0.13</v>
      </c>
      <c r="M128" s="1">
        <v>2000</v>
      </c>
      <c r="N128" s="67">
        <v>10</v>
      </c>
      <c r="O128" s="76">
        <v>15.608000000000001</v>
      </c>
      <c r="P128" s="75">
        <v>14.529</v>
      </c>
      <c r="Q128" s="75">
        <v>13.645</v>
      </c>
      <c r="R128" s="75">
        <v>12.877000000000001</v>
      </c>
      <c r="S128" s="75">
        <v>12.24</v>
      </c>
      <c r="T128" s="75">
        <v>11.679</v>
      </c>
      <c r="U128" s="75">
        <v>11.163</v>
      </c>
      <c r="V128" s="75">
        <v>10.693</v>
      </c>
      <c r="W128" s="75">
        <v>10.282999999999999</v>
      </c>
      <c r="X128" s="75">
        <v>9.8989999999999991</v>
      </c>
      <c r="Y128" s="75">
        <v>9.5310000000000006</v>
      </c>
      <c r="Z128" s="75">
        <v>9.1839999999999993</v>
      </c>
      <c r="AA128" s="75">
        <v>8.8680000000000003</v>
      </c>
      <c r="AB128" s="75">
        <v>8.5820000000000007</v>
      </c>
      <c r="AC128" s="75">
        <v>8.3330000000000002</v>
      </c>
      <c r="AD128" s="75">
        <v>8.0950000000000006</v>
      </c>
      <c r="AE128" s="75">
        <v>7.8810000000000002</v>
      </c>
      <c r="AF128" s="75">
        <v>7.6840000000000002</v>
      </c>
      <c r="AG128" s="75">
        <v>7.476</v>
      </c>
      <c r="AH128" s="77">
        <v>7.2750000000000004</v>
      </c>
    </row>
    <row r="129" spans="1:34" x14ac:dyDescent="0.25">
      <c r="A129" s="63" t="s">
        <v>638</v>
      </c>
      <c r="B129" s="150">
        <v>275309</v>
      </c>
      <c r="C129" s="1" t="s">
        <v>725</v>
      </c>
      <c r="D129" s="1">
        <v>50</v>
      </c>
      <c r="E129" s="1">
        <v>141</v>
      </c>
      <c r="F129" s="75">
        <v>27601.33</v>
      </c>
      <c r="G129" s="75">
        <v>426948.72</v>
      </c>
      <c r="H129" s="75">
        <v>10004.460999999999</v>
      </c>
      <c r="I129" s="75">
        <v>3.4329999999999998</v>
      </c>
      <c r="J129" s="75">
        <v>24.576000000000001</v>
      </c>
      <c r="K129" s="75">
        <v>5.7000000000000002E-2</v>
      </c>
      <c r="L129" s="75">
        <v>0.32600000000000001</v>
      </c>
      <c r="M129" s="1">
        <v>2000</v>
      </c>
      <c r="N129" s="67">
        <v>10</v>
      </c>
      <c r="O129" s="76">
        <v>32.979999999999997</v>
      </c>
      <c r="P129" s="75">
        <v>31.667000000000002</v>
      </c>
      <c r="Q129" s="75">
        <v>30.472999999999999</v>
      </c>
      <c r="R129" s="75">
        <v>29.388999999999999</v>
      </c>
      <c r="S129" s="75">
        <v>28.366</v>
      </c>
      <c r="T129" s="75">
        <v>27.382999999999999</v>
      </c>
      <c r="U129" s="75">
        <v>26.498999999999999</v>
      </c>
      <c r="V129" s="75">
        <v>25.696000000000002</v>
      </c>
      <c r="W129" s="75">
        <v>24.933</v>
      </c>
      <c r="X129" s="75">
        <v>24.213999999999999</v>
      </c>
      <c r="Y129" s="75">
        <v>23.542999999999999</v>
      </c>
      <c r="Z129" s="75">
        <v>22.905999999999999</v>
      </c>
      <c r="AA129" s="75">
        <v>22.280999999999999</v>
      </c>
      <c r="AB129" s="75">
        <v>21.7</v>
      </c>
      <c r="AC129" s="75">
        <v>21.154</v>
      </c>
      <c r="AD129" s="75">
        <v>20.626999999999999</v>
      </c>
      <c r="AE129" s="75">
        <v>20.123999999999999</v>
      </c>
      <c r="AF129" s="75">
        <v>19.654</v>
      </c>
      <c r="AG129" s="75">
        <v>19.187000000000001</v>
      </c>
      <c r="AH129" s="77">
        <v>18.748999999999999</v>
      </c>
    </row>
    <row r="130" spans="1:34" x14ac:dyDescent="0.25">
      <c r="A130" s="63" t="s">
        <v>638</v>
      </c>
      <c r="B130" s="150">
        <v>275309</v>
      </c>
      <c r="C130" s="1" t="s">
        <v>725</v>
      </c>
      <c r="D130" s="1">
        <v>50</v>
      </c>
      <c r="E130" s="1">
        <v>141</v>
      </c>
      <c r="F130" s="75">
        <v>28817.759999999998</v>
      </c>
      <c r="G130" s="75">
        <v>443494.06</v>
      </c>
      <c r="H130" s="75">
        <v>10032.629000000001</v>
      </c>
      <c r="I130" s="75">
        <v>7.4450000000000003</v>
      </c>
      <c r="J130" s="75">
        <v>24.971</v>
      </c>
      <c r="K130" s="75">
        <v>1.6E-2</v>
      </c>
      <c r="L130" s="75">
        <v>0.315</v>
      </c>
      <c r="M130" s="1">
        <v>2000</v>
      </c>
      <c r="N130" s="67">
        <v>10</v>
      </c>
      <c r="O130" s="76">
        <v>33.515999999999998</v>
      </c>
      <c r="P130" s="75">
        <v>32.174999999999997</v>
      </c>
      <c r="Q130" s="75">
        <v>30.963999999999999</v>
      </c>
      <c r="R130" s="75">
        <v>29.856000000000002</v>
      </c>
      <c r="S130" s="75">
        <v>28.814</v>
      </c>
      <c r="T130" s="75">
        <v>27.846</v>
      </c>
      <c r="U130" s="75">
        <v>26.960999999999999</v>
      </c>
      <c r="V130" s="75">
        <v>26.132999999999999</v>
      </c>
      <c r="W130" s="75">
        <v>25.346</v>
      </c>
      <c r="X130" s="75">
        <v>24.608000000000001</v>
      </c>
      <c r="Y130" s="75">
        <v>23.911000000000001</v>
      </c>
      <c r="Z130" s="75">
        <v>23.247</v>
      </c>
      <c r="AA130" s="75">
        <v>22.625</v>
      </c>
      <c r="AB130" s="75">
        <v>22.056000000000001</v>
      </c>
      <c r="AC130" s="75">
        <v>21.488</v>
      </c>
      <c r="AD130" s="75">
        <v>20.946000000000002</v>
      </c>
      <c r="AE130" s="75">
        <v>20.439</v>
      </c>
      <c r="AF130" s="75">
        <v>19.957000000000001</v>
      </c>
      <c r="AG130" s="75">
        <v>19.494</v>
      </c>
      <c r="AH130" s="77">
        <v>19.048999999999999</v>
      </c>
    </row>
    <row r="131" spans="1:34" x14ac:dyDescent="0.25">
      <c r="A131" s="63" t="s">
        <v>638</v>
      </c>
      <c r="B131" s="150">
        <v>275309</v>
      </c>
      <c r="C131" s="1" t="s">
        <v>725</v>
      </c>
      <c r="D131" s="1">
        <v>50</v>
      </c>
      <c r="E131" s="1">
        <v>141</v>
      </c>
      <c r="F131" s="75">
        <v>29201.42</v>
      </c>
      <c r="G131" s="75">
        <v>438214.68</v>
      </c>
      <c r="H131" s="75">
        <v>10003.584000000001</v>
      </c>
      <c r="I131" s="75">
        <v>12.196999999999999</v>
      </c>
      <c r="J131" s="75">
        <v>25.003</v>
      </c>
      <c r="K131" s="75">
        <v>0.04</v>
      </c>
      <c r="L131" s="75">
        <v>0.318</v>
      </c>
      <c r="M131" s="1">
        <v>2000</v>
      </c>
      <c r="N131" s="67">
        <v>10</v>
      </c>
      <c r="O131" s="76">
        <v>33.543999999999997</v>
      </c>
      <c r="P131" s="75">
        <v>32.228999999999999</v>
      </c>
      <c r="Q131" s="75">
        <v>31.026</v>
      </c>
      <c r="R131" s="75">
        <v>29.905999999999999</v>
      </c>
      <c r="S131" s="75">
        <v>28.884</v>
      </c>
      <c r="T131" s="75">
        <v>27.922999999999998</v>
      </c>
      <c r="U131" s="75">
        <v>27.023</v>
      </c>
      <c r="V131" s="75">
        <v>26.177</v>
      </c>
      <c r="W131" s="75">
        <v>25.398</v>
      </c>
      <c r="X131" s="75">
        <v>24.66</v>
      </c>
      <c r="Y131" s="75">
        <v>23.96</v>
      </c>
      <c r="Z131" s="75">
        <v>23.282</v>
      </c>
      <c r="AA131" s="75">
        <v>22.649000000000001</v>
      </c>
      <c r="AB131" s="75">
        <v>22.042999999999999</v>
      </c>
      <c r="AC131" s="75">
        <v>21.484999999999999</v>
      </c>
      <c r="AD131" s="75">
        <v>20.954999999999998</v>
      </c>
      <c r="AE131" s="75">
        <v>20.440999999999999</v>
      </c>
      <c r="AF131" s="75">
        <v>19.952000000000002</v>
      </c>
      <c r="AG131" s="75">
        <v>19.488</v>
      </c>
      <c r="AH131" s="77">
        <v>19.042000000000002</v>
      </c>
    </row>
    <row r="132" spans="1:34" x14ac:dyDescent="0.25">
      <c r="A132" s="63" t="s">
        <v>639</v>
      </c>
      <c r="B132" s="150">
        <v>275310</v>
      </c>
      <c r="C132" s="1" t="s">
        <v>725</v>
      </c>
      <c r="D132" s="1">
        <v>50</v>
      </c>
      <c r="E132" s="1">
        <v>125</v>
      </c>
      <c r="F132" s="75">
        <v>374.77</v>
      </c>
      <c r="G132" s="75">
        <v>6148.71</v>
      </c>
      <c r="H132" s="75">
        <v>1955.7280000000001</v>
      </c>
      <c r="I132" s="75">
        <v>7.97</v>
      </c>
      <c r="J132" s="75">
        <v>3.8250000000000002</v>
      </c>
      <c r="K132" s="75">
        <v>1.0999999999999999E-2</v>
      </c>
      <c r="L132" s="75">
        <v>4.9960000000000004</v>
      </c>
      <c r="M132" s="1">
        <v>2000</v>
      </c>
      <c r="N132" s="67">
        <v>10</v>
      </c>
      <c r="O132" s="76">
        <v>5.0780000000000003</v>
      </c>
      <c r="P132" s="75">
        <v>4.8899999999999997</v>
      </c>
      <c r="Q132" s="75">
        <v>4.7149999999999999</v>
      </c>
      <c r="R132" s="75">
        <v>4.5519999999999996</v>
      </c>
      <c r="S132" s="75">
        <v>4.4009999999999998</v>
      </c>
      <c r="T132" s="75">
        <v>4.26</v>
      </c>
      <c r="U132" s="75">
        <v>4.1289999999999996</v>
      </c>
      <c r="V132" s="75">
        <v>4.0039999999999996</v>
      </c>
      <c r="W132" s="75">
        <v>3.8879999999999999</v>
      </c>
      <c r="X132" s="75">
        <v>3.778</v>
      </c>
      <c r="Y132" s="75">
        <v>3.6709999999999998</v>
      </c>
      <c r="Z132" s="75">
        <v>3.573</v>
      </c>
      <c r="AA132" s="75">
        <v>3.48</v>
      </c>
      <c r="AB132" s="75">
        <v>3.3889999999999998</v>
      </c>
      <c r="AC132" s="75">
        <v>3.3039999999999998</v>
      </c>
      <c r="AD132" s="75">
        <v>3.226</v>
      </c>
      <c r="AE132" s="75">
        <v>3.15</v>
      </c>
      <c r="AF132" s="75">
        <v>3.0750000000000002</v>
      </c>
      <c r="AG132" s="75">
        <v>3.0019999999999998</v>
      </c>
      <c r="AH132" s="77">
        <v>2.9359999999999999</v>
      </c>
    </row>
    <row r="133" spans="1:34" x14ac:dyDescent="0.25">
      <c r="A133" s="63" t="s">
        <v>639</v>
      </c>
      <c r="B133" s="150">
        <v>275310</v>
      </c>
      <c r="C133" s="1" t="s">
        <v>725</v>
      </c>
      <c r="D133" s="1">
        <v>50</v>
      </c>
      <c r="E133" s="1">
        <v>125</v>
      </c>
      <c r="F133" s="75">
        <v>394.25</v>
      </c>
      <c r="G133" s="75">
        <v>6405.56</v>
      </c>
      <c r="H133" s="75">
        <v>2037.5540000000001</v>
      </c>
      <c r="I133" s="75">
        <v>2.7</v>
      </c>
      <c r="J133" s="75">
        <v>3.9860000000000002</v>
      </c>
      <c r="K133" s="75">
        <v>7.0000000000000001E-3</v>
      </c>
      <c r="L133" s="75">
        <v>4.9969999999999999</v>
      </c>
      <c r="M133" s="1">
        <v>2000</v>
      </c>
      <c r="N133" s="67">
        <v>10</v>
      </c>
      <c r="O133" s="76">
        <v>5.2990000000000004</v>
      </c>
      <c r="P133" s="75">
        <v>5.0999999999999996</v>
      </c>
      <c r="Q133" s="75">
        <v>4.9160000000000004</v>
      </c>
      <c r="R133" s="75">
        <v>4.7489999999999997</v>
      </c>
      <c r="S133" s="75">
        <v>4.5910000000000002</v>
      </c>
      <c r="T133" s="75">
        <v>4.4409999999999998</v>
      </c>
      <c r="U133" s="75">
        <v>4.3019999999999996</v>
      </c>
      <c r="V133" s="75">
        <v>4.173</v>
      </c>
      <c r="W133" s="75">
        <v>4.0529999999999999</v>
      </c>
      <c r="X133" s="75">
        <v>3.9420000000000002</v>
      </c>
      <c r="Y133" s="75">
        <v>3.8330000000000002</v>
      </c>
      <c r="Z133" s="75">
        <v>3.7320000000000002</v>
      </c>
      <c r="AA133" s="75">
        <v>3.6349999999999998</v>
      </c>
      <c r="AB133" s="75">
        <v>3.5419999999999998</v>
      </c>
      <c r="AC133" s="75">
        <v>3.45</v>
      </c>
      <c r="AD133" s="75">
        <v>3.355</v>
      </c>
      <c r="AE133" s="75">
        <v>3.26</v>
      </c>
      <c r="AF133" s="75">
        <v>3.177</v>
      </c>
      <c r="AG133" s="75">
        <v>3.11</v>
      </c>
      <c r="AH133" s="77">
        <v>3.05</v>
      </c>
    </row>
    <row r="134" spans="1:34" x14ac:dyDescent="0.25">
      <c r="A134" s="63" t="s">
        <v>639</v>
      </c>
      <c r="B134" s="150">
        <v>275310</v>
      </c>
      <c r="C134" s="1" t="s">
        <v>725</v>
      </c>
      <c r="D134" s="1">
        <v>50</v>
      </c>
      <c r="E134" s="1">
        <v>125</v>
      </c>
      <c r="F134" s="75">
        <v>404.02</v>
      </c>
      <c r="G134" s="75">
        <v>6556.82</v>
      </c>
      <c r="H134" s="75">
        <v>2086.279</v>
      </c>
      <c r="I134" s="75">
        <v>4.4980000000000002</v>
      </c>
      <c r="J134" s="75">
        <v>4.1040000000000001</v>
      </c>
      <c r="K134" s="75">
        <v>3.0000000000000001E-3</v>
      </c>
      <c r="L134" s="75">
        <v>4.9980000000000002</v>
      </c>
      <c r="M134" s="1">
        <v>2000</v>
      </c>
      <c r="N134" s="67">
        <v>10</v>
      </c>
      <c r="O134" s="76">
        <v>5.4509999999999996</v>
      </c>
      <c r="P134" s="75">
        <v>5.2469999999999999</v>
      </c>
      <c r="Q134" s="75">
        <v>5.0599999999999996</v>
      </c>
      <c r="R134" s="75">
        <v>4.8860000000000001</v>
      </c>
      <c r="S134" s="75">
        <v>4.7220000000000004</v>
      </c>
      <c r="T134" s="75">
        <v>4.5730000000000004</v>
      </c>
      <c r="U134" s="75">
        <v>4.431</v>
      </c>
      <c r="V134" s="75">
        <v>4.298</v>
      </c>
      <c r="W134" s="75">
        <v>4.17</v>
      </c>
      <c r="X134" s="75">
        <v>4.0510000000000002</v>
      </c>
      <c r="Y134" s="75">
        <v>3.9380000000000002</v>
      </c>
      <c r="Z134" s="75">
        <v>3.8340000000000001</v>
      </c>
      <c r="AA134" s="75">
        <v>3.7360000000000002</v>
      </c>
      <c r="AB134" s="75">
        <v>3.637</v>
      </c>
      <c r="AC134" s="75">
        <v>3.548</v>
      </c>
      <c r="AD134" s="75">
        <v>3.46</v>
      </c>
      <c r="AE134" s="75">
        <v>3.3769999999999998</v>
      </c>
      <c r="AF134" s="75">
        <v>3.2970000000000002</v>
      </c>
      <c r="AG134" s="75">
        <v>3.222</v>
      </c>
      <c r="AH134" s="77">
        <v>3.1480000000000001</v>
      </c>
    </row>
    <row r="135" spans="1:34" x14ac:dyDescent="0.25">
      <c r="A135" s="63" t="s">
        <v>640</v>
      </c>
      <c r="B135" s="150">
        <v>275311</v>
      </c>
      <c r="C135" s="1" t="s">
        <v>725</v>
      </c>
      <c r="D135" s="1">
        <v>50</v>
      </c>
      <c r="E135" s="1">
        <v>141</v>
      </c>
      <c r="F135" s="75">
        <v>15982.47</v>
      </c>
      <c r="G135" s="75">
        <v>256495.94</v>
      </c>
      <c r="H135" s="75">
        <v>8629.0339999999997</v>
      </c>
      <c r="I135" s="75">
        <v>5.95</v>
      </c>
      <c r="J135" s="75">
        <v>14.069000000000001</v>
      </c>
      <c r="K135" s="75">
        <v>3.2000000000000001E-2</v>
      </c>
      <c r="L135" s="75">
        <v>0.46800000000000003</v>
      </c>
      <c r="M135" s="1">
        <v>2000</v>
      </c>
      <c r="N135" s="67">
        <v>10</v>
      </c>
      <c r="O135" s="76">
        <v>19.087</v>
      </c>
      <c r="P135" s="75">
        <v>18.312999999999999</v>
      </c>
      <c r="Q135" s="75">
        <v>17.614000000000001</v>
      </c>
      <c r="R135" s="75">
        <v>16.940999999999999</v>
      </c>
      <c r="S135" s="75">
        <v>16.344999999999999</v>
      </c>
      <c r="T135" s="75">
        <v>15.772</v>
      </c>
      <c r="U135" s="75">
        <v>15.247</v>
      </c>
      <c r="V135" s="75">
        <v>14.749000000000001</v>
      </c>
      <c r="W135" s="75">
        <v>14.285</v>
      </c>
      <c r="X135" s="75">
        <v>13.851000000000001</v>
      </c>
      <c r="Y135" s="75">
        <v>13.44</v>
      </c>
      <c r="Z135" s="75">
        <v>13.063000000000001</v>
      </c>
      <c r="AA135" s="75">
        <v>12.693</v>
      </c>
      <c r="AB135" s="75">
        <v>12.339</v>
      </c>
      <c r="AC135" s="75">
        <v>12.019</v>
      </c>
      <c r="AD135" s="75">
        <v>11.704000000000001</v>
      </c>
      <c r="AE135" s="75">
        <v>11.391999999999999</v>
      </c>
      <c r="AF135" s="75">
        <v>11.105</v>
      </c>
      <c r="AG135" s="75">
        <v>10.837</v>
      </c>
      <c r="AH135" s="77">
        <v>10.577999999999999</v>
      </c>
    </row>
    <row r="136" spans="1:34" x14ac:dyDescent="0.25">
      <c r="A136" s="63" t="s">
        <v>640</v>
      </c>
      <c r="B136" s="150">
        <v>275311</v>
      </c>
      <c r="C136" s="1" t="s">
        <v>725</v>
      </c>
      <c r="D136" s="1">
        <v>50</v>
      </c>
      <c r="E136" s="1">
        <v>141</v>
      </c>
      <c r="F136" s="75">
        <v>18650.89</v>
      </c>
      <c r="G136" s="75">
        <v>281104.14</v>
      </c>
      <c r="H136" s="75">
        <v>9021.8989999999994</v>
      </c>
      <c r="I136" s="75">
        <v>6.33</v>
      </c>
      <c r="J136" s="75">
        <v>14.739000000000001</v>
      </c>
      <c r="K136" s="75">
        <v>0.03</v>
      </c>
      <c r="L136" s="75">
        <v>0.44700000000000001</v>
      </c>
      <c r="M136" s="1">
        <v>2000</v>
      </c>
      <c r="N136" s="67">
        <v>10</v>
      </c>
      <c r="O136" s="76">
        <v>20.026</v>
      </c>
      <c r="P136" s="75">
        <v>19.202999999999999</v>
      </c>
      <c r="Q136" s="75">
        <v>18.443000000000001</v>
      </c>
      <c r="R136" s="75">
        <v>17.757999999999999</v>
      </c>
      <c r="S136" s="75">
        <v>17.126999999999999</v>
      </c>
      <c r="T136" s="75">
        <v>16.524999999999999</v>
      </c>
      <c r="U136" s="75">
        <v>15.971</v>
      </c>
      <c r="V136" s="75">
        <v>15.451000000000001</v>
      </c>
      <c r="W136" s="75">
        <v>14.958</v>
      </c>
      <c r="X136" s="75">
        <v>14.51</v>
      </c>
      <c r="Y136" s="75">
        <v>14.074</v>
      </c>
      <c r="Z136" s="75">
        <v>13.673999999999999</v>
      </c>
      <c r="AA136" s="75">
        <v>13.289</v>
      </c>
      <c r="AB136" s="75">
        <v>12.936999999999999</v>
      </c>
      <c r="AC136" s="75">
        <v>12.587</v>
      </c>
      <c r="AD136" s="75">
        <v>12.238</v>
      </c>
      <c r="AE136" s="75">
        <v>11.944000000000001</v>
      </c>
      <c r="AF136" s="75">
        <v>11.611000000000001</v>
      </c>
      <c r="AG136" s="75">
        <v>11.345000000000001</v>
      </c>
      <c r="AH136" s="77">
        <v>11.108000000000001</v>
      </c>
    </row>
    <row r="137" spans="1:34" x14ac:dyDescent="0.25">
      <c r="A137" s="63" t="s">
        <v>640</v>
      </c>
      <c r="B137" s="150">
        <v>275311</v>
      </c>
      <c r="C137" s="1" t="s">
        <v>725</v>
      </c>
      <c r="D137" s="1">
        <v>50</v>
      </c>
      <c r="E137" s="1">
        <v>141</v>
      </c>
      <c r="F137" s="75">
        <v>19545.650000000001</v>
      </c>
      <c r="G137" s="75">
        <v>302449.15999999997</v>
      </c>
      <c r="H137" s="75">
        <v>9201.2360000000008</v>
      </c>
      <c r="I137" s="75">
        <v>6.218</v>
      </c>
      <c r="J137" s="75">
        <v>15.476000000000001</v>
      </c>
      <c r="K137" s="75">
        <v>4.3999999999999997E-2</v>
      </c>
      <c r="L137" s="75">
        <v>0.42399999999999999</v>
      </c>
      <c r="M137" s="1">
        <v>2000</v>
      </c>
      <c r="N137" s="67">
        <v>10</v>
      </c>
      <c r="O137" s="76">
        <v>21.015000000000001</v>
      </c>
      <c r="P137" s="75">
        <v>20.132000000000001</v>
      </c>
      <c r="Q137" s="75">
        <v>19.335999999999999</v>
      </c>
      <c r="R137" s="75">
        <v>18.641999999999999</v>
      </c>
      <c r="S137" s="75">
        <v>17.957000000000001</v>
      </c>
      <c r="T137" s="75">
        <v>17.337</v>
      </c>
      <c r="U137" s="75">
        <v>16.753</v>
      </c>
      <c r="V137" s="75">
        <v>16.225000000000001</v>
      </c>
      <c r="W137" s="75">
        <v>15.728999999999999</v>
      </c>
      <c r="X137" s="75">
        <v>15.255000000000001</v>
      </c>
      <c r="Y137" s="75">
        <v>14.798</v>
      </c>
      <c r="Z137" s="75">
        <v>14.369</v>
      </c>
      <c r="AA137" s="75">
        <v>13.952999999999999</v>
      </c>
      <c r="AB137" s="75">
        <v>13.566000000000001</v>
      </c>
      <c r="AC137" s="75">
        <v>13.205</v>
      </c>
      <c r="AD137" s="75">
        <v>12.858000000000001</v>
      </c>
      <c r="AE137" s="75">
        <v>12.544</v>
      </c>
      <c r="AF137" s="75">
        <v>12.243</v>
      </c>
      <c r="AG137" s="75">
        <v>11.951000000000001</v>
      </c>
      <c r="AH137" s="77">
        <v>11.66</v>
      </c>
    </row>
    <row r="138" spans="1:34" x14ac:dyDescent="0.25">
      <c r="A138" s="63" t="s">
        <v>641</v>
      </c>
      <c r="B138" s="150">
        <v>275312</v>
      </c>
      <c r="C138" s="1" t="s">
        <v>725</v>
      </c>
      <c r="D138" s="1">
        <v>50</v>
      </c>
      <c r="E138" s="1">
        <v>140</v>
      </c>
      <c r="F138" s="75">
        <v>3402.64</v>
      </c>
      <c r="G138" s="75">
        <v>48733.31</v>
      </c>
      <c r="H138" s="75">
        <v>1727.845</v>
      </c>
      <c r="I138" s="75">
        <v>1.8089999999999999</v>
      </c>
      <c r="J138" s="75">
        <v>3.89</v>
      </c>
      <c r="K138" s="75">
        <v>8.0000000000000002E-3</v>
      </c>
      <c r="L138" s="75">
        <v>0.497</v>
      </c>
      <c r="M138" s="1">
        <v>2000</v>
      </c>
      <c r="N138" s="67">
        <v>10</v>
      </c>
      <c r="O138" s="76">
        <v>5.1920000000000002</v>
      </c>
      <c r="P138" s="75">
        <v>5.0010000000000003</v>
      </c>
      <c r="Q138" s="75">
        <v>4.8040000000000003</v>
      </c>
      <c r="R138" s="75">
        <v>4.6349999999999998</v>
      </c>
      <c r="S138" s="75">
        <v>4.4930000000000003</v>
      </c>
      <c r="T138" s="75">
        <v>4.3460000000000001</v>
      </c>
      <c r="U138" s="75">
        <v>4.2050000000000001</v>
      </c>
      <c r="V138" s="75">
        <v>4.0599999999999996</v>
      </c>
      <c r="W138" s="75">
        <v>3.95</v>
      </c>
      <c r="X138" s="75">
        <v>3.8460000000000001</v>
      </c>
      <c r="Y138" s="75">
        <v>3.7360000000000002</v>
      </c>
      <c r="Z138" s="75">
        <v>3.6360000000000001</v>
      </c>
      <c r="AA138" s="75">
        <v>3.532</v>
      </c>
      <c r="AB138" s="75">
        <v>3.4390000000000001</v>
      </c>
      <c r="AC138" s="75">
        <v>3.3450000000000002</v>
      </c>
      <c r="AD138" s="75">
        <v>3.27</v>
      </c>
      <c r="AE138" s="75">
        <v>3.169</v>
      </c>
      <c r="AF138" s="75">
        <v>3.1</v>
      </c>
      <c r="AG138" s="75">
        <v>3.048</v>
      </c>
      <c r="AH138" s="77">
        <v>2.9820000000000002</v>
      </c>
    </row>
    <row r="139" spans="1:34" x14ac:dyDescent="0.25">
      <c r="A139" s="63" t="s">
        <v>641</v>
      </c>
      <c r="B139" s="150">
        <v>275312</v>
      </c>
      <c r="C139" s="1" t="s">
        <v>725</v>
      </c>
      <c r="D139" s="1">
        <v>50</v>
      </c>
      <c r="E139" s="1">
        <v>140</v>
      </c>
      <c r="F139" s="75">
        <v>3461.76</v>
      </c>
      <c r="G139" s="75">
        <v>50068.63</v>
      </c>
      <c r="H139" s="75">
        <v>1774.7560000000001</v>
      </c>
      <c r="I139" s="75">
        <v>2.6440000000000001</v>
      </c>
      <c r="J139" s="75">
        <v>3.9449999999999998</v>
      </c>
      <c r="K139" s="75">
        <v>8.0000000000000002E-3</v>
      </c>
      <c r="L139" s="75">
        <v>0.497</v>
      </c>
      <c r="M139" s="1">
        <v>2000</v>
      </c>
      <c r="N139" s="67">
        <v>10</v>
      </c>
      <c r="O139" s="76">
        <v>5.274</v>
      </c>
      <c r="P139" s="75">
        <v>5.0720000000000001</v>
      </c>
      <c r="Q139" s="75">
        <v>4.867</v>
      </c>
      <c r="R139" s="75">
        <v>4.6909999999999998</v>
      </c>
      <c r="S139" s="75">
        <v>4.5330000000000004</v>
      </c>
      <c r="T139" s="75">
        <v>4.3940000000000001</v>
      </c>
      <c r="U139" s="75">
        <v>4.2539999999999996</v>
      </c>
      <c r="V139" s="75">
        <v>4.1390000000000002</v>
      </c>
      <c r="W139" s="75">
        <v>4.024</v>
      </c>
      <c r="X139" s="75">
        <v>3.8740000000000001</v>
      </c>
      <c r="Y139" s="75">
        <v>3.7869999999999999</v>
      </c>
      <c r="Z139" s="75">
        <v>3.6829999999999998</v>
      </c>
      <c r="AA139" s="75">
        <v>3.573</v>
      </c>
      <c r="AB139" s="75">
        <v>3.4889999999999999</v>
      </c>
      <c r="AC139" s="75">
        <v>3.403</v>
      </c>
      <c r="AD139" s="75">
        <v>3.32</v>
      </c>
      <c r="AE139" s="75">
        <v>3.2440000000000002</v>
      </c>
      <c r="AF139" s="75">
        <v>3.17</v>
      </c>
      <c r="AG139" s="75">
        <v>3.09</v>
      </c>
      <c r="AH139" s="77">
        <v>3.02</v>
      </c>
    </row>
    <row r="140" spans="1:34" x14ac:dyDescent="0.25">
      <c r="A140" s="63" t="s">
        <v>641</v>
      </c>
      <c r="B140" s="150">
        <v>275312</v>
      </c>
      <c r="C140" s="1" t="s">
        <v>725</v>
      </c>
      <c r="D140" s="1">
        <v>50</v>
      </c>
      <c r="E140" s="1">
        <v>140</v>
      </c>
      <c r="F140" s="75">
        <v>3562.98</v>
      </c>
      <c r="G140" s="75">
        <v>50593.81</v>
      </c>
      <c r="H140" s="75">
        <v>1794.355</v>
      </c>
      <c r="I140" s="75">
        <v>6.2519999999999998</v>
      </c>
      <c r="J140" s="75">
        <v>3.97</v>
      </c>
      <c r="K140" s="75">
        <v>0.02</v>
      </c>
      <c r="L140" s="75">
        <v>0.497</v>
      </c>
      <c r="M140" s="1">
        <v>2000</v>
      </c>
      <c r="N140" s="67">
        <v>10</v>
      </c>
      <c r="O140" s="76">
        <v>5.3289999999999997</v>
      </c>
      <c r="P140" s="75">
        <v>5.0979999999999999</v>
      </c>
      <c r="Q140" s="75">
        <v>4.9009999999999998</v>
      </c>
      <c r="R140" s="75">
        <v>4.7210000000000001</v>
      </c>
      <c r="S140" s="75">
        <v>4.577</v>
      </c>
      <c r="T140" s="75">
        <v>4.4139999999999997</v>
      </c>
      <c r="U140" s="75">
        <v>4.28</v>
      </c>
      <c r="V140" s="75">
        <v>4.1509999999999998</v>
      </c>
      <c r="W140" s="75">
        <v>4.0220000000000002</v>
      </c>
      <c r="X140" s="75">
        <v>3.91</v>
      </c>
      <c r="Y140" s="75">
        <v>3.802</v>
      </c>
      <c r="Z140" s="75">
        <v>3.6840000000000002</v>
      </c>
      <c r="AA140" s="75">
        <v>3.6040000000000001</v>
      </c>
      <c r="AB140" s="75">
        <v>3.5169999999999999</v>
      </c>
      <c r="AC140" s="75">
        <v>3.4359999999999999</v>
      </c>
      <c r="AD140" s="75">
        <v>3.351</v>
      </c>
      <c r="AE140" s="75">
        <v>3.25</v>
      </c>
      <c r="AF140" s="75">
        <v>3.18</v>
      </c>
      <c r="AG140" s="75">
        <v>3.12</v>
      </c>
      <c r="AH140" s="77">
        <v>3.0609999999999999</v>
      </c>
    </row>
    <row r="141" spans="1:34" x14ac:dyDescent="0.25">
      <c r="A141" s="63" t="s">
        <v>642</v>
      </c>
      <c r="B141" s="150">
        <v>275313</v>
      </c>
      <c r="C141" s="1" t="s">
        <v>725</v>
      </c>
      <c r="D141" s="1">
        <v>50</v>
      </c>
      <c r="E141" s="1">
        <v>89</v>
      </c>
      <c r="F141" s="75">
        <v>48259.63</v>
      </c>
      <c r="G141" s="75">
        <v>1062778.51</v>
      </c>
      <c r="H141" s="75">
        <v>10595.873</v>
      </c>
      <c r="I141" s="75">
        <v>7.9009999999999998</v>
      </c>
      <c r="J141" s="75">
        <v>12.925000000000001</v>
      </c>
      <c r="K141" s="75">
        <v>3.7999999999999999E-2</v>
      </c>
      <c r="L141" s="75">
        <v>0.22</v>
      </c>
      <c r="M141" s="1">
        <v>2000</v>
      </c>
      <c r="N141" s="67">
        <v>10</v>
      </c>
      <c r="O141" s="76">
        <v>18.07</v>
      </c>
      <c r="P141" s="75">
        <v>17.225999999999999</v>
      </c>
      <c r="Q141" s="75">
        <v>16.466999999999999</v>
      </c>
      <c r="R141" s="75">
        <v>15.776</v>
      </c>
      <c r="S141" s="75">
        <v>15.15</v>
      </c>
      <c r="T141" s="75">
        <v>14.577</v>
      </c>
      <c r="U141" s="75">
        <v>14.026999999999999</v>
      </c>
      <c r="V141" s="75">
        <v>13.492000000000001</v>
      </c>
      <c r="W141" s="75">
        <v>13.032999999999999</v>
      </c>
      <c r="X141" s="75">
        <v>12.641999999999999</v>
      </c>
      <c r="Y141" s="75">
        <v>12.237</v>
      </c>
      <c r="Z141" s="75">
        <v>11.851000000000001</v>
      </c>
      <c r="AA141" s="75">
        <v>11.478</v>
      </c>
      <c r="AB141" s="75">
        <v>11.125999999999999</v>
      </c>
      <c r="AC141" s="75">
        <v>10.87</v>
      </c>
      <c r="AD141" s="75">
        <v>10.611000000000001</v>
      </c>
      <c r="AE141" s="75">
        <v>10.337</v>
      </c>
      <c r="AF141" s="75">
        <v>10.119</v>
      </c>
      <c r="AG141" s="75">
        <v>9.85</v>
      </c>
      <c r="AH141" s="77">
        <v>9.5579999999999998</v>
      </c>
    </row>
    <row r="142" spans="1:34" x14ac:dyDescent="0.25">
      <c r="A142" s="63" t="s">
        <v>642</v>
      </c>
      <c r="B142" s="150">
        <v>275313</v>
      </c>
      <c r="C142" s="1" t="s">
        <v>725</v>
      </c>
      <c r="D142" s="1">
        <v>50</v>
      </c>
      <c r="E142" s="1">
        <v>89</v>
      </c>
      <c r="F142" s="75">
        <v>48103.01</v>
      </c>
      <c r="G142" s="75">
        <v>1099463.5</v>
      </c>
      <c r="H142" s="75">
        <v>10593.481</v>
      </c>
      <c r="I142" s="75">
        <v>4.5369999999999999</v>
      </c>
      <c r="J142" s="75">
        <v>11.837999999999999</v>
      </c>
      <c r="K142" s="75">
        <v>9.7000000000000003E-2</v>
      </c>
      <c r="L142" s="75">
        <v>0.21299999999999999</v>
      </c>
      <c r="M142" s="1">
        <v>2000</v>
      </c>
      <c r="N142" s="67">
        <v>10</v>
      </c>
      <c r="O142" s="76">
        <v>17.021000000000001</v>
      </c>
      <c r="P142" s="75">
        <v>16.071999999999999</v>
      </c>
      <c r="Q142" s="75">
        <v>15.285</v>
      </c>
      <c r="R142" s="75">
        <v>14.553000000000001</v>
      </c>
      <c r="S142" s="75">
        <v>13.926</v>
      </c>
      <c r="T142" s="75">
        <v>13.372999999999999</v>
      </c>
      <c r="U142" s="75">
        <v>12.882999999999999</v>
      </c>
      <c r="V142" s="75">
        <v>12.365</v>
      </c>
      <c r="W142" s="75">
        <v>11.9</v>
      </c>
      <c r="X142" s="75">
        <v>11.507</v>
      </c>
      <c r="Y142" s="75">
        <v>11.166</v>
      </c>
      <c r="Z142" s="75">
        <v>10.855</v>
      </c>
      <c r="AA142" s="75">
        <v>10.489000000000001</v>
      </c>
      <c r="AB142" s="75">
        <v>10.14</v>
      </c>
      <c r="AC142" s="75">
        <v>9.8650000000000002</v>
      </c>
      <c r="AD142" s="75">
        <v>9.5920000000000005</v>
      </c>
      <c r="AE142" s="75">
        <v>9.327</v>
      </c>
      <c r="AF142" s="75">
        <v>9.0370000000000008</v>
      </c>
      <c r="AG142" s="75">
        <v>8.7880000000000003</v>
      </c>
      <c r="AH142" s="77">
        <v>8.6270000000000007</v>
      </c>
    </row>
    <row r="143" spans="1:34" x14ac:dyDescent="0.25">
      <c r="A143" s="63" t="s">
        <v>642</v>
      </c>
      <c r="B143" s="150">
        <v>275313</v>
      </c>
      <c r="C143" s="1" t="s">
        <v>725</v>
      </c>
      <c r="D143" s="1">
        <v>50</v>
      </c>
      <c r="E143" s="1">
        <v>89</v>
      </c>
      <c r="F143" s="75">
        <v>47358.1</v>
      </c>
      <c r="G143" s="75">
        <v>1122239.6100000001</v>
      </c>
      <c r="H143" s="75">
        <v>10598.413</v>
      </c>
      <c r="I143" s="75">
        <v>3.4060000000000001</v>
      </c>
      <c r="J143" s="75">
        <v>11.781000000000001</v>
      </c>
      <c r="K143" s="75">
        <v>0.223</v>
      </c>
      <c r="L143" s="75">
        <v>0.20799999999999999</v>
      </c>
      <c r="M143" s="1">
        <v>2000</v>
      </c>
      <c r="N143" s="67">
        <v>10</v>
      </c>
      <c r="O143" s="76">
        <v>16.907</v>
      </c>
      <c r="P143" s="75">
        <v>15.927</v>
      </c>
      <c r="Q143" s="75">
        <v>15.148999999999999</v>
      </c>
      <c r="R143" s="75">
        <v>14.492000000000001</v>
      </c>
      <c r="S143" s="75">
        <v>13.846</v>
      </c>
      <c r="T143" s="75">
        <v>13.313000000000001</v>
      </c>
      <c r="U143" s="75">
        <v>12.845000000000001</v>
      </c>
      <c r="V143" s="75">
        <v>12.420999999999999</v>
      </c>
      <c r="W143" s="75">
        <v>11.973000000000001</v>
      </c>
      <c r="X143" s="75">
        <v>11.538</v>
      </c>
      <c r="Y143" s="75">
        <v>11.127000000000001</v>
      </c>
      <c r="Z143" s="75">
        <v>10.765000000000001</v>
      </c>
      <c r="AA143" s="75">
        <v>10.439</v>
      </c>
      <c r="AB143" s="75">
        <v>10.047000000000001</v>
      </c>
      <c r="AC143" s="75">
        <v>9.7530000000000001</v>
      </c>
      <c r="AD143" s="75">
        <v>9.4809999999999999</v>
      </c>
      <c r="AE143" s="75">
        <v>9.2140000000000004</v>
      </c>
      <c r="AF143" s="75">
        <v>8.9570000000000007</v>
      </c>
      <c r="AG143" s="75">
        <v>8.7430000000000003</v>
      </c>
      <c r="AH143" s="77">
        <v>8.6890000000000001</v>
      </c>
    </row>
    <row r="144" spans="1:34" x14ac:dyDescent="0.25">
      <c r="A144" s="63" t="s">
        <v>643</v>
      </c>
      <c r="B144" s="150">
        <v>275314</v>
      </c>
      <c r="C144" s="1" t="s">
        <v>725</v>
      </c>
      <c r="D144" s="1">
        <v>50</v>
      </c>
      <c r="E144" s="1">
        <v>140</v>
      </c>
      <c r="F144" s="75">
        <v>11659.54</v>
      </c>
      <c r="G144" s="75">
        <v>168607.84</v>
      </c>
      <c r="H144" s="75">
        <v>6116.7820000000002</v>
      </c>
      <c r="I144" s="75">
        <v>6.4589999999999996</v>
      </c>
      <c r="J144" s="75">
        <v>5.95</v>
      </c>
      <c r="K144" s="75">
        <v>2.1999999999999999E-2</v>
      </c>
      <c r="L144" s="75">
        <v>0.50900000000000001</v>
      </c>
      <c r="M144" s="1">
        <v>2000</v>
      </c>
      <c r="N144" s="67">
        <v>10</v>
      </c>
      <c r="O144" s="76">
        <v>7.1959999999999997</v>
      </c>
      <c r="P144" s="75">
        <v>6.9080000000000004</v>
      </c>
      <c r="Q144" s="75">
        <v>6.8540000000000001</v>
      </c>
      <c r="R144" s="75">
        <v>6.7839999999999998</v>
      </c>
      <c r="S144" s="75">
        <v>6.7030000000000003</v>
      </c>
      <c r="T144" s="75">
        <v>6.5890000000000004</v>
      </c>
      <c r="U144" s="75">
        <v>6.3449999999999998</v>
      </c>
      <c r="V144" s="75">
        <v>6.15</v>
      </c>
      <c r="W144" s="75">
        <v>6.0780000000000003</v>
      </c>
      <c r="X144" s="75">
        <v>5.907</v>
      </c>
      <c r="Y144" s="75">
        <v>5.7389999999999999</v>
      </c>
      <c r="Z144" s="75">
        <v>5.56</v>
      </c>
      <c r="AA144" s="75">
        <v>5.5209999999999999</v>
      </c>
      <c r="AB144" s="75">
        <v>5.4589999999999996</v>
      </c>
      <c r="AC144" s="75">
        <v>5.3620000000000001</v>
      </c>
      <c r="AD144" s="75">
        <v>5.2060000000000004</v>
      </c>
      <c r="AE144" s="75">
        <v>5.093</v>
      </c>
      <c r="AF144" s="75">
        <v>4.9909999999999997</v>
      </c>
      <c r="AG144" s="75">
        <v>5.0060000000000002</v>
      </c>
      <c r="AH144" s="77">
        <v>4.8490000000000002</v>
      </c>
    </row>
    <row r="145" spans="1:34" x14ac:dyDescent="0.25">
      <c r="A145" s="63" t="s">
        <v>643</v>
      </c>
      <c r="B145" s="150">
        <v>275314</v>
      </c>
      <c r="C145" s="1" t="s">
        <v>725</v>
      </c>
      <c r="D145" s="1">
        <v>50</v>
      </c>
      <c r="E145" s="1">
        <v>140</v>
      </c>
      <c r="F145" s="75">
        <v>11843.04</v>
      </c>
      <c r="G145" s="75">
        <v>173213.86</v>
      </c>
      <c r="H145" s="75">
        <v>6278.9690000000001</v>
      </c>
      <c r="I145" s="75">
        <v>28.262</v>
      </c>
      <c r="J145" s="75">
        <v>6.0209999999999999</v>
      </c>
      <c r="K145" s="75">
        <v>8.4000000000000005E-2</v>
      </c>
      <c r="L145" s="75">
        <v>0.50800000000000001</v>
      </c>
      <c r="M145" s="1">
        <v>2000</v>
      </c>
      <c r="N145" s="67">
        <v>10</v>
      </c>
      <c r="O145" s="76">
        <v>7.335</v>
      </c>
      <c r="P145" s="75">
        <v>7.1429999999999998</v>
      </c>
      <c r="Q145" s="75">
        <v>7.02</v>
      </c>
      <c r="R145" s="75">
        <v>6.94</v>
      </c>
      <c r="S145" s="75">
        <v>6.8170000000000002</v>
      </c>
      <c r="T145" s="75">
        <v>6.5419999999999998</v>
      </c>
      <c r="U145" s="75">
        <v>6.3650000000000002</v>
      </c>
      <c r="V145" s="75">
        <v>6.1669999999999998</v>
      </c>
      <c r="W145" s="75">
        <v>6.1719999999999997</v>
      </c>
      <c r="X145" s="75">
        <v>5.9989999999999997</v>
      </c>
      <c r="Y145" s="75">
        <v>5.7309999999999999</v>
      </c>
      <c r="Z145" s="75">
        <v>5.5990000000000002</v>
      </c>
      <c r="AA145" s="75">
        <v>5.4470000000000001</v>
      </c>
      <c r="AB145" s="75">
        <v>5.3319999999999999</v>
      </c>
      <c r="AC145" s="75">
        <v>5.2560000000000002</v>
      </c>
      <c r="AD145" s="75">
        <v>5.2309999999999999</v>
      </c>
      <c r="AE145" s="75">
        <v>5.1150000000000002</v>
      </c>
      <c r="AF145" s="75">
        <v>5.0049999999999999</v>
      </c>
      <c r="AG145" s="75">
        <v>4.7969999999999997</v>
      </c>
      <c r="AH145" s="77">
        <v>4.7130000000000001</v>
      </c>
    </row>
    <row r="146" spans="1:34" x14ac:dyDescent="0.25">
      <c r="A146" s="63" t="s">
        <v>643</v>
      </c>
      <c r="B146" s="150">
        <v>275314</v>
      </c>
      <c r="C146" s="1" t="s">
        <v>725</v>
      </c>
      <c r="D146" s="1">
        <v>50</v>
      </c>
      <c r="E146" s="1">
        <v>140</v>
      </c>
      <c r="F146" s="75">
        <v>12233.84</v>
      </c>
      <c r="G146" s="75">
        <v>175966.81</v>
      </c>
      <c r="H146" s="75">
        <v>6366.701</v>
      </c>
      <c r="I146" s="75">
        <v>8.8320000000000007</v>
      </c>
      <c r="J146" s="75">
        <v>6.266</v>
      </c>
      <c r="K146" s="75">
        <v>1.0999999999999999E-2</v>
      </c>
      <c r="L146" s="75">
        <v>0.50700000000000001</v>
      </c>
      <c r="M146" s="1">
        <v>2000</v>
      </c>
      <c r="N146" s="67">
        <v>10</v>
      </c>
      <c r="O146" s="76">
        <v>7.4539999999999997</v>
      </c>
      <c r="P146" s="75">
        <v>7.2569999999999997</v>
      </c>
      <c r="Q146" s="75">
        <v>7.0819999999999999</v>
      </c>
      <c r="R146" s="75">
        <v>6.9139999999999997</v>
      </c>
      <c r="S146" s="75">
        <v>6.7489999999999997</v>
      </c>
      <c r="T146" s="75">
        <v>6.569</v>
      </c>
      <c r="U146" s="75">
        <v>6.3949999999999996</v>
      </c>
      <c r="V146" s="75">
        <v>6.2409999999999997</v>
      </c>
      <c r="W146" s="75">
        <v>6.1210000000000004</v>
      </c>
      <c r="X146" s="75">
        <v>5.9930000000000003</v>
      </c>
      <c r="Y146" s="75">
        <v>5.883</v>
      </c>
      <c r="Z146" s="75">
        <v>5.7610000000000001</v>
      </c>
      <c r="AA146" s="75">
        <v>5.6580000000000004</v>
      </c>
      <c r="AB146" s="75">
        <v>5.5620000000000003</v>
      </c>
      <c r="AC146" s="75">
        <v>5.4509999999999996</v>
      </c>
      <c r="AD146" s="75">
        <v>5.3150000000000004</v>
      </c>
      <c r="AE146" s="75">
        <v>5.2110000000000003</v>
      </c>
      <c r="AF146" s="75">
        <v>5.133</v>
      </c>
      <c r="AG146" s="75">
        <v>5.0979999999999999</v>
      </c>
      <c r="AH146" s="77">
        <v>5.0259999999999998</v>
      </c>
    </row>
    <row r="147" spans="1:34" x14ac:dyDescent="0.25">
      <c r="A147" s="63" t="s">
        <v>644</v>
      </c>
      <c r="B147" s="150">
        <v>275315</v>
      </c>
      <c r="C147" s="1" t="s">
        <v>725</v>
      </c>
      <c r="D147" s="1">
        <v>50</v>
      </c>
      <c r="E147" s="1">
        <v>145</v>
      </c>
      <c r="F147" s="75">
        <v>2717.04</v>
      </c>
      <c r="G147" s="75">
        <v>37807.4</v>
      </c>
      <c r="H147" s="75">
        <v>1387.7809999999999</v>
      </c>
      <c r="I147" s="75">
        <v>0.86799999999999999</v>
      </c>
      <c r="J147" s="75">
        <v>4.8449999999999998</v>
      </c>
      <c r="K147" s="75">
        <v>1.0999999999999999E-2</v>
      </c>
      <c r="L147" s="75">
        <v>0.497</v>
      </c>
      <c r="M147" s="1">
        <v>2000</v>
      </c>
      <c r="N147" s="67">
        <v>10</v>
      </c>
      <c r="O147" s="76">
        <v>6.4139999999999997</v>
      </c>
      <c r="P147" s="75">
        <v>6.165</v>
      </c>
      <c r="Q147" s="75">
        <v>5.9420000000000002</v>
      </c>
      <c r="R147" s="75">
        <v>5.7590000000000003</v>
      </c>
      <c r="S147" s="75">
        <v>5.5860000000000003</v>
      </c>
      <c r="T147" s="75">
        <v>5.4020000000000001</v>
      </c>
      <c r="U147" s="75">
        <v>5.226</v>
      </c>
      <c r="V147" s="75">
        <v>5.0609999999999999</v>
      </c>
      <c r="W147" s="75">
        <v>4.891</v>
      </c>
      <c r="X147" s="75">
        <v>4.7350000000000003</v>
      </c>
      <c r="Y147" s="75">
        <v>4.6390000000000002</v>
      </c>
      <c r="Z147" s="75">
        <v>4.5339999999999998</v>
      </c>
      <c r="AA147" s="75">
        <v>4.4219999999999997</v>
      </c>
      <c r="AB147" s="75">
        <v>4.3289999999999997</v>
      </c>
      <c r="AC147" s="75">
        <v>4.2439999999999998</v>
      </c>
      <c r="AD147" s="75">
        <v>4.1020000000000003</v>
      </c>
      <c r="AE147" s="75">
        <v>3.9990000000000001</v>
      </c>
      <c r="AF147" s="75">
        <v>3.9089999999999998</v>
      </c>
      <c r="AG147" s="75">
        <v>3.823</v>
      </c>
      <c r="AH147" s="77">
        <v>3.7250000000000001</v>
      </c>
    </row>
    <row r="148" spans="1:34" x14ac:dyDescent="0.25">
      <c r="A148" s="63" t="s">
        <v>644</v>
      </c>
      <c r="B148" s="150">
        <v>275315</v>
      </c>
      <c r="C148" s="1" t="s">
        <v>725</v>
      </c>
      <c r="D148" s="1">
        <v>50</v>
      </c>
      <c r="E148" s="1">
        <v>145</v>
      </c>
      <c r="F148" s="75">
        <v>2765.82</v>
      </c>
      <c r="G148" s="75">
        <v>38486.050000000003</v>
      </c>
      <c r="H148" s="75">
        <v>1412.9649999999999</v>
      </c>
      <c r="I148" s="75">
        <v>1.6240000000000001</v>
      </c>
      <c r="J148" s="75">
        <v>4.9260000000000002</v>
      </c>
      <c r="K148" s="75">
        <v>8.0000000000000002E-3</v>
      </c>
      <c r="L148" s="75">
        <v>0.497</v>
      </c>
      <c r="M148" s="1">
        <v>2000</v>
      </c>
      <c r="N148" s="67">
        <v>10</v>
      </c>
      <c r="O148" s="76">
        <v>6.5369999999999999</v>
      </c>
      <c r="P148" s="75">
        <v>6.3070000000000004</v>
      </c>
      <c r="Q148" s="75">
        <v>6.0590000000000002</v>
      </c>
      <c r="R148" s="75">
        <v>5.8620000000000001</v>
      </c>
      <c r="S148" s="75">
        <v>5.6470000000000002</v>
      </c>
      <c r="T148" s="75">
        <v>5.4829999999999997</v>
      </c>
      <c r="U148" s="75">
        <v>5.3150000000000004</v>
      </c>
      <c r="V148" s="75">
        <v>5.1660000000000004</v>
      </c>
      <c r="W148" s="75">
        <v>5.0259999999999998</v>
      </c>
      <c r="X148" s="75">
        <v>4.8890000000000002</v>
      </c>
      <c r="Y148" s="75">
        <v>4.7480000000000002</v>
      </c>
      <c r="Z148" s="75">
        <v>4.6180000000000003</v>
      </c>
      <c r="AA148" s="75">
        <v>4.5</v>
      </c>
      <c r="AB148" s="75">
        <v>4.3810000000000002</v>
      </c>
      <c r="AC148" s="75">
        <v>4.2619999999999996</v>
      </c>
      <c r="AD148" s="75">
        <v>4.1500000000000004</v>
      </c>
      <c r="AE148" s="75">
        <v>4.0170000000000003</v>
      </c>
      <c r="AF148" s="75">
        <v>3.9209999999999998</v>
      </c>
      <c r="AG148" s="75">
        <v>3.8330000000000002</v>
      </c>
      <c r="AH148" s="77">
        <v>3.794</v>
      </c>
    </row>
    <row r="149" spans="1:34" x14ac:dyDescent="0.25">
      <c r="A149" s="63" t="s">
        <v>644</v>
      </c>
      <c r="B149" s="150">
        <v>275315</v>
      </c>
      <c r="C149" s="1" t="s">
        <v>725</v>
      </c>
      <c r="D149" s="1">
        <v>50</v>
      </c>
      <c r="E149" s="1">
        <v>145</v>
      </c>
      <c r="F149" s="75">
        <v>2790.45</v>
      </c>
      <c r="G149" s="75">
        <v>38917.040000000001</v>
      </c>
      <c r="H149" s="75">
        <v>1428.481</v>
      </c>
      <c r="I149" s="75">
        <v>0.33600000000000002</v>
      </c>
      <c r="J149" s="75">
        <v>5.05</v>
      </c>
      <c r="K149" s="75">
        <v>4.0000000000000001E-3</v>
      </c>
      <c r="L149" s="75">
        <v>0.497</v>
      </c>
      <c r="M149" s="1">
        <v>2000</v>
      </c>
      <c r="N149" s="67">
        <v>10</v>
      </c>
      <c r="O149" s="76">
        <v>6.6689999999999996</v>
      </c>
      <c r="P149" s="75">
        <v>6.423</v>
      </c>
      <c r="Q149" s="75">
        <v>6.202</v>
      </c>
      <c r="R149" s="75">
        <v>6.0019999999999998</v>
      </c>
      <c r="S149" s="75">
        <v>5.7939999999999996</v>
      </c>
      <c r="T149" s="75">
        <v>5.609</v>
      </c>
      <c r="U149" s="75">
        <v>5.4420000000000002</v>
      </c>
      <c r="V149" s="75">
        <v>5.274</v>
      </c>
      <c r="W149" s="75">
        <v>5.1319999999999997</v>
      </c>
      <c r="X149" s="75">
        <v>4.9909999999999997</v>
      </c>
      <c r="Y149" s="75">
        <v>4.8529999999999998</v>
      </c>
      <c r="Z149" s="75">
        <v>4.7220000000000004</v>
      </c>
      <c r="AA149" s="75">
        <v>4.6159999999999997</v>
      </c>
      <c r="AB149" s="75">
        <v>4.4889999999999999</v>
      </c>
      <c r="AC149" s="75">
        <v>4.3639999999999999</v>
      </c>
      <c r="AD149" s="75">
        <v>4.2759999999999998</v>
      </c>
      <c r="AE149" s="75">
        <v>4.1769999999999996</v>
      </c>
      <c r="AF149" s="75">
        <v>4.0730000000000004</v>
      </c>
      <c r="AG149" s="75">
        <v>3.9849999999999999</v>
      </c>
      <c r="AH149" s="77">
        <v>3.9020000000000001</v>
      </c>
    </row>
    <row r="150" spans="1:34" x14ac:dyDescent="0.25">
      <c r="A150" s="63" t="s">
        <v>645</v>
      </c>
      <c r="B150" s="150">
        <v>275316</v>
      </c>
      <c r="C150" s="1" t="s">
        <v>725</v>
      </c>
      <c r="D150" s="1">
        <v>50</v>
      </c>
      <c r="E150" s="1">
        <v>144</v>
      </c>
      <c r="F150" s="75">
        <v>18057.97</v>
      </c>
      <c r="G150" s="75">
        <v>268099.96000000002</v>
      </c>
      <c r="H150" s="75">
        <v>8910.5849999999991</v>
      </c>
      <c r="I150" s="75">
        <v>7.0149999999999997</v>
      </c>
      <c r="J150" s="75">
        <v>18.239999999999998</v>
      </c>
      <c r="K150" s="75">
        <v>1.7999999999999999E-2</v>
      </c>
      <c r="L150" s="75">
        <v>0.45300000000000001</v>
      </c>
      <c r="M150" s="1">
        <v>2000</v>
      </c>
      <c r="N150" s="67">
        <v>10</v>
      </c>
      <c r="O150" s="76">
        <v>24.363</v>
      </c>
      <c r="P150" s="75">
        <v>23.399000000000001</v>
      </c>
      <c r="Q150" s="75">
        <v>22.501999999999999</v>
      </c>
      <c r="R150" s="75">
        <v>21.684000000000001</v>
      </c>
      <c r="S150" s="75">
        <v>20.972000000000001</v>
      </c>
      <c r="T150" s="75">
        <v>20.32</v>
      </c>
      <c r="U150" s="75">
        <v>19.713000000000001</v>
      </c>
      <c r="V150" s="75">
        <v>19.102</v>
      </c>
      <c r="W150" s="75">
        <v>18.498999999999999</v>
      </c>
      <c r="X150" s="75">
        <v>17.98</v>
      </c>
      <c r="Y150" s="75">
        <v>17.503</v>
      </c>
      <c r="Z150" s="75">
        <v>17.004999999999999</v>
      </c>
      <c r="AA150" s="75">
        <v>16.536000000000001</v>
      </c>
      <c r="AB150" s="75">
        <v>16.158999999999999</v>
      </c>
      <c r="AC150" s="75">
        <v>15.757</v>
      </c>
      <c r="AD150" s="75">
        <v>15.368</v>
      </c>
      <c r="AE150" s="75">
        <v>14.991</v>
      </c>
      <c r="AF150" s="75">
        <v>14.648</v>
      </c>
      <c r="AG150" s="75">
        <v>14.298999999999999</v>
      </c>
      <c r="AH150" s="77">
        <v>13.989000000000001</v>
      </c>
    </row>
    <row r="151" spans="1:34" x14ac:dyDescent="0.25">
      <c r="A151" s="63" t="s">
        <v>645</v>
      </c>
      <c r="B151" s="150">
        <v>275316</v>
      </c>
      <c r="C151" s="1" t="s">
        <v>725</v>
      </c>
      <c r="D151" s="1">
        <v>50</v>
      </c>
      <c r="E151" s="1">
        <v>144</v>
      </c>
      <c r="F151" s="75">
        <v>18343.78</v>
      </c>
      <c r="G151" s="75">
        <v>272508.95</v>
      </c>
      <c r="H151" s="75">
        <v>8947.5409999999993</v>
      </c>
      <c r="I151" s="75">
        <v>4.5940000000000003</v>
      </c>
      <c r="J151" s="75">
        <v>18.478999999999999</v>
      </c>
      <c r="K151" s="75">
        <v>3.2000000000000001E-2</v>
      </c>
      <c r="L151" s="75">
        <v>0.44800000000000001</v>
      </c>
      <c r="M151" s="1">
        <v>2000</v>
      </c>
      <c r="N151" s="67">
        <v>10</v>
      </c>
      <c r="O151" s="76">
        <v>24.704000000000001</v>
      </c>
      <c r="P151" s="75">
        <v>23.734000000000002</v>
      </c>
      <c r="Q151" s="75">
        <v>22.853999999999999</v>
      </c>
      <c r="R151" s="75">
        <v>22.064</v>
      </c>
      <c r="S151" s="75">
        <v>21.317</v>
      </c>
      <c r="T151" s="75">
        <v>20.609000000000002</v>
      </c>
      <c r="U151" s="75">
        <v>19.948</v>
      </c>
      <c r="V151" s="75">
        <v>19.327000000000002</v>
      </c>
      <c r="W151" s="75">
        <v>18.741</v>
      </c>
      <c r="X151" s="75">
        <v>18.207999999999998</v>
      </c>
      <c r="Y151" s="75">
        <v>17.7</v>
      </c>
      <c r="Z151" s="75">
        <v>17.216000000000001</v>
      </c>
      <c r="AA151" s="75">
        <v>16.754000000000001</v>
      </c>
      <c r="AB151" s="75">
        <v>16.331</v>
      </c>
      <c r="AC151" s="75">
        <v>15.929</v>
      </c>
      <c r="AD151" s="75">
        <v>15.542</v>
      </c>
      <c r="AE151" s="75">
        <v>15.173</v>
      </c>
      <c r="AF151" s="75">
        <v>14.81</v>
      </c>
      <c r="AG151" s="75">
        <v>14.465999999999999</v>
      </c>
      <c r="AH151" s="77">
        <v>14.157</v>
      </c>
    </row>
    <row r="152" spans="1:34" x14ac:dyDescent="0.25">
      <c r="A152" s="63" t="s">
        <v>645</v>
      </c>
      <c r="B152" s="150">
        <v>275316</v>
      </c>
      <c r="C152" s="1" t="s">
        <v>725</v>
      </c>
      <c r="D152" s="1">
        <v>50</v>
      </c>
      <c r="E152" s="1">
        <v>144</v>
      </c>
      <c r="F152" s="75">
        <v>18590.22</v>
      </c>
      <c r="G152" s="75">
        <v>276162.11</v>
      </c>
      <c r="H152" s="75">
        <v>8988.86</v>
      </c>
      <c r="I152" s="75">
        <v>0.92700000000000005</v>
      </c>
      <c r="J152" s="75">
        <v>18.678999999999998</v>
      </c>
      <c r="K152" s="75">
        <v>0.01</v>
      </c>
      <c r="L152" s="75">
        <v>0.44400000000000001</v>
      </c>
      <c r="M152" s="1">
        <v>2000</v>
      </c>
      <c r="N152" s="67">
        <v>10</v>
      </c>
      <c r="O152" s="76">
        <v>24.975999999999999</v>
      </c>
      <c r="P152" s="75">
        <v>24.010999999999999</v>
      </c>
      <c r="Q152" s="75">
        <v>23.097999999999999</v>
      </c>
      <c r="R152" s="75">
        <v>22.277999999999999</v>
      </c>
      <c r="S152" s="75">
        <v>21.527000000000001</v>
      </c>
      <c r="T152" s="75">
        <v>20.82</v>
      </c>
      <c r="U152" s="75">
        <v>20.149000000000001</v>
      </c>
      <c r="V152" s="75">
        <v>19.53</v>
      </c>
      <c r="W152" s="75">
        <v>18.946999999999999</v>
      </c>
      <c r="X152" s="75">
        <v>18.407</v>
      </c>
      <c r="Y152" s="75">
        <v>17.899999999999999</v>
      </c>
      <c r="Z152" s="75">
        <v>17.419</v>
      </c>
      <c r="AA152" s="75">
        <v>16.949000000000002</v>
      </c>
      <c r="AB152" s="75">
        <v>16.513000000000002</v>
      </c>
      <c r="AC152" s="75">
        <v>16.094999999999999</v>
      </c>
      <c r="AD152" s="75">
        <v>15.701000000000001</v>
      </c>
      <c r="AE152" s="75">
        <v>15.339</v>
      </c>
      <c r="AF152" s="75">
        <v>14.989000000000001</v>
      </c>
      <c r="AG152" s="75">
        <v>14.629</v>
      </c>
      <c r="AH152" s="77">
        <v>14.294</v>
      </c>
    </row>
    <row r="153" spans="1:34" x14ac:dyDescent="0.25">
      <c r="A153" s="63" t="s">
        <v>646</v>
      </c>
      <c r="B153" s="150">
        <v>275317</v>
      </c>
      <c r="C153" s="1" t="s">
        <v>725</v>
      </c>
      <c r="D153" s="1">
        <v>50</v>
      </c>
      <c r="E153" s="1">
        <v>141</v>
      </c>
      <c r="F153" s="75">
        <v>3959.64</v>
      </c>
      <c r="G153" s="75">
        <v>75141.69</v>
      </c>
      <c r="H153" s="75">
        <v>2687.509</v>
      </c>
      <c r="I153" s="75">
        <v>14.092000000000001</v>
      </c>
      <c r="J153" s="75">
        <v>56.295000000000002</v>
      </c>
      <c r="K153" s="75">
        <v>0.28199999999999997</v>
      </c>
      <c r="L153" s="75">
        <v>0.498</v>
      </c>
      <c r="M153" s="1">
        <v>2000</v>
      </c>
      <c r="N153" s="67">
        <v>10</v>
      </c>
      <c r="O153" s="76">
        <v>71.796999999999997</v>
      </c>
      <c r="P153" s="75">
        <v>69.531999999999996</v>
      </c>
      <c r="Q153" s="75">
        <v>67.453000000000003</v>
      </c>
      <c r="R153" s="75">
        <v>65.444000000000003</v>
      </c>
      <c r="S153" s="75">
        <v>63.566000000000003</v>
      </c>
      <c r="T153" s="75">
        <v>61.856999999999999</v>
      </c>
      <c r="U153" s="75">
        <v>60.216999999999999</v>
      </c>
      <c r="V153" s="75">
        <v>58.66</v>
      </c>
      <c r="W153" s="75">
        <v>57.188000000000002</v>
      </c>
      <c r="X153" s="75">
        <v>55.789000000000001</v>
      </c>
      <c r="Y153" s="75">
        <v>54.475999999999999</v>
      </c>
      <c r="Z153" s="75">
        <v>53.232999999999997</v>
      </c>
      <c r="AA153" s="75">
        <v>52.018000000000001</v>
      </c>
      <c r="AB153" s="75">
        <v>50.868000000000002</v>
      </c>
      <c r="AC153" s="75">
        <v>49.828000000000003</v>
      </c>
      <c r="AD153" s="75">
        <v>48.735999999999997</v>
      </c>
      <c r="AE153" s="75">
        <v>47.713999999999999</v>
      </c>
      <c r="AF153" s="75">
        <v>46.765000000000001</v>
      </c>
      <c r="AG153" s="75">
        <v>45.81</v>
      </c>
      <c r="AH153" s="77">
        <v>44.951000000000001</v>
      </c>
    </row>
    <row r="154" spans="1:34" x14ac:dyDescent="0.25">
      <c r="A154" s="63" t="s">
        <v>646</v>
      </c>
      <c r="B154" s="150">
        <v>275317</v>
      </c>
      <c r="C154" s="1" t="s">
        <v>725</v>
      </c>
      <c r="D154" s="1">
        <v>50</v>
      </c>
      <c r="E154" s="1">
        <v>141</v>
      </c>
      <c r="F154" s="75">
        <v>4704.8900000000003</v>
      </c>
      <c r="G154" s="75">
        <v>77980.78</v>
      </c>
      <c r="H154" s="75">
        <v>2789.9879999999998</v>
      </c>
      <c r="I154" s="75">
        <v>19.001999999999999</v>
      </c>
      <c r="J154" s="75">
        <v>55.96</v>
      </c>
      <c r="K154" s="75">
        <v>0.38500000000000001</v>
      </c>
      <c r="L154" s="75">
        <v>0.498</v>
      </c>
      <c r="M154" s="1">
        <v>2000</v>
      </c>
      <c r="N154" s="67">
        <v>10</v>
      </c>
      <c r="O154" s="76">
        <v>71.256</v>
      </c>
      <c r="P154" s="75">
        <v>69.007000000000005</v>
      </c>
      <c r="Q154" s="75">
        <v>66.912999999999997</v>
      </c>
      <c r="R154" s="75">
        <v>64.972999999999999</v>
      </c>
      <c r="S154" s="75">
        <v>63.146999999999998</v>
      </c>
      <c r="T154" s="75">
        <v>61.423999999999999</v>
      </c>
      <c r="U154" s="75">
        <v>59.814</v>
      </c>
      <c r="V154" s="75">
        <v>58.284999999999997</v>
      </c>
      <c r="W154" s="75">
        <v>56.841999999999999</v>
      </c>
      <c r="X154" s="75">
        <v>55.466999999999999</v>
      </c>
      <c r="Y154" s="75">
        <v>54.143999999999998</v>
      </c>
      <c r="Z154" s="75">
        <v>52.93</v>
      </c>
      <c r="AA154" s="75">
        <v>51.753</v>
      </c>
      <c r="AB154" s="75">
        <v>50.62</v>
      </c>
      <c r="AC154" s="75">
        <v>49.543999999999997</v>
      </c>
      <c r="AD154" s="75">
        <v>48.511000000000003</v>
      </c>
      <c r="AE154" s="75">
        <v>47.524000000000001</v>
      </c>
      <c r="AF154" s="75">
        <v>46.581000000000003</v>
      </c>
      <c r="AG154" s="75">
        <v>45.674999999999997</v>
      </c>
      <c r="AH154" s="77">
        <v>44.795999999999999</v>
      </c>
    </row>
    <row r="155" spans="1:34" x14ac:dyDescent="0.25">
      <c r="A155" s="63" t="s">
        <v>646</v>
      </c>
      <c r="B155" s="150">
        <v>275317</v>
      </c>
      <c r="C155" s="1" t="s">
        <v>725</v>
      </c>
      <c r="D155" s="1">
        <v>50</v>
      </c>
      <c r="E155" s="1">
        <v>141</v>
      </c>
      <c r="F155" s="75">
        <v>4642.29</v>
      </c>
      <c r="G155" s="75">
        <v>75350.929999999993</v>
      </c>
      <c r="H155" s="75">
        <v>2696.6950000000002</v>
      </c>
      <c r="I155" s="75">
        <v>23.866</v>
      </c>
      <c r="J155" s="75">
        <v>55.817999999999998</v>
      </c>
      <c r="K155" s="75">
        <v>0.24099999999999999</v>
      </c>
      <c r="L155" s="75">
        <v>0.498</v>
      </c>
      <c r="M155" s="1">
        <v>2000</v>
      </c>
      <c r="N155" s="67">
        <v>10</v>
      </c>
      <c r="O155" s="76">
        <v>71.253</v>
      </c>
      <c r="P155" s="75">
        <v>68.971999999999994</v>
      </c>
      <c r="Q155" s="75">
        <v>66.864000000000004</v>
      </c>
      <c r="R155" s="75">
        <v>64.897000000000006</v>
      </c>
      <c r="S155" s="75">
        <v>63.043999999999997</v>
      </c>
      <c r="T155" s="75">
        <v>61.31</v>
      </c>
      <c r="U155" s="75">
        <v>59.683999999999997</v>
      </c>
      <c r="V155" s="75">
        <v>58.151000000000003</v>
      </c>
      <c r="W155" s="75">
        <v>56.688000000000002</v>
      </c>
      <c r="X155" s="75">
        <v>55.305999999999997</v>
      </c>
      <c r="Y155" s="75">
        <v>53.999000000000002</v>
      </c>
      <c r="Z155" s="75">
        <v>52.765999999999998</v>
      </c>
      <c r="AA155" s="75">
        <v>51.582999999999998</v>
      </c>
      <c r="AB155" s="75">
        <v>50.460999999999999</v>
      </c>
      <c r="AC155" s="75">
        <v>49.396999999999998</v>
      </c>
      <c r="AD155" s="75">
        <v>48.345999999999997</v>
      </c>
      <c r="AE155" s="75">
        <v>47.317</v>
      </c>
      <c r="AF155" s="75">
        <v>46.317999999999998</v>
      </c>
      <c r="AG155" s="75">
        <v>45.421999999999997</v>
      </c>
      <c r="AH155" s="77">
        <v>44.584000000000003</v>
      </c>
    </row>
    <row r="156" spans="1:34" x14ac:dyDescent="0.25">
      <c r="A156" s="63" t="s">
        <v>647</v>
      </c>
      <c r="B156" s="150">
        <v>275318</v>
      </c>
      <c r="C156" s="1" t="s">
        <v>725</v>
      </c>
      <c r="D156" s="1">
        <v>50</v>
      </c>
      <c r="E156" s="1">
        <v>142</v>
      </c>
      <c r="F156" s="75">
        <v>77002.320000000007</v>
      </c>
      <c r="G156" s="75">
        <v>1128568.6100000001</v>
      </c>
      <c r="H156" s="75">
        <v>11025.772999999999</v>
      </c>
      <c r="I156" s="75">
        <v>0.80100000000000005</v>
      </c>
      <c r="J156" s="75">
        <v>26.677</v>
      </c>
      <c r="K156" s="75">
        <v>0.185</v>
      </c>
      <c r="L156" s="75">
        <v>0.13500000000000001</v>
      </c>
      <c r="M156" s="1">
        <v>2000</v>
      </c>
      <c r="N156" s="67">
        <v>10</v>
      </c>
      <c r="O156" s="76">
        <v>39.106999999999999</v>
      </c>
      <c r="P156" s="75">
        <v>36.869</v>
      </c>
      <c r="Q156" s="75">
        <v>34.899000000000001</v>
      </c>
      <c r="R156" s="75">
        <v>33.173000000000002</v>
      </c>
      <c r="S156" s="75">
        <v>31.661000000000001</v>
      </c>
      <c r="T156" s="75">
        <v>30.295000000000002</v>
      </c>
      <c r="U156" s="75">
        <v>29.053000000000001</v>
      </c>
      <c r="V156" s="75">
        <v>27.922000000000001</v>
      </c>
      <c r="W156" s="75">
        <v>26.870999999999999</v>
      </c>
      <c r="X156" s="75">
        <v>25.905999999999999</v>
      </c>
      <c r="Y156" s="75">
        <v>24.995000000000001</v>
      </c>
      <c r="Z156" s="75">
        <v>24.094000000000001</v>
      </c>
      <c r="AA156" s="75">
        <v>23.318000000000001</v>
      </c>
      <c r="AB156" s="75">
        <v>22.641999999999999</v>
      </c>
      <c r="AC156" s="75">
        <v>21.972999999999999</v>
      </c>
      <c r="AD156" s="75">
        <v>21.321000000000002</v>
      </c>
      <c r="AE156" s="75">
        <v>20.712</v>
      </c>
      <c r="AF156" s="75">
        <v>20.131</v>
      </c>
      <c r="AG156" s="75">
        <v>19.565000000000001</v>
      </c>
      <c r="AH156" s="77">
        <v>19.032</v>
      </c>
    </row>
    <row r="157" spans="1:34" x14ac:dyDescent="0.25">
      <c r="A157" s="63" t="s">
        <v>647</v>
      </c>
      <c r="B157" s="150">
        <v>275318</v>
      </c>
      <c r="C157" s="1" t="s">
        <v>725</v>
      </c>
      <c r="D157" s="1">
        <v>50</v>
      </c>
      <c r="E157" s="1">
        <v>142</v>
      </c>
      <c r="F157" s="75">
        <v>73121.23</v>
      </c>
      <c r="G157" s="75">
        <v>1151484.6000000001</v>
      </c>
      <c r="H157" s="75">
        <v>11041.543</v>
      </c>
      <c r="I157" s="75">
        <v>3.6760000000000002</v>
      </c>
      <c r="J157" s="75">
        <v>26.872</v>
      </c>
      <c r="K157" s="75">
        <v>0.27500000000000002</v>
      </c>
      <c r="L157" s="75">
        <v>0.13300000000000001</v>
      </c>
      <c r="M157" s="1">
        <v>2000</v>
      </c>
      <c r="N157" s="67">
        <v>10</v>
      </c>
      <c r="O157" s="76">
        <v>39.719000000000001</v>
      </c>
      <c r="P157" s="75">
        <v>37.351999999999997</v>
      </c>
      <c r="Q157" s="75">
        <v>35.317999999999998</v>
      </c>
      <c r="R157" s="75">
        <v>33.54</v>
      </c>
      <c r="S157" s="75">
        <v>31.966000000000001</v>
      </c>
      <c r="T157" s="75">
        <v>30.547000000000001</v>
      </c>
      <c r="U157" s="75">
        <v>29.265000000000001</v>
      </c>
      <c r="V157" s="75">
        <v>28.084</v>
      </c>
      <c r="W157" s="75">
        <v>27.004000000000001</v>
      </c>
      <c r="X157" s="75">
        <v>26.007000000000001</v>
      </c>
      <c r="Y157" s="75">
        <v>25.079000000000001</v>
      </c>
      <c r="Z157" s="75">
        <v>24.227</v>
      </c>
      <c r="AA157" s="75">
        <v>23.471</v>
      </c>
      <c r="AB157" s="75">
        <v>22.742000000000001</v>
      </c>
      <c r="AC157" s="75">
        <v>22.05</v>
      </c>
      <c r="AD157" s="75">
        <v>21.390999999999998</v>
      </c>
      <c r="AE157" s="75">
        <v>20.763000000000002</v>
      </c>
      <c r="AF157" s="75">
        <v>20.164999999999999</v>
      </c>
      <c r="AG157" s="75">
        <v>19.629000000000001</v>
      </c>
      <c r="AH157" s="77">
        <v>19.114999999999998</v>
      </c>
    </row>
    <row r="158" spans="1:34" x14ac:dyDescent="0.25">
      <c r="A158" s="63" t="s">
        <v>647</v>
      </c>
      <c r="B158" s="150">
        <v>275318</v>
      </c>
      <c r="C158" s="1" t="s">
        <v>725</v>
      </c>
      <c r="D158" s="1">
        <v>50</v>
      </c>
      <c r="E158" s="1">
        <v>142</v>
      </c>
      <c r="F158" s="75">
        <v>80393.119999999995</v>
      </c>
      <c r="G158" s="75">
        <v>1190693.3999999999</v>
      </c>
      <c r="H158" s="75">
        <v>11060.509</v>
      </c>
      <c r="I158" s="75">
        <v>4.1509999999999998</v>
      </c>
      <c r="J158" s="75">
        <v>27.356999999999999</v>
      </c>
      <c r="K158" s="75">
        <v>0.23200000000000001</v>
      </c>
      <c r="L158" s="75">
        <v>0.128</v>
      </c>
      <c r="M158" s="1">
        <v>2000</v>
      </c>
      <c r="N158" s="67">
        <v>10</v>
      </c>
      <c r="O158" s="76">
        <v>40.662999999999997</v>
      </c>
      <c r="P158" s="75">
        <v>38.213000000000001</v>
      </c>
      <c r="Q158" s="75">
        <v>36.094999999999999</v>
      </c>
      <c r="R158" s="75">
        <v>34.226999999999997</v>
      </c>
      <c r="S158" s="75">
        <v>32.579000000000001</v>
      </c>
      <c r="T158" s="75">
        <v>31.119</v>
      </c>
      <c r="U158" s="75">
        <v>29.780999999999999</v>
      </c>
      <c r="V158" s="75">
        <v>28.57</v>
      </c>
      <c r="W158" s="75">
        <v>27.477</v>
      </c>
      <c r="X158" s="75">
        <v>26.46</v>
      </c>
      <c r="Y158" s="75">
        <v>25.518000000000001</v>
      </c>
      <c r="Z158" s="75">
        <v>24.648</v>
      </c>
      <c r="AA158" s="75">
        <v>23.824000000000002</v>
      </c>
      <c r="AB158" s="75">
        <v>23.061</v>
      </c>
      <c r="AC158" s="75">
        <v>22.359000000000002</v>
      </c>
      <c r="AD158" s="75">
        <v>21.696999999999999</v>
      </c>
      <c r="AE158" s="75">
        <v>21.065999999999999</v>
      </c>
      <c r="AF158" s="75">
        <v>20.48</v>
      </c>
      <c r="AG158" s="75">
        <v>19.917000000000002</v>
      </c>
      <c r="AH158" s="77">
        <v>19.388999999999999</v>
      </c>
    </row>
    <row r="159" spans="1:34" x14ac:dyDescent="0.25">
      <c r="A159" s="63" t="s">
        <v>648</v>
      </c>
      <c r="B159" s="150">
        <v>275319</v>
      </c>
      <c r="C159" s="1" t="s">
        <v>725</v>
      </c>
      <c r="D159" s="1">
        <v>50</v>
      </c>
      <c r="E159" s="1">
        <v>144</v>
      </c>
      <c r="F159" s="75">
        <v>42194.2</v>
      </c>
      <c r="G159" s="75">
        <v>640410.49</v>
      </c>
      <c r="H159" s="75">
        <v>10534.859</v>
      </c>
      <c r="I159" s="75">
        <v>4.7119999999999997</v>
      </c>
      <c r="J159" s="75">
        <v>64.787999999999997</v>
      </c>
      <c r="K159" s="75">
        <v>0.27900000000000003</v>
      </c>
      <c r="L159" s="75">
        <v>0.224</v>
      </c>
      <c r="M159" s="1">
        <v>2000</v>
      </c>
      <c r="N159" s="67">
        <v>10</v>
      </c>
      <c r="O159" s="76">
        <v>75.677000000000007</v>
      </c>
      <c r="P159" s="75">
        <v>74.215999999999994</v>
      </c>
      <c r="Q159" s="75">
        <v>72.849000000000004</v>
      </c>
      <c r="R159" s="75">
        <v>71.61</v>
      </c>
      <c r="S159" s="75">
        <v>70.373999999999995</v>
      </c>
      <c r="T159" s="75">
        <v>69.186000000000007</v>
      </c>
      <c r="U159" s="75">
        <v>68.025999999999996</v>
      </c>
      <c r="V159" s="75">
        <v>66.915999999999997</v>
      </c>
      <c r="W159" s="75">
        <v>65.861999999999995</v>
      </c>
      <c r="X159" s="75">
        <v>64.864999999999995</v>
      </c>
      <c r="Y159" s="75">
        <v>63.920999999999999</v>
      </c>
      <c r="Z159" s="75">
        <v>63.015000000000001</v>
      </c>
      <c r="AA159" s="75">
        <v>62.155999999999999</v>
      </c>
      <c r="AB159" s="75">
        <v>61.3</v>
      </c>
      <c r="AC159" s="75">
        <v>60.438000000000002</v>
      </c>
      <c r="AD159" s="75">
        <v>59.646999999999998</v>
      </c>
      <c r="AE159" s="75">
        <v>58.908000000000001</v>
      </c>
      <c r="AF159" s="75">
        <v>58.186999999999998</v>
      </c>
      <c r="AG159" s="75">
        <v>57.46</v>
      </c>
      <c r="AH159" s="77">
        <v>56.767000000000003</v>
      </c>
    </row>
    <row r="160" spans="1:34" x14ac:dyDescent="0.25">
      <c r="A160" s="63" t="s">
        <v>648</v>
      </c>
      <c r="B160" s="150">
        <v>275319</v>
      </c>
      <c r="C160" s="1" t="s">
        <v>725</v>
      </c>
      <c r="D160" s="1">
        <v>50</v>
      </c>
      <c r="E160" s="1">
        <v>144</v>
      </c>
      <c r="F160" s="75">
        <v>41950.74</v>
      </c>
      <c r="G160" s="75">
        <v>638589.18999999994</v>
      </c>
      <c r="H160" s="75">
        <v>10532.143</v>
      </c>
      <c r="I160" s="75">
        <v>1.6659999999999999</v>
      </c>
      <c r="J160" s="75">
        <v>64.465999999999994</v>
      </c>
      <c r="K160" s="75">
        <v>6.3E-2</v>
      </c>
      <c r="L160" s="75">
        <v>0.22500000000000001</v>
      </c>
      <c r="M160" s="1">
        <v>2000</v>
      </c>
      <c r="N160" s="67">
        <v>10</v>
      </c>
      <c r="O160" s="76">
        <v>75.518000000000001</v>
      </c>
      <c r="P160" s="75">
        <v>74.048000000000002</v>
      </c>
      <c r="Q160" s="75">
        <v>72.656999999999996</v>
      </c>
      <c r="R160" s="75">
        <v>71.346999999999994</v>
      </c>
      <c r="S160" s="75">
        <v>70.108000000000004</v>
      </c>
      <c r="T160" s="75">
        <v>68.926000000000002</v>
      </c>
      <c r="U160" s="75">
        <v>67.802999999999997</v>
      </c>
      <c r="V160" s="75">
        <v>66.731999999999999</v>
      </c>
      <c r="W160" s="75">
        <v>65.704999999999998</v>
      </c>
      <c r="X160" s="75">
        <v>64.724999999999994</v>
      </c>
      <c r="Y160" s="75">
        <v>63.786999999999999</v>
      </c>
      <c r="Z160" s="75">
        <v>62.892000000000003</v>
      </c>
      <c r="AA160" s="75">
        <v>62.021000000000001</v>
      </c>
      <c r="AB160" s="75">
        <v>61.176000000000002</v>
      </c>
      <c r="AC160" s="75">
        <v>60.334000000000003</v>
      </c>
      <c r="AD160" s="75">
        <v>59.542000000000002</v>
      </c>
      <c r="AE160" s="75">
        <v>58.805</v>
      </c>
      <c r="AF160" s="75">
        <v>58.104999999999997</v>
      </c>
      <c r="AG160" s="75">
        <v>57.423000000000002</v>
      </c>
      <c r="AH160" s="77">
        <v>56.747</v>
      </c>
    </row>
    <row r="161" spans="1:34" x14ac:dyDescent="0.25">
      <c r="A161" s="63" t="s">
        <v>648</v>
      </c>
      <c r="B161" s="150">
        <v>275319</v>
      </c>
      <c r="C161" s="1" t="s">
        <v>725</v>
      </c>
      <c r="D161" s="1">
        <v>50</v>
      </c>
      <c r="E161" s="1">
        <v>144</v>
      </c>
      <c r="F161" s="75">
        <v>42174.61</v>
      </c>
      <c r="G161" s="75">
        <v>642332.91</v>
      </c>
      <c r="H161" s="75">
        <v>10542.557000000001</v>
      </c>
      <c r="I161" s="75">
        <v>1.026</v>
      </c>
      <c r="J161" s="75">
        <v>64.790000000000006</v>
      </c>
      <c r="K161" s="75">
        <v>5.3999999999999999E-2</v>
      </c>
      <c r="L161" s="75">
        <v>0.224</v>
      </c>
      <c r="M161" s="1">
        <v>2000</v>
      </c>
      <c r="N161" s="67">
        <v>10</v>
      </c>
      <c r="O161" s="76">
        <v>75.582999999999998</v>
      </c>
      <c r="P161" s="75">
        <v>74.126999999999995</v>
      </c>
      <c r="Q161" s="75">
        <v>72.741</v>
      </c>
      <c r="R161" s="75">
        <v>71.42</v>
      </c>
      <c r="S161" s="75">
        <v>70.171000000000006</v>
      </c>
      <c r="T161" s="75">
        <v>69</v>
      </c>
      <c r="U161" s="75">
        <v>67.881</v>
      </c>
      <c r="V161" s="75">
        <v>66.814999999999998</v>
      </c>
      <c r="W161" s="75">
        <v>65.792000000000002</v>
      </c>
      <c r="X161" s="75">
        <v>64.801000000000002</v>
      </c>
      <c r="Y161" s="75">
        <v>63.859000000000002</v>
      </c>
      <c r="Z161" s="75">
        <v>62.966999999999999</v>
      </c>
      <c r="AA161" s="75">
        <v>62.103000000000002</v>
      </c>
      <c r="AB161" s="75">
        <v>61.255000000000003</v>
      </c>
      <c r="AC161" s="75">
        <v>60.436</v>
      </c>
      <c r="AD161" s="75">
        <v>59.67</v>
      </c>
      <c r="AE161" s="75">
        <v>58.936</v>
      </c>
      <c r="AF161" s="75">
        <v>58.216999999999999</v>
      </c>
      <c r="AG161" s="75">
        <v>57.500999999999998</v>
      </c>
      <c r="AH161" s="77">
        <v>56.798000000000002</v>
      </c>
    </row>
    <row r="162" spans="1:34" x14ac:dyDescent="0.25">
      <c r="A162" s="63" t="s">
        <v>649</v>
      </c>
      <c r="B162" s="150">
        <v>275320</v>
      </c>
      <c r="C162" s="1" t="s">
        <v>725</v>
      </c>
      <c r="D162" s="1">
        <v>50</v>
      </c>
      <c r="E162" s="1">
        <v>102</v>
      </c>
      <c r="F162" s="75">
        <v>138526.6</v>
      </c>
      <c r="G162" s="75">
        <v>2578874.37</v>
      </c>
      <c r="H162" s="75">
        <v>11415.279</v>
      </c>
      <c r="I162" s="75">
        <v>2.5139999999999998</v>
      </c>
      <c r="J162" s="75">
        <v>64.412999999999997</v>
      </c>
      <c r="K162" s="75">
        <v>0.253</v>
      </c>
      <c r="L162" s="75">
        <v>8.5000000000000006E-2</v>
      </c>
      <c r="M162" s="1">
        <v>2000</v>
      </c>
      <c r="N162" s="67">
        <v>10</v>
      </c>
      <c r="O162" s="76">
        <v>97.503</v>
      </c>
      <c r="P162" s="75">
        <v>91.605000000000004</v>
      </c>
      <c r="Q162" s="75">
        <v>86.364999999999995</v>
      </c>
      <c r="R162" s="75">
        <v>81.686999999999998</v>
      </c>
      <c r="S162" s="75">
        <v>77.480999999999995</v>
      </c>
      <c r="T162" s="75">
        <v>73.686000000000007</v>
      </c>
      <c r="U162" s="75">
        <v>70.269000000000005</v>
      </c>
      <c r="V162" s="75">
        <v>67.174999999999997</v>
      </c>
      <c r="W162" s="75">
        <v>64.397999999999996</v>
      </c>
      <c r="X162" s="75">
        <v>61.868000000000002</v>
      </c>
      <c r="Y162" s="75">
        <v>59.548999999999999</v>
      </c>
      <c r="Z162" s="75">
        <v>57.423999999999999</v>
      </c>
      <c r="AA162" s="75">
        <v>55.481999999999999</v>
      </c>
      <c r="AB162" s="75">
        <v>53.7</v>
      </c>
      <c r="AC162" s="75">
        <v>52.058999999999997</v>
      </c>
      <c r="AD162" s="75">
        <v>50.540999999999997</v>
      </c>
      <c r="AE162" s="75">
        <v>49.12</v>
      </c>
      <c r="AF162" s="75">
        <v>47.807000000000002</v>
      </c>
      <c r="AG162" s="75">
        <v>46.588000000000001</v>
      </c>
      <c r="AH162" s="77">
        <v>45.432000000000002</v>
      </c>
    </row>
    <row r="163" spans="1:34" x14ac:dyDescent="0.25">
      <c r="A163" s="63" t="s">
        <v>649</v>
      </c>
      <c r="B163" s="150">
        <v>275320</v>
      </c>
      <c r="C163" s="1" t="s">
        <v>725</v>
      </c>
      <c r="D163" s="1">
        <v>50</v>
      </c>
      <c r="E163" s="1">
        <v>102</v>
      </c>
      <c r="F163" s="75">
        <v>145066.34</v>
      </c>
      <c r="G163" s="75">
        <v>2835484.97</v>
      </c>
      <c r="H163" s="75">
        <v>11432.625</v>
      </c>
      <c r="I163" s="75">
        <v>5.0270000000000001</v>
      </c>
      <c r="J163" s="75">
        <v>64.340999999999994</v>
      </c>
      <c r="K163" s="75">
        <v>0.58299999999999996</v>
      </c>
      <c r="L163" s="75">
        <v>7.8E-2</v>
      </c>
      <c r="M163" s="1">
        <v>2000</v>
      </c>
      <c r="N163" s="67">
        <v>10</v>
      </c>
      <c r="O163" s="76">
        <v>96.703999999999994</v>
      </c>
      <c r="P163" s="75">
        <v>90.807000000000002</v>
      </c>
      <c r="Q163" s="75">
        <v>85.558999999999997</v>
      </c>
      <c r="R163" s="75">
        <v>80.876000000000005</v>
      </c>
      <c r="S163" s="75">
        <v>76.671999999999997</v>
      </c>
      <c r="T163" s="75">
        <v>72.888000000000005</v>
      </c>
      <c r="U163" s="75">
        <v>69.47</v>
      </c>
      <c r="V163" s="75">
        <v>66.397000000000006</v>
      </c>
      <c r="W163" s="75">
        <v>63.616</v>
      </c>
      <c r="X163" s="75">
        <v>61.069000000000003</v>
      </c>
      <c r="Y163" s="75">
        <v>58.732999999999997</v>
      </c>
      <c r="Z163" s="75">
        <v>56.578000000000003</v>
      </c>
      <c r="AA163" s="75">
        <v>54.606000000000002</v>
      </c>
      <c r="AB163" s="75">
        <v>52.798999999999999</v>
      </c>
      <c r="AC163" s="75">
        <v>51.118000000000002</v>
      </c>
      <c r="AD163" s="75">
        <v>49.573999999999998</v>
      </c>
      <c r="AE163" s="75">
        <v>48.137999999999998</v>
      </c>
      <c r="AF163" s="75">
        <v>46.808999999999997</v>
      </c>
      <c r="AG163" s="75">
        <v>45.569000000000003</v>
      </c>
      <c r="AH163" s="77">
        <v>44.398000000000003</v>
      </c>
    </row>
    <row r="164" spans="1:34" x14ac:dyDescent="0.25">
      <c r="A164" s="63" t="s">
        <v>649</v>
      </c>
      <c r="B164" s="150">
        <v>275320</v>
      </c>
      <c r="C164" s="1" t="s">
        <v>725</v>
      </c>
      <c r="D164" s="1">
        <v>50</v>
      </c>
      <c r="E164" s="1">
        <v>102</v>
      </c>
      <c r="F164" s="75">
        <v>146160.49</v>
      </c>
      <c r="G164" s="75">
        <v>2469901.4300000002</v>
      </c>
      <c r="H164" s="75">
        <v>11434.143</v>
      </c>
      <c r="I164" s="75">
        <v>3.7250000000000001</v>
      </c>
      <c r="J164" s="75">
        <v>65.820999999999998</v>
      </c>
      <c r="K164" s="75">
        <v>7.4999999999999997E-2</v>
      </c>
      <c r="L164" s="75">
        <v>8.8999999999999996E-2</v>
      </c>
      <c r="M164" s="1">
        <v>2000</v>
      </c>
      <c r="N164" s="67">
        <v>10</v>
      </c>
      <c r="O164" s="76">
        <v>100.28</v>
      </c>
      <c r="P164" s="75">
        <v>94.19</v>
      </c>
      <c r="Q164" s="75">
        <v>88.736000000000004</v>
      </c>
      <c r="R164" s="75">
        <v>83.861999999999995</v>
      </c>
      <c r="S164" s="75">
        <v>79.495000000000005</v>
      </c>
      <c r="T164" s="75">
        <v>75.564999999999998</v>
      </c>
      <c r="U164" s="75">
        <v>72.012</v>
      </c>
      <c r="V164" s="75">
        <v>68.784000000000006</v>
      </c>
      <c r="W164" s="75">
        <v>65.858000000000004</v>
      </c>
      <c r="X164" s="75">
        <v>63.194000000000003</v>
      </c>
      <c r="Y164" s="75">
        <v>60.756</v>
      </c>
      <c r="Z164" s="75">
        <v>58.521999999999998</v>
      </c>
      <c r="AA164" s="75">
        <v>56.466000000000001</v>
      </c>
      <c r="AB164" s="75">
        <v>54.569000000000003</v>
      </c>
      <c r="AC164" s="75">
        <v>52.820999999999998</v>
      </c>
      <c r="AD164" s="75">
        <v>51.2</v>
      </c>
      <c r="AE164" s="75">
        <v>49.691000000000003</v>
      </c>
      <c r="AF164" s="75">
        <v>48.283000000000001</v>
      </c>
      <c r="AG164" s="75">
        <v>46.972000000000001</v>
      </c>
      <c r="AH164" s="77">
        <v>45.753999999999998</v>
      </c>
    </row>
    <row r="165" spans="1:34" x14ac:dyDescent="0.25">
      <c r="A165" s="63" t="s">
        <v>650</v>
      </c>
      <c r="B165" s="150">
        <v>275321</v>
      </c>
      <c r="C165" s="1" t="s">
        <v>725</v>
      </c>
      <c r="D165" s="1">
        <v>50</v>
      </c>
      <c r="E165" s="1">
        <v>144</v>
      </c>
      <c r="F165" s="75">
        <v>87119.77</v>
      </c>
      <c r="G165" s="75">
        <v>1299185.44</v>
      </c>
      <c r="H165" s="75">
        <v>11226.248</v>
      </c>
      <c r="I165" s="75">
        <v>0.76</v>
      </c>
      <c r="J165" s="75">
        <v>62.16</v>
      </c>
      <c r="K165" s="75">
        <v>0.151</v>
      </c>
      <c r="L165" s="75">
        <v>0.11799999999999999</v>
      </c>
      <c r="M165" s="1">
        <v>2000</v>
      </c>
      <c r="N165" s="67">
        <v>10</v>
      </c>
      <c r="O165" s="76">
        <v>78.781999999999996</v>
      </c>
      <c r="P165" s="75">
        <v>76.129000000000005</v>
      </c>
      <c r="Q165" s="75">
        <v>73.724999999999994</v>
      </c>
      <c r="R165" s="75">
        <v>71.548000000000002</v>
      </c>
      <c r="S165" s="75">
        <v>69.563000000000002</v>
      </c>
      <c r="T165" s="75">
        <v>67.727000000000004</v>
      </c>
      <c r="U165" s="75">
        <v>66.028000000000006</v>
      </c>
      <c r="V165" s="75">
        <v>64.459999999999994</v>
      </c>
      <c r="W165" s="75">
        <v>62.99</v>
      </c>
      <c r="X165" s="75">
        <v>61.622999999999998</v>
      </c>
      <c r="Y165" s="75">
        <v>60.337000000000003</v>
      </c>
      <c r="Z165" s="75">
        <v>59.119</v>
      </c>
      <c r="AA165" s="75">
        <v>57.969000000000001</v>
      </c>
      <c r="AB165" s="75">
        <v>56.881999999999998</v>
      </c>
      <c r="AC165" s="75">
        <v>55.844000000000001</v>
      </c>
      <c r="AD165" s="75">
        <v>54.857999999999997</v>
      </c>
      <c r="AE165" s="75">
        <v>53.923999999999999</v>
      </c>
      <c r="AF165" s="75">
        <v>53.024999999999999</v>
      </c>
      <c r="AG165" s="75">
        <v>52.158000000000001</v>
      </c>
      <c r="AH165" s="77">
        <v>51.332000000000001</v>
      </c>
    </row>
    <row r="166" spans="1:34" x14ac:dyDescent="0.25">
      <c r="A166" s="63" t="s">
        <v>650</v>
      </c>
      <c r="B166" s="150">
        <v>275321</v>
      </c>
      <c r="C166" s="1" t="s">
        <v>725</v>
      </c>
      <c r="D166" s="1">
        <v>50</v>
      </c>
      <c r="E166" s="1">
        <v>144</v>
      </c>
      <c r="F166" s="75">
        <v>89003.11</v>
      </c>
      <c r="G166" s="75">
        <v>1329372.96</v>
      </c>
      <c r="H166" s="75">
        <v>11216.582</v>
      </c>
      <c r="I166" s="75">
        <v>0.54900000000000004</v>
      </c>
      <c r="J166" s="75">
        <v>62.182000000000002</v>
      </c>
      <c r="K166" s="75">
        <v>7.9000000000000001E-2</v>
      </c>
      <c r="L166" s="75">
        <v>0.115</v>
      </c>
      <c r="M166" s="1">
        <v>2000</v>
      </c>
      <c r="N166" s="67">
        <v>10</v>
      </c>
      <c r="O166" s="76">
        <v>78.971000000000004</v>
      </c>
      <c r="P166" s="75">
        <v>76.245000000000005</v>
      </c>
      <c r="Q166" s="75">
        <v>73.781999999999996</v>
      </c>
      <c r="R166" s="75">
        <v>71.543000000000006</v>
      </c>
      <c r="S166" s="75">
        <v>69.498999999999995</v>
      </c>
      <c r="T166" s="75">
        <v>67.617000000000004</v>
      </c>
      <c r="U166" s="75">
        <v>65.867999999999995</v>
      </c>
      <c r="V166" s="75">
        <v>64.251000000000005</v>
      </c>
      <c r="W166" s="75">
        <v>62.741</v>
      </c>
      <c r="X166" s="75">
        <v>61.337000000000003</v>
      </c>
      <c r="Y166" s="75">
        <v>60.021999999999998</v>
      </c>
      <c r="Z166" s="75">
        <v>58.776000000000003</v>
      </c>
      <c r="AA166" s="75">
        <v>57.603000000000002</v>
      </c>
      <c r="AB166" s="75">
        <v>56.494999999999997</v>
      </c>
      <c r="AC166" s="75">
        <v>55.441000000000003</v>
      </c>
      <c r="AD166" s="75">
        <v>54.433999999999997</v>
      </c>
      <c r="AE166" s="75">
        <v>53.472000000000001</v>
      </c>
      <c r="AF166" s="75">
        <v>52.552999999999997</v>
      </c>
      <c r="AG166" s="75">
        <v>51.67</v>
      </c>
      <c r="AH166" s="77">
        <v>50.826000000000001</v>
      </c>
    </row>
    <row r="167" spans="1:34" x14ac:dyDescent="0.25">
      <c r="A167" s="63" t="s">
        <v>650</v>
      </c>
      <c r="B167" s="150">
        <v>275321</v>
      </c>
      <c r="C167" s="1" t="s">
        <v>725</v>
      </c>
      <c r="D167" s="1">
        <v>50</v>
      </c>
      <c r="E167" s="1">
        <v>144</v>
      </c>
      <c r="F167" s="75">
        <v>89256.63</v>
      </c>
      <c r="G167" s="75">
        <v>1332031.44</v>
      </c>
      <c r="H167" s="75">
        <v>11236.620999999999</v>
      </c>
      <c r="I167" s="75">
        <v>0.69899999999999995</v>
      </c>
      <c r="J167" s="75">
        <v>62.265000000000001</v>
      </c>
      <c r="K167" s="75">
        <v>7.3999999999999996E-2</v>
      </c>
      <c r="L167" s="75">
        <v>0.115</v>
      </c>
      <c r="M167" s="1">
        <v>2000</v>
      </c>
      <c r="N167" s="67">
        <v>10</v>
      </c>
      <c r="O167" s="76">
        <v>79.028000000000006</v>
      </c>
      <c r="P167" s="75">
        <v>76.278999999999996</v>
      </c>
      <c r="Q167" s="75">
        <v>73.795000000000002</v>
      </c>
      <c r="R167" s="75">
        <v>71.546000000000006</v>
      </c>
      <c r="S167" s="75">
        <v>69.486999999999995</v>
      </c>
      <c r="T167" s="75">
        <v>67.59</v>
      </c>
      <c r="U167" s="75">
        <v>65.838999999999999</v>
      </c>
      <c r="V167" s="75">
        <v>64.213999999999999</v>
      </c>
      <c r="W167" s="75">
        <v>62.697000000000003</v>
      </c>
      <c r="X167" s="75">
        <v>61.28</v>
      </c>
      <c r="Y167" s="75">
        <v>59.957000000000001</v>
      </c>
      <c r="Z167" s="75">
        <v>58.701999999999998</v>
      </c>
      <c r="AA167" s="75">
        <v>57.518000000000001</v>
      </c>
      <c r="AB167" s="75">
        <v>56.401000000000003</v>
      </c>
      <c r="AC167" s="75">
        <v>55.338999999999999</v>
      </c>
      <c r="AD167" s="75">
        <v>54.328000000000003</v>
      </c>
      <c r="AE167" s="75">
        <v>53.363</v>
      </c>
      <c r="AF167" s="75">
        <v>52.44</v>
      </c>
      <c r="AG167" s="75">
        <v>51.561999999999998</v>
      </c>
      <c r="AH167" s="77">
        <v>50.720999999999997</v>
      </c>
    </row>
    <row r="168" spans="1:34" x14ac:dyDescent="0.25">
      <c r="A168" s="63" t="s">
        <v>651</v>
      </c>
      <c r="B168" s="150">
        <v>275322</v>
      </c>
      <c r="C168" s="1" t="s">
        <v>725</v>
      </c>
      <c r="D168" s="1">
        <v>50</v>
      </c>
      <c r="E168" s="1">
        <v>142</v>
      </c>
      <c r="F168" s="75">
        <v>38238.46</v>
      </c>
      <c r="G168" s="75">
        <v>574054.22</v>
      </c>
      <c r="H168" s="75">
        <v>10363.691999999999</v>
      </c>
      <c r="I168" s="75">
        <v>2.4580000000000002</v>
      </c>
      <c r="J168" s="75">
        <v>27.696999999999999</v>
      </c>
      <c r="K168" s="75">
        <v>3.5999999999999997E-2</v>
      </c>
      <c r="L168" s="75">
        <v>0.25</v>
      </c>
      <c r="M168" s="1">
        <v>2000</v>
      </c>
      <c r="N168" s="67">
        <v>10</v>
      </c>
      <c r="O168" s="76">
        <v>35.340000000000003</v>
      </c>
      <c r="P168" s="75">
        <v>34.173999999999999</v>
      </c>
      <c r="Q168" s="75">
        <v>33.095999999999997</v>
      </c>
      <c r="R168" s="75">
        <v>32.104999999999997</v>
      </c>
      <c r="S168" s="75">
        <v>31.169</v>
      </c>
      <c r="T168" s="75">
        <v>30.274999999999999</v>
      </c>
      <c r="U168" s="75">
        <v>29.431999999999999</v>
      </c>
      <c r="V168" s="75">
        <v>28.648</v>
      </c>
      <c r="W168" s="75">
        <v>27.908999999999999</v>
      </c>
      <c r="X168" s="75">
        <v>27.196000000000002</v>
      </c>
      <c r="Y168" s="75">
        <v>26.518999999999998</v>
      </c>
      <c r="Z168" s="75">
        <v>25.881</v>
      </c>
      <c r="AA168" s="75">
        <v>25.263999999999999</v>
      </c>
      <c r="AB168" s="75">
        <v>24.687999999999999</v>
      </c>
      <c r="AC168" s="75">
        <v>24.132999999999999</v>
      </c>
      <c r="AD168" s="75">
        <v>23.616</v>
      </c>
      <c r="AE168" s="75">
        <v>23.117999999999999</v>
      </c>
      <c r="AF168" s="75">
        <v>22.620999999999999</v>
      </c>
      <c r="AG168" s="75">
        <v>22.149000000000001</v>
      </c>
      <c r="AH168" s="77">
        <v>21.715</v>
      </c>
    </row>
    <row r="169" spans="1:34" x14ac:dyDescent="0.25">
      <c r="A169" s="63" t="s">
        <v>651</v>
      </c>
      <c r="B169" s="150">
        <v>275322</v>
      </c>
      <c r="C169" s="1" t="s">
        <v>725</v>
      </c>
      <c r="D169" s="1">
        <v>50</v>
      </c>
      <c r="E169" s="1">
        <v>142</v>
      </c>
      <c r="F169" s="75">
        <v>38990.199999999997</v>
      </c>
      <c r="G169" s="75">
        <v>588320.12</v>
      </c>
      <c r="H169" s="75">
        <v>10399.768</v>
      </c>
      <c r="I169" s="75">
        <v>0.435</v>
      </c>
      <c r="J169" s="75">
        <v>27.952999999999999</v>
      </c>
      <c r="K169" s="75">
        <v>8.9999999999999993E-3</v>
      </c>
      <c r="L169" s="75">
        <v>0.24399999999999999</v>
      </c>
      <c r="M169" s="1">
        <v>2000</v>
      </c>
      <c r="N169" s="67">
        <v>10</v>
      </c>
      <c r="O169" s="76">
        <v>36.118000000000002</v>
      </c>
      <c r="P169" s="75">
        <v>34.93</v>
      </c>
      <c r="Q169" s="75">
        <v>33.826999999999998</v>
      </c>
      <c r="R169" s="75">
        <v>32.798000000000002</v>
      </c>
      <c r="S169" s="75">
        <v>31.838000000000001</v>
      </c>
      <c r="T169" s="75">
        <v>30.934999999999999</v>
      </c>
      <c r="U169" s="75">
        <v>30.085999999999999</v>
      </c>
      <c r="V169" s="75">
        <v>29.277999999999999</v>
      </c>
      <c r="W169" s="75">
        <v>28.510999999999999</v>
      </c>
      <c r="X169" s="75">
        <v>27.789000000000001</v>
      </c>
      <c r="Y169" s="75">
        <v>27.105</v>
      </c>
      <c r="Z169" s="75">
        <v>26.452000000000002</v>
      </c>
      <c r="AA169" s="75">
        <v>25.83</v>
      </c>
      <c r="AB169" s="75">
        <v>25.242999999999999</v>
      </c>
      <c r="AC169" s="75">
        <v>24.684999999999999</v>
      </c>
      <c r="AD169" s="75">
        <v>24.148</v>
      </c>
      <c r="AE169" s="75">
        <v>23.626000000000001</v>
      </c>
      <c r="AF169" s="75">
        <v>23.126000000000001</v>
      </c>
      <c r="AG169" s="75">
        <v>22.652000000000001</v>
      </c>
      <c r="AH169" s="77">
        <v>22.193000000000001</v>
      </c>
    </row>
    <row r="170" spans="1:34" x14ac:dyDescent="0.25">
      <c r="A170" s="63" t="s">
        <v>651</v>
      </c>
      <c r="B170" s="150">
        <v>275322</v>
      </c>
      <c r="C170" s="1" t="s">
        <v>725</v>
      </c>
      <c r="D170" s="1">
        <v>50</v>
      </c>
      <c r="E170" s="1">
        <v>142</v>
      </c>
      <c r="F170" s="75">
        <v>39189.910000000003</v>
      </c>
      <c r="G170" s="75">
        <v>590498.14</v>
      </c>
      <c r="H170" s="75">
        <v>10406.18</v>
      </c>
      <c r="I170" s="75">
        <v>0.99399999999999999</v>
      </c>
      <c r="J170" s="75">
        <v>28.222999999999999</v>
      </c>
      <c r="K170" s="75">
        <v>1.7000000000000001E-2</v>
      </c>
      <c r="L170" s="75">
        <v>0.24399999999999999</v>
      </c>
      <c r="M170" s="1">
        <v>2000</v>
      </c>
      <c r="N170" s="67">
        <v>10</v>
      </c>
      <c r="O170" s="76">
        <v>36.331000000000003</v>
      </c>
      <c r="P170" s="75">
        <v>35.14</v>
      </c>
      <c r="Q170" s="75">
        <v>34.023000000000003</v>
      </c>
      <c r="R170" s="75">
        <v>32.984000000000002</v>
      </c>
      <c r="S170" s="75">
        <v>32.015999999999998</v>
      </c>
      <c r="T170" s="75">
        <v>31.113</v>
      </c>
      <c r="U170" s="75">
        <v>30.248999999999999</v>
      </c>
      <c r="V170" s="75">
        <v>29.42</v>
      </c>
      <c r="W170" s="75">
        <v>28.638999999999999</v>
      </c>
      <c r="X170" s="75">
        <v>27.916</v>
      </c>
      <c r="Y170" s="75">
        <v>27.231000000000002</v>
      </c>
      <c r="Z170" s="75">
        <v>26.579000000000001</v>
      </c>
      <c r="AA170" s="75">
        <v>25.946000000000002</v>
      </c>
      <c r="AB170" s="75">
        <v>25.338999999999999</v>
      </c>
      <c r="AC170" s="75">
        <v>24.773</v>
      </c>
      <c r="AD170" s="75">
        <v>24.241</v>
      </c>
      <c r="AE170" s="75">
        <v>23.721</v>
      </c>
      <c r="AF170" s="75">
        <v>23.218</v>
      </c>
      <c r="AG170" s="75">
        <v>22.742000000000001</v>
      </c>
      <c r="AH170" s="77">
        <v>22.283000000000001</v>
      </c>
    </row>
    <row r="171" spans="1:34" x14ac:dyDescent="0.25">
      <c r="A171" s="63" t="s">
        <v>652</v>
      </c>
      <c r="B171" s="150">
        <v>275323</v>
      </c>
      <c r="C171" s="1" t="s">
        <v>725</v>
      </c>
      <c r="D171" s="1">
        <v>50</v>
      </c>
      <c r="E171" s="1">
        <v>137</v>
      </c>
      <c r="F171" s="75">
        <v>0.56000000000000005</v>
      </c>
      <c r="G171" s="75">
        <v>13.8</v>
      </c>
      <c r="H171" s="75">
        <v>9.6140000000000008</v>
      </c>
      <c r="I171" s="75">
        <v>0.19900000000000001</v>
      </c>
      <c r="J171" s="75">
        <v>656.93</v>
      </c>
      <c r="K171" s="75">
        <v>10.6</v>
      </c>
      <c r="L171" s="75">
        <v>4.9909999999999997</v>
      </c>
      <c r="M171" s="1">
        <v>2000</v>
      </c>
      <c r="N171" s="67">
        <v>10</v>
      </c>
      <c r="O171" s="76">
        <v>733.66</v>
      </c>
      <c r="P171" s="75">
        <v>723.37</v>
      </c>
      <c r="Q171" s="75">
        <v>713.32</v>
      </c>
      <c r="R171" s="75">
        <v>703.05</v>
      </c>
      <c r="S171" s="75">
        <v>693.4</v>
      </c>
      <c r="T171" s="75">
        <v>684.64</v>
      </c>
      <c r="U171" s="75">
        <v>675.63</v>
      </c>
      <c r="V171" s="75">
        <v>667.25</v>
      </c>
      <c r="W171" s="75">
        <v>659.36</v>
      </c>
      <c r="X171" s="75">
        <v>651.30999999999995</v>
      </c>
      <c r="Y171" s="75">
        <v>643.28</v>
      </c>
      <c r="Z171" s="75">
        <v>635.65</v>
      </c>
      <c r="AA171" s="75">
        <v>628.4</v>
      </c>
      <c r="AB171" s="75">
        <v>621.42999999999995</v>
      </c>
      <c r="AC171" s="75">
        <v>614.74</v>
      </c>
      <c r="AD171" s="75">
        <v>608.30999999999995</v>
      </c>
      <c r="AE171" s="75">
        <v>601.78</v>
      </c>
      <c r="AF171" s="75">
        <v>595.26</v>
      </c>
      <c r="AG171" s="75">
        <v>589.29999999999995</v>
      </c>
      <c r="AH171" s="77">
        <v>582.95000000000005</v>
      </c>
    </row>
    <row r="172" spans="1:34" x14ac:dyDescent="0.25">
      <c r="A172" s="63" t="s">
        <v>652</v>
      </c>
      <c r="B172" s="150">
        <v>275323</v>
      </c>
      <c r="C172" s="1" t="s">
        <v>725</v>
      </c>
      <c r="D172" s="1">
        <v>50</v>
      </c>
      <c r="E172" s="1">
        <v>137</v>
      </c>
      <c r="F172" s="75">
        <v>0.7</v>
      </c>
      <c r="G172" s="75">
        <v>13.47</v>
      </c>
      <c r="H172" s="75">
        <v>9.3810000000000002</v>
      </c>
      <c r="I172" s="75">
        <v>5.8999999999999997E-2</v>
      </c>
      <c r="J172" s="75">
        <v>655.54</v>
      </c>
      <c r="K172" s="75">
        <v>4.5780000000000003</v>
      </c>
      <c r="L172" s="75">
        <v>4.9909999999999997</v>
      </c>
      <c r="M172" s="1">
        <v>2000</v>
      </c>
      <c r="N172" s="67">
        <v>10</v>
      </c>
      <c r="O172" s="76">
        <v>732.01</v>
      </c>
      <c r="P172" s="75">
        <v>721.53</v>
      </c>
      <c r="Q172" s="75">
        <v>711.3</v>
      </c>
      <c r="R172" s="75">
        <v>701.35</v>
      </c>
      <c r="S172" s="75">
        <v>691.36</v>
      </c>
      <c r="T172" s="75">
        <v>682.39</v>
      </c>
      <c r="U172" s="75">
        <v>673.44</v>
      </c>
      <c r="V172" s="75">
        <v>665.18</v>
      </c>
      <c r="W172" s="75">
        <v>657.05</v>
      </c>
      <c r="X172" s="75">
        <v>648.6</v>
      </c>
      <c r="Y172" s="75">
        <v>640.73</v>
      </c>
      <c r="Z172" s="75">
        <v>633.1</v>
      </c>
      <c r="AA172" s="75">
        <v>625.92999999999995</v>
      </c>
      <c r="AB172" s="75">
        <v>619.16</v>
      </c>
      <c r="AC172" s="75">
        <v>612.46</v>
      </c>
      <c r="AD172" s="75">
        <v>605.9</v>
      </c>
      <c r="AE172" s="75">
        <v>599.46</v>
      </c>
      <c r="AF172" s="75">
        <v>592.87</v>
      </c>
      <c r="AG172" s="75">
        <v>586.92999999999995</v>
      </c>
      <c r="AH172" s="77">
        <v>580.91999999999996</v>
      </c>
    </row>
    <row r="173" spans="1:34" x14ac:dyDescent="0.25">
      <c r="A173" s="63" t="s">
        <v>652</v>
      </c>
      <c r="B173" s="150">
        <v>275323</v>
      </c>
      <c r="C173" s="1" t="s">
        <v>725</v>
      </c>
      <c r="D173" s="1">
        <v>50</v>
      </c>
      <c r="E173" s="1">
        <v>137</v>
      </c>
      <c r="F173" s="75">
        <v>0.53</v>
      </c>
      <c r="G173" s="75">
        <v>13.13</v>
      </c>
      <c r="H173" s="75">
        <v>9.14</v>
      </c>
      <c r="I173" s="75">
        <v>1.2E-2</v>
      </c>
      <c r="J173" s="75">
        <v>600.79</v>
      </c>
      <c r="K173" s="75">
        <v>1.0129999999999999</v>
      </c>
      <c r="L173" s="75">
        <v>4.9889999999999999</v>
      </c>
      <c r="M173" s="1">
        <v>2000</v>
      </c>
      <c r="N173" s="67">
        <v>10</v>
      </c>
      <c r="O173" s="76">
        <v>729.49</v>
      </c>
      <c r="P173" s="75">
        <v>718.78</v>
      </c>
      <c r="Q173" s="75">
        <v>708.21</v>
      </c>
      <c r="R173" s="75">
        <v>698.41</v>
      </c>
      <c r="S173" s="75">
        <v>688.53</v>
      </c>
      <c r="T173" s="75">
        <v>679.91</v>
      </c>
      <c r="U173" s="75">
        <v>671.39</v>
      </c>
      <c r="V173" s="75">
        <v>662.9</v>
      </c>
      <c r="W173" s="75">
        <v>654.83000000000004</v>
      </c>
      <c r="X173" s="75">
        <v>647.09</v>
      </c>
      <c r="Y173" s="75">
        <v>639.20000000000005</v>
      </c>
      <c r="Z173" s="75">
        <v>631.36</v>
      </c>
      <c r="AA173" s="75">
        <v>624.04999999999995</v>
      </c>
      <c r="AB173" s="75">
        <v>616.78</v>
      </c>
      <c r="AC173" s="75">
        <v>610.25</v>
      </c>
      <c r="AD173" s="75">
        <v>603.91999999999996</v>
      </c>
      <c r="AE173" s="75">
        <v>597.29999999999995</v>
      </c>
      <c r="AF173" s="75">
        <v>591</v>
      </c>
      <c r="AG173" s="75">
        <v>584.84</v>
      </c>
      <c r="AH173" s="77">
        <v>578.61</v>
      </c>
    </row>
    <row r="174" spans="1:34" x14ac:dyDescent="0.25">
      <c r="A174" s="63" t="s">
        <v>653</v>
      </c>
      <c r="B174" s="150">
        <v>275324</v>
      </c>
      <c r="C174" s="1" t="s">
        <v>725</v>
      </c>
      <c r="D174" s="1">
        <v>50</v>
      </c>
      <c r="E174" s="1">
        <v>136</v>
      </c>
      <c r="F174" s="75">
        <v>0.31</v>
      </c>
      <c r="G174" s="75">
        <v>7.66</v>
      </c>
      <c r="H174" s="75">
        <v>5.298</v>
      </c>
      <c r="I174" s="75">
        <v>1.7000000000000001E-2</v>
      </c>
      <c r="J174" s="75">
        <v>815.94</v>
      </c>
      <c r="K174" s="75">
        <v>1.956</v>
      </c>
      <c r="L174" s="75">
        <v>4.99</v>
      </c>
      <c r="M174" s="1">
        <v>2000</v>
      </c>
      <c r="N174" s="67">
        <v>10</v>
      </c>
      <c r="O174" s="76">
        <v>906.15</v>
      </c>
      <c r="P174" s="75">
        <v>895.42</v>
      </c>
      <c r="Q174" s="75">
        <v>884.51</v>
      </c>
      <c r="R174" s="75">
        <v>873.69</v>
      </c>
      <c r="S174" s="75">
        <v>863.7</v>
      </c>
      <c r="T174" s="75">
        <v>853.08</v>
      </c>
      <c r="U174" s="75">
        <v>843.51</v>
      </c>
      <c r="V174" s="75">
        <v>834.04</v>
      </c>
      <c r="W174" s="75">
        <v>824.22</v>
      </c>
      <c r="X174" s="75">
        <v>816</v>
      </c>
      <c r="Y174" s="75">
        <v>807.37</v>
      </c>
      <c r="Z174" s="75">
        <v>798.32</v>
      </c>
      <c r="AA174" s="75">
        <v>789.62</v>
      </c>
      <c r="AB174" s="75">
        <v>781.8</v>
      </c>
      <c r="AC174" s="75">
        <v>775.31</v>
      </c>
      <c r="AD174" s="75">
        <v>767.69</v>
      </c>
      <c r="AE174" s="75">
        <v>760.52</v>
      </c>
      <c r="AF174" s="75">
        <v>753.6</v>
      </c>
      <c r="AG174" s="75">
        <v>746.1</v>
      </c>
      <c r="AH174" s="77">
        <v>738.91</v>
      </c>
    </row>
    <row r="175" spans="1:34" x14ac:dyDescent="0.25">
      <c r="A175" s="63" t="s">
        <v>653</v>
      </c>
      <c r="B175" s="150">
        <v>275324</v>
      </c>
      <c r="C175" s="1" t="s">
        <v>725</v>
      </c>
      <c r="D175" s="1">
        <v>50</v>
      </c>
      <c r="E175" s="1">
        <v>136</v>
      </c>
      <c r="F175" s="75">
        <v>0.31</v>
      </c>
      <c r="G175" s="75">
        <v>7.65</v>
      </c>
      <c r="H175" s="75">
        <v>5.29</v>
      </c>
      <c r="I175" s="75">
        <v>2.9000000000000001E-2</v>
      </c>
      <c r="J175" s="75">
        <v>815.46</v>
      </c>
      <c r="K175" s="75">
        <v>3.4</v>
      </c>
      <c r="L175" s="75">
        <v>4.9889999999999999</v>
      </c>
      <c r="M175" s="1">
        <v>2000</v>
      </c>
      <c r="N175" s="67">
        <v>10</v>
      </c>
      <c r="O175" s="76">
        <v>901.04</v>
      </c>
      <c r="P175" s="75">
        <v>889.97</v>
      </c>
      <c r="Q175" s="75">
        <v>879.43</v>
      </c>
      <c r="R175" s="75">
        <v>868.86</v>
      </c>
      <c r="S175" s="75">
        <v>858.69</v>
      </c>
      <c r="T175" s="75">
        <v>848.18</v>
      </c>
      <c r="U175" s="75">
        <v>839.08</v>
      </c>
      <c r="V175" s="75">
        <v>830.63</v>
      </c>
      <c r="W175" s="75">
        <v>821.34</v>
      </c>
      <c r="X175" s="75">
        <v>812.78</v>
      </c>
      <c r="Y175" s="75">
        <v>804.19</v>
      </c>
      <c r="Z175" s="75">
        <v>795.96</v>
      </c>
      <c r="AA175" s="75">
        <v>787.61</v>
      </c>
      <c r="AB175" s="75">
        <v>779.63</v>
      </c>
      <c r="AC175" s="75">
        <v>771.67</v>
      </c>
      <c r="AD175" s="75">
        <v>763.62</v>
      </c>
      <c r="AE175" s="75">
        <v>756.48</v>
      </c>
      <c r="AF175" s="75">
        <v>749.65</v>
      </c>
      <c r="AG175" s="75">
        <v>743.19</v>
      </c>
      <c r="AH175" s="77">
        <v>736.13</v>
      </c>
    </row>
    <row r="176" spans="1:34" x14ac:dyDescent="0.25">
      <c r="A176" s="63" t="s">
        <v>653</v>
      </c>
      <c r="B176" s="150">
        <v>275324</v>
      </c>
      <c r="C176" s="1" t="s">
        <v>725</v>
      </c>
      <c r="D176" s="1">
        <v>50</v>
      </c>
      <c r="E176" s="1">
        <v>136</v>
      </c>
      <c r="F176" s="75">
        <v>0.32</v>
      </c>
      <c r="G176" s="75">
        <v>7.69</v>
      </c>
      <c r="H176" s="75">
        <v>5.3170000000000002</v>
      </c>
      <c r="I176" s="75">
        <v>4.1000000000000002E-2</v>
      </c>
      <c r="J176" s="75">
        <v>807.89</v>
      </c>
      <c r="K176" s="75">
        <v>5.6820000000000004</v>
      </c>
      <c r="L176" s="75">
        <v>4.9909999999999997</v>
      </c>
      <c r="M176" s="1">
        <v>2000</v>
      </c>
      <c r="N176" s="67">
        <v>10</v>
      </c>
      <c r="O176" s="76">
        <v>890.29</v>
      </c>
      <c r="P176" s="75">
        <v>879.45</v>
      </c>
      <c r="Q176" s="75">
        <v>868.61</v>
      </c>
      <c r="R176" s="75">
        <v>858.36</v>
      </c>
      <c r="S176" s="75">
        <v>848.62</v>
      </c>
      <c r="T176" s="75">
        <v>838.27</v>
      </c>
      <c r="U176" s="75">
        <v>828.2</v>
      </c>
      <c r="V176" s="75">
        <v>819.24</v>
      </c>
      <c r="W176" s="75">
        <v>811.09</v>
      </c>
      <c r="X176" s="75">
        <v>802.15</v>
      </c>
      <c r="Y176" s="75">
        <v>793.14</v>
      </c>
      <c r="Z176" s="75">
        <v>785.27</v>
      </c>
      <c r="AA176" s="75">
        <v>777.21</v>
      </c>
      <c r="AB176" s="75">
        <v>768.19</v>
      </c>
      <c r="AC176" s="75">
        <v>759.91</v>
      </c>
      <c r="AD176" s="75">
        <v>752.91</v>
      </c>
      <c r="AE176" s="75">
        <v>746.4</v>
      </c>
      <c r="AF176" s="75">
        <v>739.22</v>
      </c>
      <c r="AG176" s="75">
        <v>733.32</v>
      </c>
      <c r="AH176" s="77">
        <v>727.05</v>
      </c>
    </row>
    <row r="177" spans="1:34" x14ac:dyDescent="0.25">
      <c r="A177" s="63" t="s">
        <v>654</v>
      </c>
      <c r="B177" s="150">
        <v>275325</v>
      </c>
      <c r="C177" s="1" t="s">
        <v>725</v>
      </c>
      <c r="D177" s="1">
        <v>50</v>
      </c>
      <c r="E177" s="1">
        <v>117</v>
      </c>
      <c r="F177" s="75">
        <v>0.31</v>
      </c>
      <c r="G177" s="75">
        <v>5.65</v>
      </c>
      <c r="H177" s="75">
        <v>3.3620000000000001</v>
      </c>
      <c r="I177" s="75">
        <v>3.0000000000000001E-3</v>
      </c>
      <c r="J177" s="75">
        <v>642.72</v>
      </c>
      <c r="K177" s="75">
        <v>1.0009999999999999</v>
      </c>
      <c r="L177" s="75">
        <v>4.9909999999999997</v>
      </c>
      <c r="M177" s="1">
        <v>2000</v>
      </c>
      <c r="N177" s="67">
        <v>10</v>
      </c>
      <c r="O177" s="76">
        <v>708.32</v>
      </c>
      <c r="P177" s="75">
        <v>700.25</v>
      </c>
      <c r="Q177" s="75">
        <v>693.38</v>
      </c>
      <c r="R177" s="75">
        <v>685.64</v>
      </c>
      <c r="S177" s="75">
        <v>677.86</v>
      </c>
      <c r="T177" s="75">
        <v>671.18</v>
      </c>
      <c r="U177" s="75">
        <v>665.33</v>
      </c>
      <c r="V177" s="75">
        <v>658.86</v>
      </c>
      <c r="W177" s="75">
        <v>651.82000000000005</v>
      </c>
      <c r="X177" s="75">
        <v>644.87</v>
      </c>
      <c r="Y177" s="75">
        <v>638.97</v>
      </c>
      <c r="Z177" s="75">
        <v>633.26</v>
      </c>
      <c r="AA177" s="75">
        <v>628.28</v>
      </c>
      <c r="AB177" s="75">
        <v>622.61</v>
      </c>
      <c r="AC177" s="75">
        <v>616.36</v>
      </c>
      <c r="AD177" s="75">
        <v>610.33000000000004</v>
      </c>
      <c r="AE177" s="75">
        <v>605.33000000000004</v>
      </c>
      <c r="AF177" s="75">
        <v>600.76</v>
      </c>
      <c r="AG177" s="75">
        <v>595.45000000000005</v>
      </c>
      <c r="AH177" s="77">
        <v>589.92999999999995</v>
      </c>
    </row>
    <row r="178" spans="1:34" x14ac:dyDescent="0.25">
      <c r="A178" s="63" t="s">
        <v>654</v>
      </c>
      <c r="B178" s="150">
        <v>275325</v>
      </c>
      <c r="C178" s="1" t="s">
        <v>725</v>
      </c>
      <c r="D178" s="1">
        <v>50</v>
      </c>
      <c r="E178" s="1">
        <v>117</v>
      </c>
      <c r="F178" s="75">
        <v>0.3</v>
      </c>
      <c r="G178" s="75">
        <v>5.71</v>
      </c>
      <c r="H178" s="75">
        <v>3.3940000000000001</v>
      </c>
      <c r="I178" s="75">
        <v>1.4E-2</v>
      </c>
      <c r="J178" s="75">
        <v>636.61</v>
      </c>
      <c r="K178" s="75">
        <v>2.4470000000000001</v>
      </c>
      <c r="L178" s="75">
        <v>4.99</v>
      </c>
      <c r="M178" s="1">
        <v>2000</v>
      </c>
      <c r="N178" s="67">
        <v>10</v>
      </c>
      <c r="O178" s="76">
        <v>696.38</v>
      </c>
      <c r="P178" s="75">
        <v>689.76</v>
      </c>
      <c r="Q178" s="75">
        <v>682.74</v>
      </c>
      <c r="R178" s="75">
        <v>674.69</v>
      </c>
      <c r="S178" s="75">
        <v>667.25</v>
      </c>
      <c r="T178" s="75">
        <v>659.73</v>
      </c>
      <c r="U178" s="75">
        <v>653.02</v>
      </c>
      <c r="V178" s="75">
        <v>646.98</v>
      </c>
      <c r="W178" s="75">
        <v>640.49</v>
      </c>
      <c r="X178" s="75">
        <v>634.03</v>
      </c>
      <c r="Y178" s="75">
        <v>628.98</v>
      </c>
      <c r="Z178" s="75">
        <v>623.07000000000005</v>
      </c>
      <c r="AA178" s="75">
        <v>617.4</v>
      </c>
      <c r="AB178" s="75">
        <v>611.36</v>
      </c>
      <c r="AC178" s="75">
        <v>606.04999999999995</v>
      </c>
      <c r="AD178" s="75">
        <v>601.25</v>
      </c>
      <c r="AE178" s="75">
        <v>595.75</v>
      </c>
      <c r="AF178" s="75">
        <v>590.54999999999995</v>
      </c>
      <c r="AG178" s="75">
        <v>586.84</v>
      </c>
      <c r="AH178" s="77">
        <v>583.16999999999996</v>
      </c>
    </row>
    <row r="179" spans="1:34" x14ac:dyDescent="0.25">
      <c r="A179" s="63" t="s">
        <v>654</v>
      </c>
      <c r="B179" s="150">
        <v>275325</v>
      </c>
      <c r="C179" s="1" t="s">
        <v>725</v>
      </c>
      <c r="D179" s="1">
        <v>50</v>
      </c>
      <c r="E179" s="1">
        <v>117</v>
      </c>
      <c r="F179" s="75">
        <v>0.31</v>
      </c>
      <c r="G179" s="75">
        <v>5.68</v>
      </c>
      <c r="H179" s="75">
        <v>3.38</v>
      </c>
      <c r="I179" s="75">
        <v>5.0000000000000001E-3</v>
      </c>
      <c r="J179" s="75">
        <v>631.84</v>
      </c>
      <c r="K179" s="75">
        <v>1.048</v>
      </c>
      <c r="L179" s="75">
        <v>4.99</v>
      </c>
      <c r="M179" s="1">
        <v>2000</v>
      </c>
      <c r="N179" s="67">
        <v>10</v>
      </c>
      <c r="O179" s="76">
        <v>696.29</v>
      </c>
      <c r="P179" s="75">
        <v>687.9</v>
      </c>
      <c r="Q179" s="75">
        <v>679.65</v>
      </c>
      <c r="R179" s="75">
        <v>672.5</v>
      </c>
      <c r="S179" s="75">
        <v>665.99</v>
      </c>
      <c r="T179" s="75">
        <v>658.29</v>
      </c>
      <c r="U179" s="75">
        <v>652.17999999999995</v>
      </c>
      <c r="V179" s="75">
        <v>645.23</v>
      </c>
      <c r="W179" s="75">
        <v>638.73</v>
      </c>
      <c r="X179" s="75">
        <v>632.82000000000005</v>
      </c>
      <c r="Y179" s="75">
        <v>628.13</v>
      </c>
      <c r="Z179" s="75">
        <v>622.6</v>
      </c>
      <c r="AA179" s="75">
        <v>616.62</v>
      </c>
      <c r="AB179" s="75">
        <v>611.9</v>
      </c>
      <c r="AC179" s="75">
        <v>607.37</v>
      </c>
      <c r="AD179" s="75">
        <v>600.88</v>
      </c>
      <c r="AE179" s="75">
        <v>594.55999999999995</v>
      </c>
      <c r="AF179" s="75">
        <v>589.45000000000005</v>
      </c>
      <c r="AG179" s="75">
        <v>585.76</v>
      </c>
      <c r="AH179" s="77">
        <v>580.71</v>
      </c>
    </row>
    <row r="180" spans="1:34" x14ac:dyDescent="0.25">
      <c r="A180" s="63" t="s">
        <v>655</v>
      </c>
      <c r="B180" s="150">
        <v>275326</v>
      </c>
      <c r="C180" s="1" t="s">
        <v>725</v>
      </c>
      <c r="D180" s="1">
        <v>50</v>
      </c>
      <c r="E180" s="1">
        <v>147</v>
      </c>
      <c r="F180" s="75">
        <v>0.22</v>
      </c>
      <c r="G180" s="75">
        <v>2.85</v>
      </c>
      <c r="H180" s="75">
        <v>2.1320000000000001</v>
      </c>
      <c r="I180" s="75">
        <v>5.0000000000000001E-3</v>
      </c>
      <c r="J180" s="75">
        <v>605.88</v>
      </c>
      <c r="K180" s="75">
        <v>1.3320000000000001</v>
      </c>
      <c r="L180" s="75">
        <v>4.9909999999999997</v>
      </c>
      <c r="M180" s="1">
        <v>2000</v>
      </c>
      <c r="N180" s="67">
        <v>10</v>
      </c>
      <c r="O180" s="76">
        <v>662.27</v>
      </c>
      <c r="P180" s="75">
        <v>653.49</v>
      </c>
      <c r="Q180" s="75">
        <v>647.98</v>
      </c>
      <c r="R180" s="75">
        <v>641.66</v>
      </c>
      <c r="S180" s="75">
        <v>634.29999999999995</v>
      </c>
      <c r="T180" s="75">
        <v>627.27</v>
      </c>
      <c r="U180" s="75">
        <v>620.29999999999995</v>
      </c>
      <c r="V180" s="75">
        <v>614.92999999999995</v>
      </c>
      <c r="W180" s="75">
        <v>607.66999999999996</v>
      </c>
      <c r="X180" s="75">
        <v>603.74</v>
      </c>
      <c r="Y180" s="75">
        <v>600.42999999999995</v>
      </c>
      <c r="Z180" s="75">
        <v>595.85</v>
      </c>
      <c r="AA180" s="75">
        <v>590.83000000000004</v>
      </c>
      <c r="AB180" s="75">
        <v>586.69000000000005</v>
      </c>
      <c r="AC180" s="75">
        <v>582.62</v>
      </c>
      <c r="AD180" s="75">
        <v>577.05999999999995</v>
      </c>
      <c r="AE180" s="75">
        <v>571.46</v>
      </c>
      <c r="AF180" s="75">
        <v>567.16999999999996</v>
      </c>
      <c r="AG180" s="75">
        <v>563.53</v>
      </c>
      <c r="AH180" s="77">
        <v>559.36</v>
      </c>
    </row>
    <row r="181" spans="1:34" x14ac:dyDescent="0.25">
      <c r="A181" s="63" t="s">
        <v>655</v>
      </c>
      <c r="B181" s="150">
        <v>275326</v>
      </c>
      <c r="C181" s="1" t="s">
        <v>725</v>
      </c>
      <c r="D181" s="1">
        <v>50</v>
      </c>
      <c r="E181" s="1">
        <v>147</v>
      </c>
      <c r="F181" s="75">
        <v>0.21</v>
      </c>
      <c r="G181" s="75">
        <v>2.86</v>
      </c>
      <c r="H181" s="75">
        <v>2.1360000000000001</v>
      </c>
      <c r="I181" s="75">
        <v>3.0000000000000001E-3</v>
      </c>
      <c r="J181" s="75">
        <v>606.87</v>
      </c>
      <c r="K181" s="75">
        <v>1.2749999999999999</v>
      </c>
      <c r="L181" s="75">
        <v>4.9909999999999997</v>
      </c>
      <c r="M181" s="1">
        <v>2000</v>
      </c>
      <c r="N181" s="67">
        <v>10</v>
      </c>
      <c r="O181" s="76">
        <v>665.97</v>
      </c>
      <c r="P181" s="75">
        <v>658.82</v>
      </c>
      <c r="Q181" s="75">
        <v>651.26</v>
      </c>
      <c r="R181" s="75">
        <v>644.15</v>
      </c>
      <c r="S181" s="75">
        <v>639.36</v>
      </c>
      <c r="T181" s="75">
        <v>632.98</v>
      </c>
      <c r="U181" s="75">
        <v>626.85</v>
      </c>
      <c r="V181" s="75">
        <v>621.52</v>
      </c>
      <c r="W181" s="75">
        <v>617.16</v>
      </c>
      <c r="X181" s="75">
        <v>612.46</v>
      </c>
      <c r="Y181" s="75">
        <v>604.98</v>
      </c>
      <c r="Z181" s="75">
        <v>598.70000000000005</v>
      </c>
      <c r="AA181" s="75">
        <v>593.03</v>
      </c>
      <c r="AB181" s="75">
        <v>589.83000000000004</v>
      </c>
      <c r="AC181" s="75">
        <v>585.29</v>
      </c>
      <c r="AD181" s="75">
        <v>579.29</v>
      </c>
      <c r="AE181" s="75">
        <v>575.49</v>
      </c>
      <c r="AF181" s="75">
        <v>569.83000000000004</v>
      </c>
      <c r="AG181" s="75">
        <v>566.88</v>
      </c>
      <c r="AH181" s="77">
        <v>562.39</v>
      </c>
    </row>
    <row r="182" spans="1:34" x14ac:dyDescent="0.25">
      <c r="A182" s="63" t="s">
        <v>655</v>
      </c>
      <c r="B182" s="150">
        <v>275326</v>
      </c>
      <c r="C182" s="1" t="s">
        <v>725</v>
      </c>
      <c r="D182" s="1">
        <v>50</v>
      </c>
      <c r="E182" s="1">
        <v>147</v>
      </c>
      <c r="F182" s="75">
        <v>0.21</v>
      </c>
      <c r="G182" s="75">
        <v>2.86</v>
      </c>
      <c r="H182" s="75">
        <v>2.1360000000000001</v>
      </c>
      <c r="I182" s="75">
        <v>1E-3</v>
      </c>
      <c r="J182" s="75">
        <v>613.6</v>
      </c>
      <c r="K182" s="75">
        <v>1.2869999999999999</v>
      </c>
      <c r="L182" s="75">
        <v>4.99</v>
      </c>
      <c r="M182" s="1">
        <v>2000</v>
      </c>
      <c r="N182" s="67">
        <v>10</v>
      </c>
      <c r="O182" s="76">
        <v>668.22</v>
      </c>
      <c r="P182" s="75">
        <v>657.24</v>
      </c>
      <c r="Q182" s="75">
        <v>652.38</v>
      </c>
      <c r="R182" s="75">
        <v>649.17999999999995</v>
      </c>
      <c r="S182" s="75">
        <v>642.05999999999995</v>
      </c>
      <c r="T182" s="75">
        <v>634.54999999999995</v>
      </c>
      <c r="U182" s="75">
        <v>626.79999999999995</v>
      </c>
      <c r="V182" s="75">
        <v>622.82000000000005</v>
      </c>
      <c r="W182" s="75">
        <v>616.88</v>
      </c>
      <c r="X182" s="75">
        <v>612.55999999999995</v>
      </c>
      <c r="Y182" s="75">
        <v>607.22</v>
      </c>
      <c r="Z182" s="75">
        <v>601.46</v>
      </c>
      <c r="AA182" s="75">
        <v>596.41999999999996</v>
      </c>
      <c r="AB182" s="75">
        <v>591.48</v>
      </c>
      <c r="AC182" s="75">
        <v>586.85</v>
      </c>
      <c r="AD182" s="75">
        <v>581.26</v>
      </c>
      <c r="AE182" s="75">
        <v>577.53</v>
      </c>
      <c r="AF182" s="75">
        <v>573.27</v>
      </c>
      <c r="AG182" s="75">
        <v>567.28</v>
      </c>
      <c r="AH182" s="77">
        <v>564.41</v>
      </c>
    </row>
    <row r="183" spans="1:34" x14ac:dyDescent="0.25">
      <c r="A183" s="63" t="s">
        <v>656</v>
      </c>
      <c r="B183" s="150">
        <v>275327</v>
      </c>
      <c r="C183" s="1" t="s">
        <v>725</v>
      </c>
      <c r="D183" s="1">
        <v>50</v>
      </c>
      <c r="E183" s="1">
        <v>145</v>
      </c>
      <c r="F183" s="75">
        <v>1211.5</v>
      </c>
      <c r="G183" s="75">
        <v>9770.85</v>
      </c>
      <c r="H183" s="75">
        <v>7229.5020000000004</v>
      </c>
      <c r="I183" s="75">
        <v>9.1829999999999998</v>
      </c>
      <c r="J183" s="75">
        <v>5.3209999999999997</v>
      </c>
      <c r="K183" s="75">
        <v>5.0000000000000001E-3</v>
      </c>
      <c r="L183" s="75">
        <v>5.01</v>
      </c>
      <c r="M183" s="1">
        <v>2000</v>
      </c>
      <c r="N183" s="67">
        <v>10</v>
      </c>
      <c r="O183" s="76">
        <v>6.5289999999999999</v>
      </c>
      <c r="P183" s="75">
        <v>6.3609999999999998</v>
      </c>
      <c r="Q183" s="75">
        <v>6.202</v>
      </c>
      <c r="R183" s="75">
        <v>6.0510000000000002</v>
      </c>
      <c r="S183" s="75">
        <v>5.91</v>
      </c>
      <c r="T183" s="75">
        <v>5.7779999999999996</v>
      </c>
      <c r="U183" s="75">
        <v>5.65</v>
      </c>
      <c r="V183" s="75">
        <v>5.5309999999999997</v>
      </c>
      <c r="W183" s="75">
        <v>5.4160000000000004</v>
      </c>
      <c r="X183" s="75">
        <v>5.3029999999999999</v>
      </c>
      <c r="Y183" s="75">
        <v>5.1929999999999996</v>
      </c>
      <c r="Z183" s="75">
        <v>5.0880000000000001</v>
      </c>
      <c r="AA183" s="75">
        <v>4.992</v>
      </c>
      <c r="AB183" s="75">
        <v>4.8979999999999997</v>
      </c>
      <c r="AC183" s="75">
        <v>4.8070000000000004</v>
      </c>
      <c r="AD183" s="75">
        <v>4.7190000000000003</v>
      </c>
      <c r="AE183" s="75">
        <v>4.6349999999999998</v>
      </c>
      <c r="AF183" s="75">
        <v>4.5519999999999996</v>
      </c>
      <c r="AG183" s="75">
        <v>4.4710000000000001</v>
      </c>
      <c r="AH183" s="77">
        <v>4.391</v>
      </c>
    </row>
    <row r="184" spans="1:34" x14ac:dyDescent="0.25">
      <c r="A184" s="63" t="s">
        <v>656</v>
      </c>
      <c r="B184" s="150">
        <v>275327</v>
      </c>
      <c r="C184" s="1" t="s">
        <v>725</v>
      </c>
      <c r="D184" s="1">
        <v>50</v>
      </c>
      <c r="E184" s="1">
        <v>145</v>
      </c>
      <c r="F184" s="75">
        <v>1470.11</v>
      </c>
      <c r="G184" s="75">
        <v>10177.07</v>
      </c>
      <c r="H184" s="75">
        <v>7399.4809999999998</v>
      </c>
      <c r="I184" s="75">
        <v>0.72899999999999998</v>
      </c>
      <c r="J184" s="75">
        <v>5.3710000000000004</v>
      </c>
      <c r="K184" s="75">
        <v>5.0000000000000001E-3</v>
      </c>
      <c r="L184" s="75">
        <v>4.923</v>
      </c>
      <c r="M184" s="1">
        <v>2000</v>
      </c>
      <c r="N184" s="67">
        <v>10</v>
      </c>
      <c r="O184" s="76">
        <v>6.5810000000000004</v>
      </c>
      <c r="P184" s="75">
        <v>6.4160000000000004</v>
      </c>
      <c r="Q184" s="75">
        <v>6.26</v>
      </c>
      <c r="R184" s="75">
        <v>6.1079999999999997</v>
      </c>
      <c r="S184" s="75">
        <v>5.968</v>
      </c>
      <c r="T184" s="75">
        <v>5.8360000000000003</v>
      </c>
      <c r="U184" s="75">
        <v>5.7060000000000004</v>
      </c>
      <c r="V184" s="75">
        <v>5.5810000000000004</v>
      </c>
      <c r="W184" s="75">
        <v>5.4619999999999997</v>
      </c>
      <c r="X184" s="75">
        <v>5.35</v>
      </c>
      <c r="Y184" s="75">
        <v>5.2430000000000003</v>
      </c>
      <c r="Z184" s="75">
        <v>5.1379999999999999</v>
      </c>
      <c r="AA184" s="75">
        <v>5.0359999999999996</v>
      </c>
      <c r="AB184" s="75">
        <v>4.9400000000000004</v>
      </c>
      <c r="AC184" s="75">
        <v>4.8449999999999998</v>
      </c>
      <c r="AD184" s="75">
        <v>4.758</v>
      </c>
      <c r="AE184" s="75">
        <v>4.6749999999999998</v>
      </c>
      <c r="AF184" s="75">
        <v>4.5919999999999996</v>
      </c>
      <c r="AG184" s="75">
        <v>4.5140000000000002</v>
      </c>
      <c r="AH184" s="77">
        <v>4.4340000000000002</v>
      </c>
    </row>
    <row r="185" spans="1:34" x14ac:dyDescent="0.25">
      <c r="A185" s="63" t="s">
        <v>656</v>
      </c>
      <c r="B185" s="150">
        <v>275327</v>
      </c>
      <c r="C185" s="1" t="s">
        <v>725</v>
      </c>
      <c r="D185" s="1">
        <v>50</v>
      </c>
      <c r="E185" s="1">
        <v>145</v>
      </c>
      <c r="F185" s="75">
        <v>1494.78</v>
      </c>
      <c r="G185" s="75">
        <v>10357.41</v>
      </c>
      <c r="H185" s="75">
        <v>7503.0829999999996</v>
      </c>
      <c r="I185" s="75">
        <v>1.5669999999999999</v>
      </c>
      <c r="J185" s="75">
        <v>5.4390000000000001</v>
      </c>
      <c r="K185" s="75">
        <v>5.0000000000000001E-3</v>
      </c>
      <c r="L185" s="75">
        <v>4.9050000000000002</v>
      </c>
      <c r="M185" s="1">
        <v>2000</v>
      </c>
      <c r="N185" s="67">
        <v>10</v>
      </c>
      <c r="O185" s="76">
        <v>6.6589999999999998</v>
      </c>
      <c r="P185" s="75">
        <v>6.4850000000000003</v>
      </c>
      <c r="Q185" s="75">
        <v>6.3250000000000002</v>
      </c>
      <c r="R185" s="75">
        <v>6.1749999999999998</v>
      </c>
      <c r="S185" s="75">
        <v>6.0350000000000001</v>
      </c>
      <c r="T185" s="75">
        <v>5.899</v>
      </c>
      <c r="U185" s="75">
        <v>5.77</v>
      </c>
      <c r="V185" s="75">
        <v>5.6459999999999999</v>
      </c>
      <c r="W185" s="75">
        <v>5.5209999999999999</v>
      </c>
      <c r="X185" s="75">
        <v>5.3979999999999997</v>
      </c>
      <c r="Y185" s="75">
        <v>5.2830000000000004</v>
      </c>
      <c r="Z185" s="75">
        <v>5.1769999999999996</v>
      </c>
      <c r="AA185" s="75">
        <v>5.0869999999999997</v>
      </c>
      <c r="AB185" s="75">
        <v>5.0010000000000003</v>
      </c>
      <c r="AC185" s="75">
        <v>4.9080000000000004</v>
      </c>
      <c r="AD185" s="75">
        <v>4.8159999999999998</v>
      </c>
      <c r="AE185" s="75">
        <v>4.7240000000000002</v>
      </c>
      <c r="AF185" s="75">
        <v>4.63</v>
      </c>
      <c r="AG185" s="75">
        <v>4.54</v>
      </c>
      <c r="AH185" s="77">
        <v>4.4580000000000002</v>
      </c>
    </row>
    <row r="186" spans="1:34" x14ac:dyDescent="0.25">
      <c r="A186" s="63" t="s">
        <v>657</v>
      </c>
      <c r="B186" s="150">
        <v>275328</v>
      </c>
      <c r="C186" s="1" t="s">
        <v>725</v>
      </c>
      <c r="D186" s="1">
        <v>50</v>
      </c>
      <c r="E186" s="1">
        <v>144</v>
      </c>
      <c r="F186" s="75">
        <v>0.52</v>
      </c>
      <c r="G186" s="75">
        <v>8.41</v>
      </c>
      <c r="H186" s="75">
        <v>6.1539999999999999</v>
      </c>
      <c r="I186" s="75">
        <v>8.0000000000000002E-3</v>
      </c>
      <c r="J186" s="75">
        <v>414.54</v>
      </c>
      <c r="K186" s="75">
        <v>0.14000000000000001</v>
      </c>
      <c r="L186" s="75">
        <v>4.9859999999999998</v>
      </c>
      <c r="M186" s="1">
        <v>2000</v>
      </c>
      <c r="N186" s="67">
        <v>10</v>
      </c>
      <c r="O186" s="76">
        <v>476.62</v>
      </c>
      <c r="P186" s="75">
        <v>468.71</v>
      </c>
      <c r="Q186" s="75">
        <v>460.95</v>
      </c>
      <c r="R186" s="75">
        <v>453.42</v>
      </c>
      <c r="S186" s="75">
        <v>446.54</v>
      </c>
      <c r="T186" s="75">
        <v>439.64</v>
      </c>
      <c r="U186" s="75">
        <v>432.91</v>
      </c>
      <c r="V186" s="75">
        <v>425.56</v>
      </c>
      <c r="W186" s="75">
        <v>419.72</v>
      </c>
      <c r="X186" s="75">
        <v>413.45</v>
      </c>
      <c r="Y186" s="75">
        <v>407.64</v>
      </c>
      <c r="Z186" s="75">
        <v>402.69</v>
      </c>
      <c r="AA186" s="75">
        <v>397.2</v>
      </c>
      <c r="AB186" s="75">
        <v>391.91</v>
      </c>
      <c r="AC186" s="75">
        <v>387.3</v>
      </c>
      <c r="AD186" s="75">
        <v>382.89</v>
      </c>
      <c r="AE186" s="75">
        <v>378.24</v>
      </c>
      <c r="AF186" s="75">
        <v>373.64</v>
      </c>
      <c r="AG186" s="75">
        <v>369.87</v>
      </c>
      <c r="AH186" s="77">
        <v>366.04</v>
      </c>
    </row>
    <row r="187" spans="1:34" x14ac:dyDescent="0.25">
      <c r="A187" s="63" t="s">
        <v>657</v>
      </c>
      <c r="B187" s="150">
        <v>275328</v>
      </c>
      <c r="C187" s="1" t="s">
        <v>725</v>
      </c>
      <c r="D187" s="1">
        <v>50</v>
      </c>
      <c r="E187" s="1">
        <v>144</v>
      </c>
      <c r="F187" s="75">
        <v>0.51</v>
      </c>
      <c r="G187" s="75">
        <v>8.17</v>
      </c>
      <c r="H187" s="75">
        <v>5.9740000000000002</v>
      </c>
      <c r="I187" s="75">
        <v>5.0000000000000001E-3</v>
      </c>
      <c r="J187" s="75">
        <v>417.92</v>
      </c>
      <c r="K187" s="75">
        <v>0.34599999999999997</v>
      </c>
      <c r="L187" s="75">
        <v>4.9870000000000001</v>
      </c>
      <c r="M187" s="1">
        <v>2000</v>
      </c>
      <c r="N187" s="67">
        <v>10</v>
      </c>
      <c r="O187" s="76">
        <v>478.7</v>
      </c>
      <c r="P187" s="75">
        <v>471.17</v>
      </c>
      <c r="Q187" s="75">
        <v>463.83</v>
      </c>
      <c r="R187" s="75">
        <v>456.18</v>
      </c>
      <c r="S187" s="75">
        <v>448.94</v>
      </c>
      <c r="T187" s="75">
        <v>442.17</v>
      </c>
      <c r="U187" s="75">
        <v>436.21</v>
      </c>
      <c r="V187" s="75">
        <v>430.59</v>
      </c>
      <c r="W187" s="75">
        <v>424.15</v>
      </c>
      <c r="X187" s="75">
        <v>418.16</v>
      </c>
      <c r="Y187" s="75">
        <v>412.23</v>
      </c>
      <c r="Z187" s="75">
        <v>406.54</v>
      </c>
      <c r="AA187" s="75">
        <v>401.64</v>
      </c>
      <c r="AB187" s="75">
        <v>395.66</v>
      </c>
      <c r="AC187" s="75">
        <v>390.64</v>
      </c>
      <c r="AD187" s="75">
        <v>385.41</v>
      </c>
      <c r="AE187" s="75">
        <v>380.81</v>
      </c>
      <c r="AF187" s="75">
        <v>376.66</v>
      </c>
      <c r="AG187" s="75">
        <v>373.04</v>
      </c>
      <c r="AH187" s="77">
        <v>367.94</v>
      </c>
    </row>
    <row r="188" spans="1:34" x14ac:dyDescent="0.25">
      <c r="A188" s="63" t="s">
        <v>657</v>
      </c>
      <c r="B188" s="150">
        <v>275328</v>
      </c>
      <c r="C188" s="1" t="s">
        <v>725</v>
      </c>
      <c r="D188" s="1">
        <v>50</v>
      </c>
      <c r="E188" s="1">
        <v>144</v>
      </c>
      <c r="F188" s="75">
        <v>0.5</v>
      </c>
      <c r="G188" s="75">
        <v>8.07</v>
      </c>
      <c r="H188" s="75">
        <v>5.9009999999999998</v>
      </c>
      <c r="I188" s="75">
        <v>7.0000000000000001E-3</v>
      </c>
      <c r="J188" s="75">
        <v>420.54</v>
      </c>
      <c r="K188" s="75">
        <v>0.66400000000000003</v>
      </c>
      <c r="L188" s="75">
        <v>4.9870000000000001</v>
      </c>
      <c r="M188" s="1">
        <v>2000</v>
      </c>
      <c r="N188" s="67">
        <v>10</v>
      </c>
      <c r="O188" s="76">
        <v>480.59</v>
      </c>
      <c r="P188" s="75">
        <v>472.74</v>
      </c>
      <c r="Q188" s="75">
        <v>464.64</v>
      </c>
      <c r="R188" s="75">
        <v>457.29</v>
      </c>
      <c r="S188" s="75">
        <v>450.84</v>
      </c>
      <c r="T188" s="75">
        <v>443.91</v>
      </c>
      <c r="U188" s="75">
        <v>437.02</v>
      </c>
      <c r="V188" s="75">
        <v>430.91</v>
      </c>
      <c r="W188" s="75">
        <v>425.02</v>
      </c>
      <c r="X188" s="75">
        <v>419.19</v>
      </c>
      <c r="Y188" s="75">
        <v>412.61</v>
      </c>
      <c r="Z188" s="75">
        <v>407.14</v>
      </c>
      <c r="AA188" s="75">
        <v>401.83</v>
      </c>
      <c r="AB188" s="75">
        <v>397.28</v>
      </c>
      <c r="AC188" s="75">
        <v>391.95</v>
      </c>
      <c r="AD188" s="75">
        <v>387.09</v>
      </c>
      <c r="AE188" s="75">
        <v>382.05</v>
      </c>
      <c r="AF188" s="75">
        <v>378.24</v>
      </c>
      <c r="AG188" s="75">
        <v>373.78</v>
      </c>
      <c r="AH188" s="77">
        <v>369.36</v>
      </c>
    </row>
    <row r="189" spans="1:34" x14ac:dyDescent="0.25">
      <c r="A189" s="63" t="s">
        <v>658</v>
      </c>
      <c r="B189" s="150">
        <v>275329</v>
      </c>
      <c r="C189" s="1" t="s">
        <v>725</v>
      </c>
      <c r="D189" s="1">
        <v>50</v>
      </c>
      <c r="E189" s="1">
        <v>145</v>
      </c>
      <c r="F189" s="75">
        <v>0.52</v>
      </c>
      <c r="G189" s="75">
        <v>8.44</v>
      </c>
      <c r="H189" s="75">
        <v>6.2130000000000001</v>
      </c>
      <c r="I189" s="75">
        <v>4.0000000000000001E-3</v>
      </c>
      <c r="J189" s="75">
        <v>462.29</v>
      </c>
      <c r="K189" s="75">
        <v>0.60099999999999998</v>
      </c>
      <c r="L189" s="75">
        <v>4.9859999999999998</v>
      </c>
      <c r="M189" s="1">
        <v>2000</v>
      </c>
      <c r="N189" s="67">
        <v>10</v>
      </c>
      <c r="O189" s="76">
        <v>525.79</v>
      </c>
      <c r="P189" s="75">
        <v>517.85</v>
      </c>
      <c r="Q189" s="75">
        <v>510.33</v>
      </c>
      <c r="R189" s="75">
        <v>503.04</v>
      </c>
      <c r="S189" s="75">
        <v>495.36</v>
      </c>
      <c r="T189" s="75">
        <v>488.31</v>
      </c>
      <c r="U189" s="75">
        <v>481.77</v>
      </c>
      <c r="V189" s="75">
        <v>475.14</v>
      </c>
      <c r="W189" s="75">
        <v>469.42</v>
      </c>
      <c r="X189" s="75">
        <v>462.53</v>
      </c>
      <c r="Y189" s="75">
        <v>456.28</v>
      </c>
      <c r="Z189" s="75">
        <v>450.48</v>
      </c>
      <c r="AA189" s="75">
        <v>444.97</v>
      </c>
      <c r="AB189" s="75">
        <v>439.59</v>
      </c>
      <c r="AC189" s="75">
        <v>434.18</v>
      </c>
      <c r="AD189" s="75">
        <v>428.93</v>
      </c>
      <c r="AE189" s="75">
        <v>424.07</v>
      </c>
      <c r="AF189" s="75">
        <v>419.38</v>
      </c>
      <c r="AG189" s="75">
        <v>415.45</v>
      </c>
      <c r="AH189" s="77">
        <v>411.15</v>
      </c>
    </row>
    <row r="190" spans="1:34" x14ac:dyDescent="0.25">
      <c r="A190" s="63" t="s">
        <v>658</v>
      </c>
      <c r="B190" s="150">
        <v>275329</v>
      </c>
      <c r="C190" s="1" t="s">
        <v>725</v>
      </c>
      <c r="D190" s="1">
        <v>50</v>
      </c>
      <c r="E190" s="1">
        <v>145</v>
      </c>
      <c r="F190" s="75">
        <v>0.52</v>
      </c>
      <c r="G190" s="75">
        <v>8.36</v>
      </c>
      <c r="H190" s="75">
        <v>6.16</v>
      </c>
      <c r="I190" s="75">
        <v>8.0000000000000002E-3</v>
      </c>
      <c r="J190" s="75">
        <v>463.3</v>
      </c>
      <c r="K190" s="75">
        <v>0.46800000000000003</v>
      </c>
      <c r="L190" s="75">
        <v>4.9880000000000004</v>
      </c>
      <c r="M190" s="1">
        <v>2000</v>
      </c>
      <c r="N190" s="67">
        <v>10</v>
      </c>
      <c r="O190" s="76">
        <v>526.46</v>
      </c>
      <c r="P190" s="75">
        <v>518.17999999999995</v>
      </c>
      <c r="Q190" s="75">
        <v>509.33</v>
      </c>
      <c r="R190" s="75">
        <v>501.84</v>
      </c>
      <c r="S190" s="75">
        <v>494.44</v>
      </c>
      <c r="T190" s="75">
        <v>487.42</v>
      </c>
      <c r="U190" s="75">
        <v>481</v>
      </c>
      <c r="V190" s="75">
        <v>474.72</v>
      </c>
      <c r="W190" s="75">
        <v>468.77</v>
      </c>
      <c r="X190" s="75">
        <v>462.4</v>
      </c>
      <c r="Y190" s="75">
        <v>456.14</v>
      </c>
      <c r="Z190" s="75">
        <v>450.81</v>
      </c>
      <c r="AA190" s="75">
        <v>445.64</v>
      </c>
      <c r="AB190" s="75">
        <v>440.11</v>
      </c>
      <c r="AC190" s="75">
        <v>434.81</v>
      </c>
      <c r="AD190" s="75">
        <v>429.7</v>
      </c>
      <c r="AE190" s="75">
        <v>424.45</v>
      </c>
      <c r="AF190" s="75">
        <v>419.91</v>
      </c>
      <c r="AG190" s="75">
        <v>416.06</v>
      </c>
      <c r="AH190" s="77">
        <v>412.12</v>
      </c>
    </row>
    <row r="191" spans="1:34" x14ac:dyDescent="0.25">
      <c r="A191" s="63" t="s">
        <v>658</v>
      </c>
      <c r="B191" s="150">
        <v>275329</v>
      </c>
      <c r="C191" s="1" t="s">
        <v>725</v>
      </c>
      <c r="D191" s="1">
        <v>50</v>
      </c>
      <c r="E191" s="1">
        <v>145</v>
      </c>
      <c r="F191" s="75">
        <v>0.52</v>
      </c>
      <c r="G191" s="75">
        <v>8.31</v>
      </c>
      <c r="H191" s="75">
        <v>6.1219999999999999</v>
      </c>
      <c r="I191" s="75">
        <v>1.4E-2</v>
      </c>
      <c r="J191" s="75">
        <v>464.47</v>
      </c>
      <c r="K191" s="75">
        <v>0.51700000000000002</v>
      </c>
      <c r="L191" s="75">
        <v>4.9870000000000001</v>
      </c>
      <c r="M191" s="1">
        <v>2000</v>
      </c>
      <c r="N191" s="67">
        <v>10</v>
      </c>
      <c r="O191" s="76">
        <v>527.39</v>
      </c>
      <c r="P191" s="75">
        <v>519.65</v>
      </c>
      <c r="Q191" s="75">
        <v>512.25</v>
      </c>
      <c r="R191" s="75">
        <v>505.35</v>
      </c>
      <c r="S191" s="75">
        <v>497.31</v>
      </c>
      <c r="T191" s="75">
        <v>489.92</v>
      </c>
      <c r="U191" s="75">
        <v>483.61</v>
      </c>
      <c r="V191" s="75">
        <v>477.75</v>
      </c>
      <c r="W191" s="75">
        <v>470.82</v>
      </c>
      <c r="X191" s="75">
        <v>464.04</v>
      </c>
      <c r="Y191" s="75">
        <v>458.46</v>
      </c>
      <c r="Z191" s="75">
        <v>452.42</v>
      </c>
      <c r="AA191" s="75">
        <v>447.3</v>
      </c>
      <c r="AB191" s="75">
        <v>442.32</v>
      </c>
      <c r="AC191" s="75">
        <v>437.22</v>
      </c>
      <c r="AD191" s="75">
        <v>431.95</v>
      </c>
      <c r="AE191" s="75">
        <v>426.81</v>
      </c>
      <c r="AF191" s="75">
        <v>422.22</v>
      </c>
      <c r="AG191" s="75">
        <v>418.21</v>
      </c>
      <c r="AH191" s="77">
        <v>413.68</v>
      </c>
    </row>
    <row r="192" spans="1:34" x14ac:dyDescent="0.25">
      <c r="A192" s="63" t="s">
        <v>659</v>
      </c>
      <c r="B192" s="150">
        <v>275330</v>
      </c>
      <c r="C192" s="1" t="s">
        <v>725</v>
      </c>
      <c r="D192" s="1">
        <v>50</v>
      </c>
      <c r="E192" s="1">
        <v>115</v>
      </c>
      <c r="F192" s="75">
        <v>0.49</v>
      </c>
      <c r="G192" s="75">
        <v>9.8699999999999992</v>
      </c>
      <c r="H192" s="75">
        <v>5.7670000000000003</v>
      </c>
      <c r="I192" s="75">
        <v>0.01</v>
      </c>
      <c r="J192" s="75">
        <v>471.42</v>
      </c>
      <c r="K192" s="75">
        <v>0.42299999999999999</v>
      </c>
      <c r="L192" s="75">
        <v>4.9880000000000004</v>
      </c>
      <c r="M192" s="1">
        <v>2000</v>
      </c>
      <c r="N192" s="67">
        <v>10</v>
      </c>
      <c r="O192" s="76">
        <v>536.35</v>
      </c>
      <c r="P192" s="75">
        <v>528</v>
      </c>
      <c r="Q192" s="75">
        <v>519.79999999999995</v>
      </c>
      <c r="R192" s="75">
        <v>512.22</v>
      </c>
      <c r="S192" s="75">
        <v>504.85</v>
      </c>
      <c r="T192" s="75">
        <v>497.47</v>
      </c>
      <c r="U192" s="75">
        <v>491.16</v>
      </c>
      <c r="V192" s="75">
        <v>485.12</v>
      </c>
      <c r="W192" s="75">
        <v>478.02</v>
      </c>
      <c r="X192" s="75">
        <v>471.94</v>
      </c>
      <c r="Y192" s="75">
        <v>466.19</v>
      </c>
      <c r="Z192" s="75">
        <v>460.36</v>
      </c>
      <c r="AA192" s="75">
        <v>455.55</v>
      </c>
      <c r="AB192" s="75">
        <v>449.9</v>
      </c>
      <c r="AC192" s="75">
        <v>444.62</v>
      </c>
      <c r="AD192" s="75">
        <v>439.67</v>
      </c>
      <c r="AE192" s="75">
        <v>434.87</v>
      </c>
      <c r="AF192" s="75">
        <v>429.96</v>
      </c>
      <c r="AG192" s="75">
        <v>424.9</v>
      </c>
      <c r="AH192" s="77">
        <v>420.69</v>
      </c>
    </row>
    <row r="193" spans="1:34" x14ac:dyDescent="0.25">
      <c r="A193" s="63" t="s">
        <v>659</v>
      </c>
      <c r="B193" s="150">
        <v>275330</v>
      </c>
      <c r="C193" s="1" t="s">
        <v>725</v>
      </c>
      <c r="D193" s="1">
        <v>50</v>
      </c>
      <c r="E193" s="1">
        <v>115</v>
      </c>
      <c r="F193" s="75">
        <v>0.49</v>
      </c>
      <c r="G193" s="75">
        <v>9.74</v>
      </c>
      <c r="H193" s="75">
        <v>5.6870000000000003</v>
      </c>
      <c r="I193" s="75">
        <v>3.0000000000000001E-3</v>
      </c>
      <c r="J193" s="75">
        <v>473.7</v>
      </c>
      <c r="K193" s="75">
        <v>0.44</v>
      </c>
      <c r="L193" s="75">
        <v>4.9870000000000001</v>
      </c>
      <c r="M193" s="1">
        <v>2000</v>
      </c>
      <c r="N193" s="67">
        <v>10</v>
      </c>
      <c r="O193" s="76">
        <v>536.46</v>
      </c>
      <c r="P193" s="75">
        <v>528.21</v>
      </c>
      <c r="Q193" s="75">
        <v>520.59</v>
      </c>
      <c r="R193" s="75">
        <v>513.16999999999996</v>
      </c>
      <c r="S193" s="75">
        <v>506.07</v>
      </c>
      <c r="T193" s="75">
        <v>499.29</v>
      </c>
      <c r="U193" s="75">
        <v>492.4</v>
      </c>
      <c r="V193" s="75">
        <v>484.66</v>
      </c>
      <c r="W193" s="75">
        <v>478.23</v>
      </c>
      <c r="X193" s="75">
        <v>472.49</v>
      </c>
      <c r="Y193" s="75">
        <v>466.04</v>
      </c>
      <c r="Z193" s="75">
        <v>461.08</v>
      </c>
      <c r="AA193" s="75">
        <v>455.44</v>
      </c>
      <c r="AB193" s="75">
        <v>449.85</v>
      </c>
      <c r="AC193" s="75">
        <v>444.54</v>
      </c>
      <c r="AD193" s="75">
        <v>439.31</v>
      </c>
      <c r="AE193" s="75">
        <v>434.25</v>
      </c>
      <c r="AF193" s="75">
        <v>430.37</v>
      </c>
      <c r="AG193" s="75">
        <v>426.06</v>
      </c>
      <c r="AH193" s="77">
        <v>421.19</v>
      </c>
    </row>
    <row r="194" spans="1:34" x14ac:dyDescent="0.25">
      <c r="A194" s="63" t="s">
        <v>659</v>
      </c>
      <c r="B194" s="150">
        <v>275330</v>
      </c>
      <c r="C194" s="1" t="s">
        <v>725</v>
      </c>
      <c r="D194" s="1">
        <v>50</v>
      </c>
      <c r="E194" s="1">
        <v>115</v>
      </c>
      <c r="F194" s="75">
        <v>0.48</v>
      </c>
      <c r="G194" s="75">
        <v>9.59</v>
      </c>
      <c r="H194" s="75">
        <v>5.6040000000000001</v>
      </c>
      <c r="I194" s="75">
        <v>3.0000000000000001E-3</v>
      </c>
      <c r="J194" s="75">
        <v>476.32</v>
      </c>
      <c r="K194" s="75">
        <v>0.55800000000000005</v>
      </c>
      <c r="L194" s="75">
        <v>4.9889999999999999</v>
      </c>
      <c r="M194" s="1">
        <v>2000</v>
      </c>
      <c r="N194" s="67">
        <v>10</v>
      </c>
      <c r="O194" s="76">
        <v>540.67999999999995</v>
      </c>
      <c r="P194" s="75">
        <v>531.84</v>
      </c>
      <c r="Q194" s="75">
        <v>524.02</v>
      </c>
      <c r="R194" s="75">
        <v>516.55999999999995</v>
      </c>
      <c r="S194" s="75">
        <v>509.13</v>
      </c>
      <c r="T194" s="75">
        <v>502.21</v>
      </c>
      <c r="U194" s="75">
        <v>495.78</v>
      </c>
      <c r="V194" s="75">
        <v>489.18</v>
      </c>
      <c r="W194" s="75">
        <v>482.88</v>
      </c>
      <c r="X194" s="75">
        <v>476.71</v>
      </c>
      <c r="Y194" s="75">
        <v>470.94</v>
      </c>
      <c r="Z194" s="75">
        <v>464.56</v>
      </c>
      <c r="AA194" s="75">
        <v>458.94</v>
      </c>
      <c r="AB194" s="75">
        <v>453.52</v>
      </c>
      <c r="AC194" s="75">
        <v>448.18</v>
      </c>
      <c r="AD194" s="75">
        <v>443.72</v>
      </c>
      <c r="AE194" s="75">
        <v>438.4</v>
      </c>
      <c r="AF194" s="75">
        <v>433.86</v>
      </c>
      <c r="AG194" s="75">
        <v>429.19</v>
      </c>
      <c r="AH194" s="77">
        <v>424.77</v>
      </c>
    </row>
    <row r="195" spans="1:34" x14ac:dyDescent="0.25">
      <c r="A195" s="63" t="s">
        <v>660</v>
      </c>
      <c r="B195" s="150">
        <v>275331</v>
      </c>
      <c r="C195" s="1" t="s">
        <v>725</v>
      </c>
      <c r="D195" s="1">
        <v>50</v>
      </c>
      <c r="E195" s="1">
        <v>145</v>
      </c>
      <c r="F195" s="75">
        <v>1.05</v>
      </c>
      <c r="G195" s="75">
        <v>15.29</v>
      </c>
      <c r="H195" s="75">
        <v>11.265000000000001</v>
      </c>
      <c r="I195" s="75">
        <v>8.0000000000000002E-3</v>
      </c>
      <c r="J195" s="75">
        <v>633.86</v>
      </c>
      <c r="K195" s="75">
        <v>0.19500000000000001</v>
      </c>
      <c r="L195" s="75">
        <v>4.9880000000000004</v>
      </c>
      <c r="M195" s="1">
        <v>2000</v>
      </c>
      <c r="N195" s="67">
        <v>10</v>
      </c>
      <c r="O195" s="76">
        <v>697.15</v>
      </c>
      <c r="P195" s="75">
        <v>689.02</v>
      </c>
      <c r="Q195" s="75">
        <v>681.46</v>
      </c>
      <c r="R195" s="75">
        <v>674.25</v>
      </c>
      <c r="S195" s="75">
        <v>667.3</v>
      </c>
      <c r="T195" s="75">
        <v>660.21</v>
      </c>
      <c r="U195" s="75">
        <v>653.80999999999995</v>
      </c>
      <c r="V195" s="75">
        <v>647.78</v>
      </c>
      <c r="W195" s="75">
        <v>641.76</v>
      </c>
      <c r="X195" s="75">
        <v>635.41999999999996</v>
      </c>
      <c r="Y195" s="75">
        <v>629.91999999999996</v>
      </c>
      <c r="Z195" s="75">
        <v>624.82000000000005</v>
      </c>
      <c r="AA195" s="75">
        <v>619.46</v>
      </c>
      <c r="AB195" s="75">
        <v>614.11</v>
      </c>
      <c r="AC195" s="75">
        <v>608.87</v>
      </c>
      <c r="AD195" s="75">
        <v>603.99</v>
      </c>
      <c r="AE195" s="75">
        <v>599.05999999999995</v>
      </c>
      <c r="AF195" s="75">
        <v>594.14</v>
      </c>
      <c r="AG195" s="75">
        <v>589.52</v>
      </c>
      <c r="AH195" s="77">
        <v>584.83000000000004</v>
      </c>
    </row>
    <row r="196" spans="1:34" x14ac:dyDescent="0.25">
      <c r="A196" s="63" t="s">
        <v>660</v>
      </c>
      <c r="B196" s="150">
        <v>275331</v>
      </c>
      <c r="C196" s="1" t="s">
        <v>725</v>
      </c>
      <c r="D196" s="1">
        <v>50</v>
      </c>
      <c r="E196" s="1">
        <v>145</v>
      </c>
      <c r="F196" s="75">
        <v>1.06</v>
      </c>
      <c r="G196" s="75">
        <v>15.16</v>
      </c>
      <c r="H196" s="75">
        <v>11.166</v>
      </c>
      <c r="I196" s="75">
        <v>4.0000000000000001E-3</v>
      </c>
      <c r="J196" s="75">
        <v>630.91</v>
      </c>
      <c r="K196" s="75">
        <v>0.12</v>
      </c>
      <c r="L196" s="75">
        <v>4.9870000000000001</v>
      </c>
      <c r="M196" s="1">
        <v>2000</v>
      </c>
      <c r="N196" s="67">
        <v>10</v>
      </c>
      <c r="O196" s="76">
        <v>692.54</v>
      </c>
      <c r="P196" s="75">
        <v>684.72</v>
      </c>
      <c r="Q196" s="75">
        <v>677.08</v>
      </c>
      <c r="R196" s="75">
        <v>669.8</v>
      </c>
      <c r="S196" s="75">
        <v>662.75</v>
      </c>
      <c r="T196" s="75">
        <v>656.16</v>
      </c>
      <c r="U196" s="75">
        <v>649.70000000000005</v>
      </c>
      <c r="V196" s="75">
        <v>643.67999999999995</v>
      </c>
      <c r="W196" s="75">
        <v>637.21</v>
      </c>
      <c r="X196" s="75">
        <v>631.20000000000005</v>
      </c>
      <c r="Y196" s="75">
        <v>625.70000000000005</v>
      </c>
      <c r="Z196" s="75">
        <v>620.27</v>
      </c>
      <c r="AA196" s="75">
        <v>614.70000000000005</v>
      </c>
      <c r="AB196" s="75">
        <v>609.53</v>
      </c>
      <c r="AC196" s="75">
        <v>604.41</v>
      </c>
      <c r="AD196" s="75">
        <v>599.48</v>
      </c>
      <c r="AE196" s="75">
        <v>594.30999999999995</v>
      </c>
      <c r="AF196" s="75">
        <v>589.53</v>
      </c>
      <c r="AG196" s="75">
        <v>584.79</v>
      </c>
      <c r="AH196" s="77">
        <v>580.49</v>
      </c>
    </row>
    <row r="197" spans="1:34" x14ac:dyDescent="0.25">
      <c r="A197" s="63" t="s">
        <v>660</v>
      </c>
      <c r="B197" s="150">
        <v>275331</v>
      </c>
      <c r="C197" s="1" t="s">
        <v>725</v>
      </c>
      <c r="D197" s="1">
        <v>50</v>
      </c>
      <c r="E197" s="1">
        <v>145</v>
      </c>
      <c r="F197" s="75">
        <v>1.06</v>
      </c>
      <c r="G197" s="75">
        <v>15.12</v>
      </c>
      <c r="H197" s="75">
        <v>11.135</v>
      </c>
      <c r="I197" s="75">
        <v>8.9999999999999993E-3</v>
      </c>
      <c r="J197" s="75">
        <v>626.27</v>
      </c>
      <c r="K197" s="75">
        <v>0.153</v>
      </c>
      <c r="L197" s="75">
        <v>4.9870000000000001</v>
      </c>
      <c r="M197" s="1">
        <v>2000</v>
      </c>
      <c r="N197" s="67">
        <v>10</v>
      </c>
      <c r="O197" s="76">
        <v>687.84</v>
      </c>
      <c r="P197" s="75">
        <v>680.25</v>
      </c>
      <c r="Q197" s="75">
        <v>672.58</v>
      </c>
      <c r="R197" s="75">
        <v>665.47</v>
      </c>
      <c r="S197" s="75">
        <v>658.32</v>
      </c>
      <c r="T197" s="75">
        <v>651.22</v>
      </c>
      <c r="U197" s="75">
        <v>644.86</v>
      </c>
      <c r="V197" s="75">
        <v>638.84</v>
      </c>
      <c r="W197" s="75">
        <v>632.58000000000004</v>
      </c>
      <c r="X197" s="75">
        <v>626.58000000000004</v>
      </c>
      <c r="Y197" s="75">
        <v>620.62</v>
      </c>
      <c r="Z197" s="75">
        <v>615.1</v>
      </c>
      <c r="AA197" s="75">
        <v>609.57000000000005</v>
      </c>
      <c r="AB197" s="75">
        <v>604.64</v>
      </c>
      <c r="AC197" s="75">
        <v>599.51</v>
      </c>
      <c r="AD197" s="75">
        <v>594.17999999999995</v>
      </c>
      <c r="AE197" s="75">
        <v>589.17999999999995</v>
      </c>
      <c r="AF197" s="75">
        <v>584.57000000000005</v>
      </c>
      <c r="AG197" s="75">
        <v>580.04999999999995</v>
      </c>
      <c r="AH197" s="77">
        <v>575.6</v>
      </c>
    </row>
    <row r="198" spans="1:34" x14ac:dyDescent="0.25">
      <c r="A198" s="63" t="s">
        <v>661</v>
      </c>
      <c r="B198" s="150">
        <v>275332</v>
      </c>
      <c r="C198" s="1" t="s">
        <v>725</v>
      </c>
      <c r="D198" s="1">
        <v>50</v>
      </c>
      <c r="E198" s="1">
        <v>146</v>
      </c>
      <c r="F198" s="75">
        <v>0.47</v>
      </c>
      <c r="G198" s="75">
        <v>6.53</v>
      </c>
      <c r="H198" s="75">
        <v>4.8440000000000003</v>
      </c>
      <c r="I198" s="75">
        <v>6.0000000000000001E-3</v>
      </c>
      <c r="J198" s="75">
        <v>476.43</v>
      </c>
      <c r="K198" s="75">
        <v>0.876</v>
      </c>
      <c r="L198" s="75">
        <v>4.9870000000000001</v>
      </c>
      <c r="M198" s="1">
        <v>2000</v>
      </c>
      <c r="N198" s="67">
        <v>10</v>
      </c>
      <c r="O198" s="76">
        <v>536.07000000000005</v>
      </c>
      <c r="P198" s="75">
        <v>527.92999999999995</v>
      </c>
      <c r="Q198" s="75">
        <v>520.67999999999995</v>
      </c>
      <c r="R198" s="75">
        <v>513.91999999999996</v>
      </c>
      <c r="S198" s="75">
        <v>507.77</v>
      </c>
      <c r="T198" s="75">
        <v>501.39</v>
      </c>
      <c r="U198" s="75">
        <v>495.58</v>
      </c>
      <c r="V198" s="75">
        <v>489.72</v>
      </c>
      <c r="W198" s="75">
        <v>483.46</v>
      </c>
      <c r="X198" s="75">
        <v>477.7</v>
      </c>
      <c r="Y198" s="75">
        <v>472.52</v>
      </c>
      <c r="Z198" s="75">
        <v>467.24</v>
      </c>
      <c r="AA198" s="75">
        <v>462.26</v>
      </c>
      <c r="AB198" s="75">
        <v>457.28</v>
      </c>
      <c r="AC198" s="75">
        <v>451.98</v>
      </c>
      <c r="AD198" s="75">
        <v>447.89</v>
      </c>
      <c r="AE198" s="75">
        <v>443.44</v>
      </c>
      <c r="AF198" s="75">
        <v>438.36</v>
      </c>
      <c r="AG198" s="75">
        <v>433.71</v>
      </c>
      <c r="AH198" s="77">
        <v>430.25</v>
      </c>
    </row>
    <row r="199" spans="1:34" x14ac:dyDescent="0.25">
      <c r="A199" s="63" t="s">
        <v>661</v>
      </c>
      <c r="B199" s="150">
        <v>275332</v>
      </c>
      <c r="C199" s="1" t="s">
        <v>725</v>
      </c>
      <c r="D199" s="1">
        <v>50</v>
      </c>
      <c r="E199" s="1">
        <v>146</v>
      </c>
      <c r="F199" s="75">
        <v>0.44</v>
      </c>
      <c r="G199" s="75">
        <v>6.51</v>
      </c>
      <c r="H199" s="75">
        <v>4.83</v>
      </c>
      <c r="I199" s="75">
        <v>4.0000000000000001E-3</v>
      </c>
      <c r="J199" s="75">
        <v>468.77</v>
      </c>
      <c r="K199" s="75">
        <v>0.753</v>
      </c>
      <c r="L199" s="75">
        <v>4.9870000000000001</v>
      </c>
      <c r="M199" s="1">
        <v>2000</v>
      </c>
      <c r="N199" s="67">
        <v>10</v>
      </c>
      <c r="O199" s="76">
        <v>529.88</v>
      </c>
      <c r="P199" s="75">
        <v>523.01</v>
      </c>
      <c r="Q199" s="75">
        <v>516.38</v>
      </c>
      <c r="R199" s="75">
        <v>509.19</v>
      </c>
      <c r="S199" s="75">
        <v>501.94</v>
      </c>
      <c r="T199" s="75">
        <v>494.6</v>
      </c>
      <c r="U199" s="75">
        <v>488.28</v>
      </c>
      <c r="V199" s="75">
        <v>482.6</v>
      </c>
      <c r="W199" s="75">
        <v>476.2</v>
      </c>
      <c r="X199" s="75">
        <v>471.5</v>
      </c>
      <c r="Y199" s="75">
        <v>466.63</v>
      </c>
      <c r="Z199" s="75">
        <v>461.61</v>
      </c>
      <c r="AA199" s="75">
        <v>457.3</v>
      </c>
      <c r="AB199" s="75">
        <v>452.3</v>
      </c>
      <c r="AC199" s="75">
        <v>446.64</v>
      </c>
      <c r="AD199" s="75">
        <v>441.91</v>
      </c>
      <c r="AE199" s="75">
        <v>438.17</v>
      </c>
      <c r="AF199" s="75">
        <v>434.4</v>
      </c>
      <c r="AG199" s="75">
        <v>430.09</v>
      </c>
      <c r="AH199" s="77">
        <v>425.8</v>
      </c>
    </row>
    <row r="200" spans="1:34" x14ac:dyDescent="0.25">
      <c r="A200" s="63" t="s">
        <v>661</v>
      </c>
      <c r="B200" s="150">
        <v>275332</v>
      </c>
      <c r="C200" s="1" t="s">
        <v>725</v>
      </c>
      <c r="D200" s="1">
        <v>50</v>
      </c>
      <c r="E200" s="1">
        <v>146</v>
      </c>
      <c r="F200" s="75">
        <v>0.44</v>
      </c>
      <c r="G200" s="75">
        <v>6.46</v>
      </c>
      <c r="H200" s="75">
        <v>4.7930000000000001</v>
      </c>
      <c r="I200" s="75">
        <v>3.0000000000000001E-3</v>
      </c>
      <c r="J200" s="75">
        <v>472.59</v>
      </c>
      <c r="K200" s="75">
        <v>0.40400000000000003</v>
      </c>
      <c r="L200" s="75">
        <v>4.9880000000000004</v>
      </c>
      <c r="M200" s="1">
        <v>2000</v>
      </c>
      <c r="N200" s="67">
        <v>10</v>
      </c>
      <c r="O200" s="76">
        <v>531.42999999999995</v>
      </c>
      <c r="P200" s="75">
        <v>523.41</v>
      </c>
      <c r="Q200" s="75">
        <v>515.92999999999995</v>
      </c>
      <c r="R200" s="75">
        <v>508.94</v>
      </c>
      <c r="S200" s="75">
        <v>502.3</v>
      </c>
      <c r="T200" s="75">
        <v>495.15</v>
      </c>
      <c r="U200" s="75">
        <v>488.49</v>
      </c>
      <c r="V200" s="75">
        <v>482.68</v>
      </c>
      <c r="W200" s="75">
        <v>477.16</v>
      </c>
      <c r="X200" s="75">
        <v>471.88</v>
      </c>
      <c r="Y200" s="75">
        <v>466.69</v>
      </c>
      <c r="Z200" s="75">
        <v>461.26</v>
      </c>
      <c r="AA200" s="75">
        <v>456.21</v>
      </c>
      <c r="AB200" s="75">
        <v>450.79</v>
      </c>
      <c r="AC200" s="75">
        <v>445.33</v>
      </c>
      <c r="AD200" s="75">
        <v>440.88</v>
      </c>
      <c r="AE200" s="75">
        <v>436.24</v>
      </c>
      <c r="AF200" s="75">
        <v>432.52</v>
      </c>
      <c r="AG200" s="75">
        <v>428.26</v>
      </c>
      <c r="AH200" s="77">
        <v>424.25</v>
      </c>
    </row>
    <row r="201" spans="1:34" x14ac:dyDescent="0.25">
      <c r="A201" s="63" t="s">
        <v>662</v>
      </c>
      <c r="B201" s="150">
        <v>275333</v>
      </c>
      <c r="C201" s="1" t="s">
        <v>725</v>
      </c>
      <c r="D201" s="1">
        <v>50</v>
      </c>
      <c r="E201" s="1">
        <v>125</v>
      </c>
      <c r="F201" s="75">
        <v>0.41</v>
      </c>
      <c r="G201" s="75">
        <v>7.36</v>
      </c>
      <c r="H201" s="75">
        <v>4.6760000000000002</v>
      </c>
      <c r="I201" s="75">
        <v>2E-3</v>
      </c>
      <c r="J201" s="75">
        <v>443.46</v>
      </c>
      <c r="K201" s="75">
        <v>0.34499999999999997</v>
      </c>
      <c r="L201" s="75">
        <v>4.9880000000000004</v>
      </c>
      <c r="M201" s="1">
        <v>2000</v>
      </c>
      <c r="N201" s="67">
        <v>10</v>
      </c>
      <c r="O201" s="76">
        <v>503.03</v>
      </c>
      <c r="P201" s="75">
        <v>495.52</v>
      </c>
      <c r="Q201" s="75">
        <v>488.08</v>
      </c>
      <c r="R201" s="75">
        <v>481.26</v>
      </c>
      <c r="S201" s="75">
        <v>474.1</v>
      </c>
      <c r="T201" s="75">
        <v>467.57</v>
      </c>
      <c r="U201" s="75">
        <v>460.75</v>
      </c>
      <c r="V201" s="75">
        <v>455.25</v>
      </c>
      <c r="W201" s="75">
        <v>449.65</v>
      </c>
      <c r="X201" s="75">
        <v>443.67</v>
      </c>
      <c r="Y201" s="75">
        <v>438.16</v>
      </c>
      <c r="Z201" s="75">
        <v>433.05</v>
      </c>
      <c r="AA201" s="75">
        <v>428.07</v>
      </c>
      <c r="AB201" s="75">
        <v>423.76</v>
      </c>
      <c r="AC201" s="75">
        <v>419.1</v>
      </c>
      <c r="AD201" s="75">
        <v>414.26</v>
      </c>
      <c r="AE201" s="75">
        <v>409.41</v>
      </c>
      <c r="AF201" s="75">
        <v>404.61</v>
      </c>
      <c r="AG201" s="75">
        <v>400.76</v>
      </c>
      <c r="AH201" s="77">
        <v>397.2</v>
      </c>
    </row>
    <row r="202" spans="1:34" x14ac:dyDescent="0.25">
      <c r="A202" s="63" t="s">
        <v>662</v>
      </c>
      <c r="B202" s="150">
        <v>275333</v>
      </c>
      <c r="C202" s="1" t="s">
        <v>725</v>
      </c>
      <c r="D202" s="1">
        <v>50</v>
      </c>
      <c r="E202" s="1">
        <v>125</v>
      </c>
      <c r="F202" s="75">
        <v>0.42</v>
      </c>
      <c r="G202" s="75">
        <v>7.37</v>
      </c>
      <c r="H202" s="75">
        <v>4.6820000000000004</v>
      </c>
      <c r="I202" s="75">
        <v>7.0000000000000001E-3</v>
      </c>
      <c r="J202" s="75">
        <v>437.68</v>
      </c>
      <c r="K202" s="75">
        <v>0.81899999999999995</v>
      </c>
      <c r="L202" s="75">
        <v>4.9859999999999998</v>
      </c>
      <c r="M202" s="1">
        <v>2000</v>
      </c>
      <c r="N202" s="67">
        <v>10</v>
      </c>
      <c r="O202" s="76">
        <v>499.4</v>
      </c>
      <c r="P202" s="75">
        <v>492.46</v>
      </c>
      <c r="Q202" s="75">
        <v>484.67</v>
      </c>
      <c r="R202" s="75">
        <v>477.23</v>
      </c>
      <c r="S202" s="75">
        <v>471.16</v>
      </c>
      <c r="T202" s="75">
        <v>465.11</v>
      </c>
      <c r="U202" s="75">
        <v>458.63</v>
      </c>
      <c r="V202" s="75">
        <v>452.31</v>
      </c>
      <c r="W202" s="75">
        <v>446.31</v>
      </c>
      <c r="X202" s="75">
        <v>440.05</v>
      </c>
      <c r="Y202" s="75">
        <v>434.72</v>
      </c>
      <c r="Z202" s="75">
        <v>429.39</v>
      </c>
      <c r="AA202" s="75">
        <v>423.98</v>
      </c>
      <c r="AB202" s="75">
        <v>419.52</v>
      </c>
      <c r="AC202" s="75">
        <v>414.36</v>
      </c>
      <c r="AD202" s="75">
        <v>410.25</v>
      </c>
      <c r="AE202" s="75">
        <v>405.32</v>
      </c>
      <c r="AF202" s="75">
        <v>401.27</v>
      </c>
      <c r="AG202" s="75">
        <v>397.25</v>
      </c>
      <c r="AH202" s="77">
        <v>393.32</v>
      </c>
    </row>
    <row r="203" spans="1:34" x14ac:dyDescent="0.25">
      <c r="A203" s="63" t="s">
        <v>662</v>
      </c>
      <c r="B203" s="150">
        <v>275333</v>
      </c>
      <c r="C203" s="1" t="s">
        <v>725</v>
      </c>
      <c r="D203" s="1">
        <v>50</v>
      </c>
      <c r="E203" s="1">
        <v>125</v>
      </c>
      <c r="F203" s="75">
        <v>0.42</v>
      </c>
      <c r="G203" s="75">
        <v>7.39</v>
      </c>
      <c r="H203" s="75">
        <v>4.6909999999999998</v>
      </c>
      <c r="I203" s="75">
        <v>1E-3</v>
      </c>
      <c r="J203" s="75">
        <v>435.42</v>
      </c>
      <c r="K203" s="75">
        <v>0.50700000000000001</v>
      </c>
      <c r="L203" s="75">
        <v>4.9870000000000001</v>
      </c>
      <c r="M203" s="1">
        <v>2000</v>
      </c>
      <c r="N203" s="67">
        <v>10</v>
      </c>
      <c r="O203" s="76">
        <v>493.11</v>
      </c>
      <c r="P203" s="75">
        <v>485.81</v>
      </c>
      <c r="Q203" s="75">
        <v>478.81</v>
      </c>
      <c r="R203" s="75">
        <v>471.79</v>
      </c>
      <c r="S203" s="75">
        <v>464.25</v>
      </c>
      <c r="T203" s="75">
        <v>457.4</v>
      </c>
      <c r="U203" s="75">
        <v>451.54</v>
      </c>
      <c r="V203" s="75">
        <v>447.43</v>
      </c>
      <c r="W203" s="75">
        <v>441.1</v>
      </c>
      <c r="X203" s="75">
        <v>434.61</v>
      </c>
      <c r="Y203" s="75">
        <v>430.44</v>
      </c>
      <c r="Z203" s="75">
        <v>425.51</v>
      </c>
      <c r="AA203" s="75">
        <v>420.17</v>
      </c>
      <c r="AB203" s="75">
        <v>415.59</v>
      </c>
      <c r="AC203" s="75">
        <v>409.87</v>
      </c>
      <c r="AD203" s="75">
        <v>405.18</v>
      </c>
      <c r="AE203" s="75">
        <v>401.54</v>
      </c>
      <c r="AF203" s="75">
        <v>398.13</v>
      </c>
      <c r="AG203" s="75">
        <v>394.27</v>
      </c>
      <c r="AH203" s="77">
        <v>389.8</v>
      </c>
    </row>
    <row r="204" spans="1:34" x14ac:dyDescent="0.25">
      <c r="A204" s="63" t="s">
        <v>663</v>
      </c>
      <c r="B204" s="150">
        <v>275334</v>
      </c>
      <c r="C204" s="1" t="s">
        <v>725</v>
      </c>
      <c r="D204" s="1">
        <v>50</v>
      </c>
      <c r="E204" s="1">
        <v>136</v>
      </c>
      <c r="F204" s="75">
        <v>3.59</v>
      </c>
      <c r="G204" s="75">
        <v>31.48</v>
      </c>
      <c r="H204" s="75">
        <v>21.759</v>
      </c>
      <c r="I204" s="75">
        <v>2.1000000000000001E-2</v>
      </c>
      <c r="J204" s="75">
        <v>117.21</v>
      </c>
      <c r="K204" s="75">
        <v>5.8000000000000003E-2</v>
      </c>
      <c r="L204" s="75">
        <v>4.9889999999999999</v>
      </c>
      <c r="M204" s="1">
        <v>2000</v>
      </c>
      <c r="N204" s="67">
        <v>10</v>
      </c>
      <c r="O204" s="76">
        <v>134.24</v>
      </c>
      <c r="P204" s="75">
        <v>132.03</v>
      </c>
      <c r="Q204" s="75">
        <v>129.78</v>
      </c>
      <c r="R204" s="75">
        <v>127.75</v>
      </c>
      <c r="S204" s="75">
        <v>125.85</v>
      </c>
      <c r="T204" s="75">
        <v>123.8</v>
      </c>
      <c r="U204" s="75">
        <v>121.97</v>
      </c>
      <c r="V204" s="75">
        <v>120.3</v>
      </c>
      <c r="W204" s="75">
        <v>118.79</v>
      </c>
      <c r="X204" s="75">
        <v>117.23</v>
      </c>
      <c r="Y204" s="75">
        <v>115.69</v>
      </c>
      <c r="Z204" s="75">
        <v>114.13</v>
      </c>
      <c r="AA204" s="75">
        <v>112.7</v>
      </c>
      <c r="AB204" s="75">
        <v>111.33</v>
      </c>
      <c r="AC204" s="75">
        <v>109.92</v>
      </c>
      <c r="AD204" s="75">
        <v>108.64</v>
      </c>
      <c r="AE204" s="75">
        <v>107.38</v>
      </c>
      <c r="AF204" s="75">
        <v>105.92</v>
      </c>
      <c r="AG204" s="75">
        <v>104.66</v>
      </c>
      <c r="AH204" s="77">
        <v>103.52</v>
      </c>
    </row>
    <row r="205" spans="1:34" x14ac:dyDescent="0.25">
      <c r="A205" s="63" t="s">
        <v>663</v>
      </c>
      <c r="B205" s="150">
        <v>275334</v>
      </c>
      <c r="C205" s="1" t="s">
        <v>725</v>
      </c>
      <c r="D205" s="1">
        <v>50</v>
      </c>
      <c r="E205" s="1">
        <v>136</v>
      </c>
      <c r="F205" s="75">
        <v>3.57</v>
      </c>
      <c r="G205" s="75">
        <v>31.27</v>
      </c>
      <c r="H205" s="75">
        <v>21.614999999999998</v>
      </c>
      <c r="I205" s="75">
        <v>4.0000000000000001E-3</v>
      </c>
      <c r="J205" s="75">
        <v>116.72</v>
      </c>
      <c r="K205" s="75">
        <v>8.5000000000000006E-2</v>
      </c>
      <c r="L205" s="75">
        <v>4.9889999999999999</v>
      </c>
      <c r="M205" s="1">
        <v>2000</v>
      </c>
      <c r="N205" s="67">
        <v>10</v>
      </c>
      <c r="O205" s="76">
        <v>133.74</v>
      </c>
      <c r="P205" s="75">
        <v>131.44</v>
      </c>
      <c r="Q205" s="75">
        <v>129.41</v>
      </c>
      <c r="R205" s="75">
        <v>127.41</v>
      </c>
      <c r="S205" s="75">
        <v>125.46</v>
      </c>
      <c r="T205" s="75">
        <v>123.71</v>
      </c>
      <c r="U205" s="75">
        <v>121.95</v>
      </c>
      <c r="V205" s="75">
        <v>120.34</v>
      </c>
      <c r="W205" s="75">
        <v>118.71</v>
      </c>
      <c r="X205" s="75">
        <v>117.2</v>
      </c>
      <c r="Y205" s="75">
        <v>115.52</v>
      </c>
      <c r="Z205" s="75">
        <v>113.95</v>
      </c>
      <c r="AA205" s="75">
        <v>112.55</v>
      </c>
      <c r="AB205" s="75">
        <v>111.25</v>
      </c>
      <c r="AC205" s="75">
        <v>109.97</v>
      </c>
      <c r="AD205" s="75">
        <v>108.65</v>
      </c>
      <c r="AE205" s="75">
        <v>107.39</v>
      </c>
      <c r="AF205" s="75">
        <v>106.29</v>
      </c>
      <c r="AG205" s="75">
        <v>104.96</v>
      </c>
      <c r="AH205" s="77">
        <v>103.52</v>
      </c>
    </row>
    <row r="206" spans="1:34" x14ac:dyDescent="0.25">
      <c r="A206" s="63" t="s">
        <v>663</v>
      </c>
      <c r="B206" s="150">
        <v>275334</v>
      </c>
      <c r="C206" s="1" t="s">
        <v>725</v>
      </c>
      <c r="D206" s="1">
        <v>50</v>
      </c>
      <c r="E206" s="1">
        <v>136</v>
      </c>
      <c r="F206" s="75">
        <v>3.55</v>
      </c>
      <c r="G206" s="75">
        <v>31.14</v>
      </c>
      <c r="H206" s="75">
        <v>21.52</v>
      </c>
      <c r="I206" s="75">
        <v>5.0000000000000001E-3</v>
      </c>
      <c r="J206" s="75">
        <v>117.09</v>
      </c>
      <c r="K206" s="75">
        <v>7.0999999999999994E-2</v>
      </c>
      <c r="L206" s="75">
        <v>4.9880000000000004</v>
      </c>
      <c r="M206" s="1">
        <v>2000</v>
      </c>
      <c r="N206" s="67">
        <v>10</v>
      </c>
      <c r="O206" s="76">
        <v>133.97999999999999</v>
      </c>
      <c r="P206" s="75">
        <v>131.77000000000001</v>
      </c>
      <c r="Q206" s="75">
        <v>129.78</v>
      </c>
      <c r="R206" s="75">
        <v>127.82</v>
      </c>
      <c r="S206" s="75">
        <v>125.85</v>
      </c>
      <c r="T206" s="75">
        <v>123.98</v>
      </c>
      <c r="U206" s="75">
        <v>122.11</v>
      </c>
      <c r="V206" s="75">
        <v>120.05</v>
      </c>
      <c r="W206" s="75">
        <v>118.37</v>
      </c>
      <c r="X206" s="75">
        <v>116.79</v>
      </c>
      <c r="Y206" s="75">
        <v>115.48</v>
      </c>
      <c r="Z206" s="75">
        <v>114.15</v>
      </c>
      <c r="AA206" s="75">
        <v>112.73</v>
      </c>
      <c r="AB206" s="75">
        <v>111.13</v>
      </c>
      <c r="AC206" s="75">
        <v>109.77</v>
      </c>
      <c r="AD206" s="75">
        <v>108.26</v>
      </c>
      <c r="AE206" s="75">
        <v>107.05</v>
      </c>
      <c r="AF206" s="75">
        <v>105.69</v>
      </c>
      <c r="AG206" s="75">
        <v>104.52</v>
      </c>
      <c r="AH206" s="77">
        <v>103.51</v>
      </c>
    </row>
    <row r="207" spans="1:34" x14ac:dyDescent="0.25">
      <c r="A207" s="63" t="s">
        <v>664</v>
      </c>
      <c r="B207" s="150">
        <v>275335</v>
      </c>
      <c r="C207" s="1" t="s">
        <v>725</v>
      </c>
      <c r="D207" s="1">
        <v>50</v>
      </c>
      <c r="E207" s="1">
        <v>121</v>
      </c>
      <c r="F207" s="75">
        <v>0.57999999999999996</v>
      </c>
      <c r="G207" s="75">
        <v>10.06</v>
      </c>
      <c r="H207" s="75">
        <v>6.1859999999999999</v>
      </c>
      <c r="I207" s="75">
        <v>0.01</v>
      </c>
      <c r="J207" s="75">
        <v>416.13</v>
      </c>
      <c r="K207" s="75">
        <v>0.37</v>
      </c>
      <c r="L207" s="75">
        <v>4.9889999999999999</v>
      </c>
      <c r="M207" s="1">
        <v>2000</v>
      </c>
      <c r="N207" s="67">
        <v>10</v>
      </c>
      <c r="O207" s="76">
        <v>471.5</v>
      </c>
      <c r="P207" s="75">
        <v>464.34</v>
      </c>
      <c r="Q207" s="75">
        <v>457.18</v>
      </c>
      <c r="R207" s="75">
        <v>450.96</v>
      </c>
      <c r="S207" s="75">
        <v>444.78</v>
      </c>
      <c r="T207" s="75">
        <v>438.23</v>
      </c>
      <c r="U207" s="75">
        <v>432.41</v>
      </c>
      <c r="V207" s="75">
        <v>426.44</v>
      </c>
      <c r="W207" s="75">
        <v>420.79</v>
      </c>
      <c r="X207" s="75">
        <v>415.27</v>
      </c>
      <c r="Y207" s="75">
        <v>410.06</v>
      </c>
      <c r="Z207" s="75">
        <v>405.57</v>
      </c>
      <c r="AA207" s="75">
        <v>401.4</v>
      </c>
      <c r="AB207" s="75">
        <v>397.3</v>
      </c>
      <c r="AC207" s="75">
        <v>392.59</v>
      </c>
      <c r="AD207" s="75">
        <v>388.2</v>
      </c>
      <c r="AE207" s="75">
        <v>384.13</v>
      </c>
      <c r="AF207" s="75">
        <v>379.75</v>
      </c>
      <c r="AG207" s="75">
        <v>375.19</v>
      </c>
      <c r="AH207" s="77">
        <v>370.87</v>
      </c>
    </row>
    <row r="208" spans="1:34" x14ac:dyDescent="0.25">
      <c r="A208" s="63" t="s">
        <v>664</v>
      </c>
      <c r="B208" s="150">
        <v>275335</v>
      </c>
      <c r="C208" s="1" t="s">
        <v>725</v>
      </c>
      <c r="D208" s="1">
        <v>50</v>
      </c>
      <c r="E208" s="1">
        <v>121</v>
      </c>
      <c r="F208" s="75">
        <v>0.6</v>
      </c>
      <c r="G208" s="75">
        <v>10.23</v>
      </c>
      <c r="H208" s="75">
        <v>6.2850000000000001</v>
      </c>
      <c r="I208" s="75">
        <v>2E-3</v>
      </c>
      <c r="J208" s="75">
        <v>415.03</v>
      </c>
      <c r="K208" s="75">
        <v>0.51100000000000001</v>
      </c>
      <c r="L208" s="75">
        <v>4.9870000000000001</v>
      </c>
      <c r="M208" s="1">
        <v>2000</v>
      </c>
      <c r="N208" s="67">
        <v>10</v>
      </c>
      <c r="O208" s="76">
        <v>470.75</v>
      </c>
      <c r="P208" s="75">
        <v>463.48</v>
      </c>
      <c r="Q208" s="75">
        <v>456.32</v>
      </c>
      <c r="R208" s="75">
        <v>449.95</v>
      </c>
      <c r="S208" s="75">
        <v>443.62</v>
      </c>
      <c r="T208" s="75">
        <v>437.19</v>
      </c>
      <c r="U208" s="75">
        <v>431.23</v>
      </c>
      <c r="V208" s="75">
        <v>426.03</v>
      </c>
      <c r="W208" s="75">
        <v>421.11</v>
      </c>
      <c r="X208" s="75">
        <v>416.11</v>
      </c>
      <c r="Y208" s="75">
        <v>410.39</v>
      </c>
      <c r="Z208" s="75">
        <v>405.11</v>
      </c>
      <c r="AA208" s="75">
        <v>400.15</v>
      </c>
      <c r="AB208" s="75">
        <v>396.02</v>
      </c>
      <c r="AC208" s="75">
        <v>392.02</v>
      </c>
      <c r="AD208" s="75">
        <v>386.6</v>
      </c>
      <c r="AE208" s="75">
        <v>382.16</v>
      </c>
      <c r="AF208" s="75">
        <v>377.83</v>
      </c>
      <c r="AG208" s="75">
        <v>373.41</v>
      </c>
      <c r="AH208" s="77">
        <v>369.75</v>
      </c>
    </row>
    <row r="209" spans="1:34" x14ac:dyDescent="0.25">
      <c r="A209" s="63" t="s">
        <v>664</v>
      </c>
      <c r="B209" s="150">
        <v>275335</v>
      </c>
      <c r="C209" s="1" t="s">
        <v>725</v>
      </c>
      <c r="D209" s="1">
        <v>50</v>
      </c>
      <c r="E209" s="1">
        <v>121</v>
      </c>
      <c r="F209" s="75">
        <v>0.6</v>
      </c>
      <c r="G209" s="75">
        <v>10.24</v>
      </c>
      <c r="H209" s="75">
        <v>6.2969999999999997</v>
      </c>
      <c r="I209" s="75">
        <v>2E-3</v>
      </c>
      <c r="J209" s="75">
        <v>414.44</v>
      </c>
      <c r="K209" s="75">
        <v>0.255</v>
      </c>
      <c r="L209" s="75">
        <v>4.9870000000000001</v>
      </c>
      <c r="M209" s="1">
        <v>2000</v>
      </c>
      <c r="N209" s="67">
        <v>10</v>
      </c>
      <c r="O209" s="76">
        <v>469.39</v>
      </c>
      <c r="P209" s="75">
        <v>461.87</v>
      </c>
      <c r="Q209" s="75">
        <v>454.96</v>
      </c>
      <c r="R209" s="75">
        <v>449.05</v>
      </c>
      <c r="S209" s="75">
        <v>442.79</v>
      </c>
      <c r="T209" s="75">
        <v>436.65</v>
      </c>
      <c r="U209" s="75">
        <v>431.07</v>
      </c>
      <c r="V209" s="75">
        <v>425.02</v>
      </c>
      <c r="W209" s="75">
        <v>418.92</v>
      </c>
      <c r="X209" s="75">
        <v>413.54</v>
      </c>
      <c r="Y209" s="75">
        <v>408.09</v>
      </c>
      <c r="Z209" s="75">
        <v>402.94</v>
      </c>
      <c r="AA209" s="75">
        <v>398.54</v>
      </c>
      <c r="AB209" s="75">
        <v>393.8</v>
      </c>
      <c r="AC209" s="75">
        <v>389.42</v>
      </c>
      <c r="AD209" s="75">
        <v>384.94</v>
      </c>
      <c r="AE209" s="75">
        <v>380.55</v>
      </c>
      <c r="AF209" s="75">
        <v>376.51</v>
      </c>
      <c r="AG209" s="75">
        <v>373.12</v>
      </c>
      <c r="AH209" s="77">
        <v>369.36</v>
      </c>
    </row>
    <row r="210" spans="1:34" x14ac:dyDescent="0.25">
      <c r="A210" s="63" t="s">
        <v>665</v>
      </c>
      <c r="B210" s="150">
        <v>275336</v>
      </c>
      <c r="C210" s="1" t="s">
        <v>725</v>
      </c>
      <c r="D210" s="1">
        <v>50</v>
      </c>
      <c r="E210" s="1">
        <v>126</v>
      </c>
      <c r="F210" s="75">
        <v>420.96</v>
      </c>
      <c r="G210" s="75">
        <v>7190.39</v>
      </c>
      <c r="H210" s="75">
        <v>2314.4490000000001</v>
      </c>
      <c r="I210" s="75">
        <v>6.4240000000000004</v>
      </c>
      <c r="J210" s="75">
        <v>9.4450000000000003</v>
      </c>
      <c r="K210" s="75">
        <v>0.03</v>
      </c>
      <c r="L210" s="75">
        <v>5.016</v>
      </c>
      <c r="M210" s="1">
        <v>2000</v>
      </c>
      <c r="N210" s="67">
        <v>10</v>
      </c>
      <c r="O210" s="76">
        <v>11.592000000000001</v>
      </c>
      <c r="P210" s="75">
        <v>11.284000000000001</v>
      </c>
      <c r="Q210" s="75">
        <v>10.986000000000001</v>
      </c>
      <c r="R210" s="75">
        <v>10.71</v>
      </c>
      <c r="S210" s="75">
        <v>10.46</v>
      </c>
      <c r="T210" s="75">
        <v>10.212999999999999</v>
      </c>
      <c r="U210" s="75">
        <v>9.9860000000000007</v>
      </c>
      <c r="V210" s="75">
        <v>9.7759999999999998</v>
      </c>
      <c r="W210" s="75">
        <v>9.5690000000000008</v>
      </c>
      <c r="X210" s="75">
        <v>9.391</v>
      </c>
      <c r="Y210" s="75">
        <v>9.2129999999999992</v>
      </c>
      <c r="Z210" s="75">
        <v>9.0340000000000007</v>
      </c>
      <c r="AA210" s="75">
        <v>8.8520000000000003</v>
      </c>
      <c r="AB210" s="75">
        <v>8.6709999999999994</v>
      </c>
      <c r="AC210" s="75">
        <v>8.4789999999999992</v>
      </c>
      <c r="AD210" s="75">
        <v>8.31</v>
      </c>
      <c r="AE210" s="75">
        <v>8.1470000000000002</v>
      </c>
      <c r="AF210" s="75">
        <v>7.9950000000000001</v>
      </c>
      <c r="AG210" s="75">
        <v>7.85</v>
      </c>
      <c r="AH210" s="77">
        <v>7.7140000000000004</v>
      </c>
    </row>
    <row r="211" spans="1:34" x14ac:dyDescent="0.25">
      <c r="A211" s="63" t="s">
        <v>665</v>
      </c>
      <c r="B211" s="150">
        <v>275336</v>
      </c>
      <c r="C211" s="1" t="s">
        <v>725</v>
      </c>
      <c r="D211" s="1">
        <v>50</v>
      </c>
      <c r="E211" s="1">
        <v>126</v>
      </c>
      <c r="F211" s="75">
        <v>469.81</v>
      </c>
      <c r="G211" s="75">
        <v>7594.01</v>
      </c>
      <c r="H211" s="75">
        <v>2445.9430000000002</v>
      </c>
      <c r="I211" s="75">
        <v>2.4969999999999999</v>
      </c>
      <c r="J211" s="75">
        <v>9.7050000000000001</v>
      </c>
      <c r="K211" s="75">
        <v>5.0000000000000001E-3</v>
      </c>
      <c r="L211" s="75">
        <v>5.0190000000000001</v>
      </c>
      <c r="M211" s="1">
        <v>2000</v>
      </c>
      <c r="N211" s="67">
        <v>10</v>
      </c>
      <c r="O211" s="76">
        <v>11.968</v>
      </c>
      <c r="P211" s="75">
        <v>11.654</v>
      </c>
      <c r="Q211" s="75">
        <v>11.361000000000001</v>
      </c>
      <c r="R211" s="75">
        <v>11.086</v>
      </c>
      <c r="S211" s="75">
        <v>10.82</v>
      </c>
      <c r="T211" s="75">
        <v>10.566000000000001</v>
      </c>
      <c r="U211" s="75">
        <v>10.326000000000001</v>
      </c>
      <c r="V211" s="75">
        <v>10.099</v>
      </c>
      <c r="W211" s="75">
        <v>9.8780000000000001</v>
      </c>
      <c r="X211" s="75">
        <v>9.6720000000000006</v>
      </c>
      <c r="Y211" s="75">
        <v>9.4689999999999994</v>
      </c>
      <c r="Z211" s="75">
        <v>9.2750000000000004</v>
      </c>
      <c r="AA211" s="75">
        <v>9.0869999999999997</v>
      </c>
      <c r="AB211" s="75">
        <v>8.9139999999999997</v>
      </c>
      <c r="AC211" s="75">
        <v>8.7430000000000003</v>
      </c>
      <c r="AD211" s="75">
        <v>8.5749999999999993</v>
      </c>
      <c r="AE211" s="75">
        <v>8.4160000000000004</v>
      </c>
      <c r="AF211" s="75">
        <v>8.2690000000000001</v>
      </c>
      <c r="AG211" s="75">
        <v>8.1199999999999992</v>
      </c>
      <c r="AH211" s="77">
        <v>7.976</v>
      </c>
    </row>
    <row r="212" spans="1:34" x14ac:dyDescent="0.25">
      <c r="A212" s="63" t="s">
        <v>665</v>
      </c>
      <c r="B212" s="150">
        <v>275336</v>
      </c>
      <c r="C212" s="1" t="s">
        <v>725</v>
      </c>
      <c r="D212" s="1">
        <v>50</v>
      </c>
      <c r="E212" s="1">
        <v>126</v>
      </c>
      <c r="F212" s="75">
        <v>476.75</v>
      </c>
      <c r="G212" s="75">
        <v>7659.37</v>
      </c>
      <c r="H212" s="75">
        <v>2466.335</v>
      </c>
      <c r="I212" s="75">
        <v>2.2480000000000002</v>
      </c>
      <c r="J212" s="75">
        <v>9.7560000000000002</v>
      </c>
      <c r="K212" s="75">
        <v>4.0000000000000001E-3</v>
      </c>
      <c r="L212" s="75">
        <v>5.0179999999999998</v>
      </c>
      <c r="M212" s="1">
        <v>2000</v>
      </c>
      <c r="N212" s="67">
        <v>10</v>
      </c>
      <c r="O212" s="76">
        <v>12.003</v>
      </c>
      <c r="P212" s="75">
        <v>11.696</v>
      </c>
      <c r="Q212" s="75">
        <v>11.404</v>
      </c>
      <c r="R212" s="75">
        <v>11.119</v>
      </c>
      <c r="S212" s="75">
        <v>10.853999999999999</v>
      </c>
      <c r="T212" s="75">
        <v>10.593999999999999</v>
      </c>
      <c r="U212" s="75">
        <v>10.35</v>
      </c>
      <c r="V212" s="75">
        <v>10.125999999999999</v>
      </c>
      <c r="W212" s="75">
        <v>9.9149999999999991</v>
      </c>
      <c r="X212" s="75">
        <v>9.7149999999999999</v>
      </c>
      <c r="Y212" s="75">
        <v>9.516</v>
      </c>
      <c r="Z212" s="75">
        <v>9.3230000000000004</v>
      </c>
      <c r="AA212" s="75">
        <v>9.1310000000000002</v>
      </c>
      <c r="AB212" s="75">
        <v>8.9580000000000002</v>
      </c>
      <c r="AC212" s="75">
        <v>8.7780000000000005</v>
      </c>
      <c r="AD212" s="75">
        <v>8.6140000000000008</v>
      </c>
      <c r="AE212" s="75">
        <v>8.4420000000000002</v>
      </c>
      <c r="AF212" s="75">
        <v>8.2870000000000008</v>
      </c>
      <c r="AG212" s="75">
        <v>8.1389999999999993</v>
      </c>
      <c r="AH212" s="77">
        <v>7.9989999999999997</v>
      </c>
    </row>
    <row r="213" spans="1:34" x14ac:dyDescent="0.25">
      <c r="A213" s="63" t="s">
        <v>666</v>
      </c>
      <c r="B213" s="150">
        <v>275337</v>
      </c>
      <c r="C213" s="1" t="s">
        <v>725</v>
      </c>
      <c r="D213" s="1">
        <v>50</v>
      </c>
      <c r="E213" s="1">
        <v>96</v>
      </c>
      <c r="F213" s="75">
        <v>161.02000000000001</v>
      </c>
      <c r="G213" s="75">
        <v>3563.32</v>
      </c>
      <c r="H213" s="75">
        <v>871.14599999999996</v>
      </c>
      <c r="I213" s="75">
        <v>3.6480000000000001</v>
      </c>
      <c r="J213" s="75">
        <v>4.4880000000000004</v>
      </c>
      <c r="K213" s="75">
        <v>8.0000000000000002E-3</v>
      </c>
      <c r="L213" s="75">
        <v>5</v>
      </c>
      <c r="M213" s="1">
        <v>2000</v>
      </c>
      <c r="N213" s="67">
        <v>10</v>
      </c>
      <c r="O213" s="76">
        <v>5.4240000000000004</v>
      </c>
      <c r="P213" s="75">
        <v>5.29</v>
      </c>
      <c r="Q213" s="75">
        <v>5.1639999999999997</v>
      </c>
      <c r="R213" s="75">
        <v>5.04</v>
      </c>
      <c r="S213" s="75">
        <v>4.923</v>
      </c>
      <c r="T213" s="75">
        <v>4.8159999999999998</v>
      </c>
      <c r="U213" s="75">
        <v>4.7119999999999997</v>
      </c>
      <c r="V213" s="75">
        <v>4.6159999999999997</v>
      </c>
      <c r="W213" s="75">
        <v>4.5220000000000002</v>
      </c>
      <c r="X213" s="75">
        <v>4.4290000000000003</v>
      </c>
      <c r="Y213" s="75">
        <v>4.343</v>
      </c>
      <c r="Z213" s="75">
        <v>4.258</v>
      </c>
      <c r="AA213" s="75">
        <v>4.18</v>
      </c>
      <c r="AB213" s="75">
        <v>4.101</v>
      </c>
      <c r="AC213" s="75">
        <v>4.0259999999999998</v>
      </c>
      <c r="AD213" s="75">
        <v>3.9550000000000001</v>
      </c>
      <c r="AE213" s="75">
        <v>3.8849999999999998</v>
      </c>
      <c r="AF213" s="75">
        <v>3.8170000000000002</v>
      </c>
      <c r="AG213" s="75">
        <v>3.75</v>
      </c>
      <c r="AH213" s="77">
        <v>3.6850000000000001</v>
      </c>
    </row>
    <row r="214" spans="1:34" x14ac:dyDescent="0.25">
      <c r="A214" s="63" t="s">
        <v>666</v>
      </c>
      <c r="B214" s="150">
        <v>275337</v>
      </c>
      <c r="C214" s="1" t="s">
        <v>725</v>
      </c>
      <c r="D214" s="1">
        <v>50</v>
      </c>
      <c r="E214" s="1">
        <v>96</v>
      </c>
      <c r="F214" s="75">
        <v>181.07</v>
      </c>
      <c r="G214" s="75">
        <v>3798.82</v>
      </c>
      <c r="H214" s="75">
        <v>929.35400000000004</v>
      </c>
      <c r="I214" s="75">
        <v>0.44800000000000001</v>
      </c>
      <c r="J214" s="75">
        <v>4.6059999999999999</v>
      </c>
      <c r="K214" s="75">
        <v>1.7000000000000001E-2</v>
      </c>
      <c r="L214" s="75">
        <v>5.0039999999999996</v>
      </c>
      <c r="M214" s="1">
        <v>2000</v>
      </c>
      <c r="N214" s="67">
        <v>10</v>
      </c>
      <c r="O214" s="76">
        <v>5.5919999999999996</v>
      </c>
      <c r="P214" s="75">
        <v>5.4480000000000004</v>
      </c>
      <c r="Q214" s="75">
        <v>5.3079999999999998</v>
      </c>
      <c r="R214" s="75">
        <v>5.1840000000000002</v>
      </c>
      <c r="S214" s="75">
        <v>5.0650000000000004</v>
      </c>
      <c r="T214" s="75">
        <v>4.95</v>
      </c>
      <c r="U214" s="75">
        <v>4.8540000000000001</v>
      </c>
      <c r="V214" s="75">
        <v>4.7519999999999998</v>
      </c>
      <c r="W214" s="75">
        <v>4.6440000000000001</v>
      </c>
      <c r="X214" s="75">
        <v>4.5490000000000004</v>
      </c>
      <c r="Y214" s="75">
        <v>4.4619999999999997</v>
      </c>
      <c r="Z214" s="75">
        <v>4.3719999999999999</v>
      </c>
      <c r="AA214" s="75">
        <v>4.2880000000000003</v>
      </c>
      <c r="AB214" s="75">
        <v>4.2089999999999996</v>
      </c>
      <c r="AC214" s="75">
        <v>4.1269999999999998</v>
      </c>
      <c r="AD214" s="75">
        <v>4.0629999999999997</v>
      </c>
      <c r="AE214" s="75">
        <v>3.996</v>
      </c>
      <c r="AF214" s="75">
        <v>3.9239999999999999</v>
      </c>
      <c r="AG214" s="75">
        <v>3.855</v>
      </c>
      <c r="AH214" s="77">
        <v>3.7909999999999999</v>
      </c>
    </row>
    <row r="215" spans="1:34" x14ac:dyDescent="0.25">
      <c r="A215" s="63" t="s">
        <v>666</v>
      </c>
      <c r="B215" s="150">
        <v>275337</v>
      </c>
      <c r="C215" s="1" t="s">
        <v>725</v>
      </c>
      <c r="D215" s="1">
        <v>50</v>
      </c>
      <c r="E215" s="1">
        <v>96</v>
      </c>
      <c r="F215" s="75">
        <v>185.52</v>
      </c>
      <c r="G215" s="75">
        <v>3861.99</v>
      </c>
      <c r="H215" s="75">
        <v>944.17499999999995</v>
      </c>
      <c r="I215" s="75">
        <v>1.6679999999999999</v>
      </c>
      <c r="J215" s="75">
        <v>4.59</v>
      </c>
      <c r="K215" s="75">
        <v>4.0000000000000001E-3</v>
      </c>
      <c r="L215" s="75">
        <v>5</v>
      </c>
      <c r="M215" s="1">
        <v>2000</v>
      </c>
      <c r="N215" s="67">
        <v>10</v>
      </c>
      <c r="O215" s="76">
        <v>5.6020000000000003</v>
      </c>
      <c r="P215" s="75">
        <v>5.4660000000000002</v>
      </c>
      <c r="Q215" s="75">
        <v>5.3330000000000002</v>
      </c>
      <c r="R215" s="75">
        <v>5.21</v>
      </c>
      <c r="S215" s="75">
        <v>5.0910000000000002</v>
      </c>
      <c r="T215" s="75">
        <v>4.976</v>
      </c>
      <c r="U215" s="75">
        <v>4.87</v>
      </c>
      <c r="V215" s="75">
        <v>4.7699999999999996</v>
      </c>
      <c r="W215" s="75">
        <v>4.67</v>
      </c>
      <c r="X215" s="75">
        <v>4.5750000000000002</v>
      </c>
      <c r="Y215" s="75">
        <v>4.4809999999999999</v>
      </c>
      <c r="Z215" s="75">
        <v>4.3949999999999996</v>
      </c>
      <c r="AA215" s="75">
        <v>4.3129999999999997</v>
      </c>
      <c r="AB215" s="75">
        <v>4.226</v>
      </c>
      <c r="AC215" s="75">
        <v>4.1470000000000002</v>
      </c>
      <c r="AD215" s="75">
        <v>4.0720000000000001</v>
      </c>
      <c r="AE215" s="75">
        <v>3.9980000000000002</v>
      </c>
      <c r="AF215" s="75">
        <v>3.9319999999999999</v>
      </c>
      <c r="AG215" s="75">
        <v>3.8620000000000001</v>
      </c>
      <c r="AH215" s="77">
        <v>3.8069999999999999</v>
      </c>
    </row>
    <row r="216" spans="1:34" x14ac:dyDescent="0.25">
      <c r="A216" s="63" t="s">
        <v>667</v>
      </c>
      <c r="B216" s="150">
        <v>275338</v>
      </c>
      <c r="C216" s="1" t="s">
        <v>725</v>
      </c>
      <c r="D216" s="1">
        <v>50</v>
      </c>
      <c r="E216" s="1">
        <v>146</v>
      </c>
      <c r="F216" s="75">
        <v>151.57</v>
      </c>
      <c r="G216" s="75">
        <v>2175.52</v>
      </c>
      <c r="H216" s="75">
        <v>808.85</v>
      </c>
      <c r="I216" s="75">
        <v>2.6930000000000001</v>
      </c>
      <c r="J216" s="75">
        <v>2.004</v>
      </c>
      <c r="K216" s="75">
        <v>3.9E-2</v>
      </c>
      <c r="L216" s="75">
        <v>5</v>
      </c>
      <c r="M216" s="1">
        <v>2000</v>
      </c>
      <c r="N216" s="67">
        <v>10</v>
      </c>
      <c r="O216" s="76">
        <v>2.2869999999999999</v>
      </c>
      <c r="P216" s="75">
        <v>2.234</v>
      </c>
      <c r="Q216" s="75">
        <v>2.1819999999999999</v>
      </c>
      <c r="R216" s="75">
        <v>2.1230000000000002</v>
      </c>
      <c r="S216" s="75">
        <v>2.0670000000000002</v>
      </c>
      <c r="T216" s="75">
        <v>2.0209999999999999</v>
      </c>
      <c r="U216" s="75">
        <v>1.9830000000000001</v>
      </c>
      <c r="V216" s="75">
        <v>1.9390000000000001</v>
      </c>
      <c r="W216" s="75">
        <v>1.895</v>
      </c>
      <c r="X216" s="75">
        <v>1.859</v>
      </c>
      <c r="Y216" s="75">
        <v>1.8169999999999999</v>
      </c>
      <c r="Z216" s="75">
        <v>1.7809999999999999</v>
      </c>
      <c r="AA216" s="75">
        <v>1.748</v>
      </c>
      <c r="AB216" s="75">
        <v>1.7110000000000001</v>
      </c>
      <c r="AC216" s="75">
        <v>1.6870000000000001</v>
      </c>
      <c r="AD216" s="75">
        <v>1.6559999999999999</v>
      </c>
      <c r="AE216" s="75">
        <v>1.623</v>
      </c>
      <c r="AF216" s="75">
        <v>1.591</v>
      </c>
      <c r="AG216" s="75">
        <v>1.5569999999999999</v>
      </c>
      <c r="AH216" s="77">
        <v>1.532</v>
      </c>
    </row>
    <row r="217" spans="1:34" x14ac:dyDescent="0.25">
      <c r="A217" s="63" t="s">
        <v>667</v>
      </c>
      <c r="B217" s="150">
        <v>275338</v>
      </c>
      <c r="C217" s="1" t="s">
        <v>725</v>
      </c>
      <c r="D217" s="1">
        <v>50</v>
      </c>
      <c r="E217" s="1">
        <v>146</v>
      </c>
      <c r="F217" s="75">
        <v>164.07</v>
      </c>
      <c r="G217" s="75">
        <v>2243.5300000000002</v>
      </c>
      <c r="H217" s="75">
        <v>834.08500000000004</v>
      </c>
      <c r="I217" s="75">
        <v>2.145</v>
      </c>
      <c r="J217" s="75">
        <v>1.8280000000000001</v>
      </c>
      <c r="K217" s="75">
        <v>1.9E-2</v>
      </c>
      <c r="L217" s="75">
        <v>5</v>
      </c>
      <c r="M217" s="1">
        <v>2000</v>
      </c>
      <c r="N217" s="67">
        <v>10</v>
      </c>
      <c r="O217" s="76">
        <v>2.2989999999999999</v>
      </c>
      <c r="P217" s="75">
        <v>2.2410000000000001</v>
      </c>
      <c r="Q217" s="75">
        <v>2.1920000000000002</v>
      </c>
      <c r="R217" s="75">
        <v>2.1469999999999998</v>
      </c>
      <c r="S217" s="75">
        <v>2.1080000000000001</v>
      </c>
      <c r="T217" s="75">
        <v>2.0659999999999998</v>
      </c>
      <c r="U217" s="75">
        <v>2.0190000000000001</v>
      </c>
      <c r="V217" s="75">
        <v>1.96</v>
      </c>
      <c r="W217" s="75">
        <v>1.901</v>
      </c>
      <c r="X217" s="75">
        <v>1.857</v>
      </c>
      <c r="Y217" s="75">
        <v>1.8240000000000001</v>
      </c>
      <c r="Z217" s="75">
        <v>1.7889999999999999</v>
      </c>
      <c r="AA217" s="75">
        <v>1.7669999999999999</v>
      </c>
      <c r="AB217" s="75">
        <v>1.752</v>
      </c>
      <c r="AC217" s="75">
        <v>1.718</v>
      </c>
      <c r="AD217" s="75">
        <v>1.66</v>
      </c>
      <c r="AE217" s="75">
        <v>1.617</v>
      </c>
      <c r="AF217" s="75">
        <v>1.575</v>
      </c>
      <c r="AG217" s="75">
        <v>1.5409999999999999</v>
      </c>
      <c r="AH217" s="77">
        <v>1.52</v>
      </c>
    </row>
    <row r="218" spans="1:34" x14ac:dyDescent="0.25">
      <c r="A218" s="63" t="s">
        <v>667</v>
      </c>
      <c r="B218" s="150">
        <v>275338</v>
      </c>
      <c r="C218" s="1" t="s">
        <v>725</v>
      </c>
      <c r="D218" s="1">
        <v>50</v>
      </c>
      <c r="E218" s="1">
        <v>146</v>
      </c>
      <c r="F218" s="75">
        <v>168.42</v>
      </c>
      <c r="G218" s="75">
        <v>2296.08</v>
      </c>
      <c r="H218" s="75">
        <v>853.56899999999996</v>
      </c>
      <c r="I218" s="75">
        <v>1.1639999999999999</v>
      </c>
      <c r="J218" s="75">
        <v>2.04</v>
      </c>
      <c r="K218" s="75">
        <v>0.01</v>
      </c>
      <c r="L218" s="75">
        <v>5</v>
      </c>
      <c r="M218" s="1">
        <v>2000</v>
      </c>
      <c r="N218" s="67">
        <v>10</v>
      </c>
      <c r="O218" s="76">
        <v>2.4279999999999999</v>
      </c>
      <c r="P218" s="75">
        <v>2.36</v>
      </c>
      <c r="Q218" s="75">
        <v>2.2879999999999998</v>
      </c>
      <c r="R218" s="75">
        <v>2.2210000000000001</v>
      </c>
      <c r="S218" s="75">
        <v>2.149</v>
      </c>
      <c r="T218" s="75">
        <v>2.1080000000000001</v>
      </c>
      <c r="U218" s="75">
        <v>2.0750000000000002</v>
      </c>
      <c r="V218" s="75">
        <v>2.0449999999999999</v>
      </c>
      <c r="W218" s="75">
        <v>2.0209999999999999</v>
      </c>
      <c r="X218" s="75">
        <v>1.9690000000000001</v>
      </c>
      <c r="Y218" s="75">
        <v>1.9259999999999999</v>
      </c>
      <c r="Z218" s="75">
        <v>1.877</v>
      </c>
      <c r="AA218" s="75">
        <v>1.8240000000000001</v>
      </c>
      <c r="AB218" s="75">
        <v>1.7929999999999999</v>
      </c>
      <c r="AC218" s="75">
        <v>1.7609999999999999</v>
      </c>
      <c r="AD218" s="75">
        <v>1.728</v>
      </c>
      <c r="AE218" s="75">
        <v>1.722</v>
      </c>
      <c r="AF218" s="75">
        <v>1.6930000000000001</v>
      </c>
      <c r="AG218" s="75">
        <v>1.64</v>
      </c>
      <c r="AH218" s="77">
        <v>1.6060000000000001</v>
      </c>
    </row>
    <row r="219" spans="1:34" x14ac:dyDescent="0.25">
      <c r="A219" s="63" t="s">
        <v>668</v>
      </c>
      <c r="B219" s="150">
        <v>275339</v>
      </c>
      <c r="C219" s="1" t="s">
        <v>725</v>
      </c>
      <c r="D219" s="1">
        <v>50</v>
      </c>
      <c r="E219" s="1">
        <v>142</v>
      </c>
      <c r="F219" s="75">
        <v>24136.59</v>
      </c>
      <c r="G219" s="75">
        <v>363409.03</v>
      </c>
      <c r="H219" s="75">
        <v>9599.7900000000009</v>
      </c>
      <c r="I219" s="75">
        <v>7.883</v>
      </c>
      <c r="J219" s="75">
        <v>21.782</v>
      </c>
      <c r="K219" s="75">
        <v>2.5000000000000001E-2</v>
      </c>
      <c r="L219" s="75">
        <v>0.36499999999999999</v>
      </c>
      <c r="M219" s="1">
        <v>2000</v>
      </c>
      <c r="N219" s="67">
        <v>10</v>
      </c>
      <c r="O219" s="76">
        <v>29.227</v>
      </c>
      <c r="P219" s="75">
        <v>28.077999999999999</v>
      </c>
      <c r="Q219" s="75">
        <v>27.016999999999999</v>
      </c>
      <c r="R219" s="75">
        <v>26.038</v>
      </c>
      <c r="S219" s="75">
        <v>25.143000000000001</v>
      </c>
      <c r="T219" s="75">
        <v>24.302</v>
      </c>
      <c r="U219" s="75">
        <v>23.503</v>
      </c>
      <c r="V219" s="75">
        <v>22.786999999999999</v>
      </c>
      <c r="W219" s="75">
        <v>22.100999999999999</v>
      </c>
      <c r="X219" s="75">
        <v>21.457000000000001</v>
      </c>
      <c r="Y219" s="75">
        <v>20.858000000000001</v>
      </c>
      <c r="Z219" s="75">
        <v>20.29</v>
      </c>
      <c r="AA219" s="75">
        <v>19.748000000000001</v>
      </c>
      <c r="AB219" s="75">
        <v>19.234999999999999</v>
      </c>
      <c r="AC219" s="75">
        <v>18.725000000000001</v>
      </c>
      <c r="AD219" s="75">
        <v>18.274999999999999</v>
      </c>
      <c r="AE219" s="75">
        <v>17.835000000000001</v>
      </c>
      <c r="AF219" s="75">
        <v>17.395</v>
      </c>
      <c r="AG219" s="75">
        <v>16.998000000000001</v>
      </c>
      <c r="AH219" s="77">
        <v>16.623000000000001</v>
      </c>
    </row>
    <row r="220" spans="1:34" x14ac:dyDescent="0.25">
      <c r="A220" s="63" t="s">
        <v>668</v>
      </c>
      <c r="B220" s="150">
        <v>275339</v>
      </c>
      <c r="C220" s="1" t="s">
        <v>725</v>
      </c>
      <c r="D220" s="1">
        <v>50</v>
      </c>
      <c r="E220" s="1">
        <v>142</v>
      </c>
      <c r="F220" s="75">
        <v>23498.400000000001</v>
      </c>
      <c r="G220" s="75">
        <v>362977.01</v>
      </c>
      <c r="H220" s="75">
        <v>9601.2659999999996</v>
      </c>
      <c r="I220" s="75">
        <v>7.7569999999999997</v>
      </c>
      <c r="J220" s="75">
        <v>21.783999999999999</v>
      </c>
      <c r="K220" s="75">
        <v>5.2999999999999999E-2</v>
      </c>
      <c r="L220" s="75">
        <v>0.36599999999999999</v>
      </c>
      <c r="M220" s="1">
        <v>2000</v>
      </c>
      <c r="N220" s="67">
        <v>10</v>
      </c>
      <c r="O220" s="76">
        <v>29.247</v>
      </c>
      <c r="P220" s="75">
        <v>28.103000000000002</v>
      </c>
      <c r="Q220" s="75">
        <v>27.029</v>
      </c>
      <c r="R220" s="75">
        <v>26.058</v>
      </c>
      <c r="S220" s="75">
        <v>25.167000000000002</v>
      </c>
      <c r="T220" s="75">
        <v>24.318000000000001</v>
      </c>
      <c r="U220" s="75">
        <v>23.556999999999999</v>
      </c>
      <c r="V220" s="75">
        <v>22.815999999999999</v>
      </c>
      <c r="W220" s="75">
        <v>22.099</v>
      </c>
      <c r="X220" s="75">
        <v>21.457000000000001</v>
      </c>
      <c r="Y220" s="75">
        <v>20.835000000000001</v>
      </c>
      <c r="Z220" s="75">
        <v>20.268000000000001</v>
      </c>
      <c r="AA220" s="75">
        <v>19.716999999999999</v>
      </c>
      <c r="AB220" s="75">
        <v>19.195</v>
      </c>
      <c r="AC220" s="75">
        <v>18.72</v>
      </c>
      <c r="AD220" s="75">
        <v>18.239000000000001</v>
      </c>
      <c r="AE220" s="75">
        <v>17.812000000000001</v>
      </c>
      <c r="AF220" s="75">
        <v>17.411000000000001</v>
      </c>
      <c r="AG220" s="75">
        <v>17.026</v>
      </c>
      <c r="AH220" s="77">
        <v>16.614999999999998</v>
      </c>
    </row>
    <row r="221" spans="1:34" x14ac:dyDescent="0.25">
      <c r="A221" s="63" t="s">
        <v>668</v>
      </c>
      <c r="B221" s="150">
        <v>275339</v>
      </c>
      <c r="C221" s="1" t="s">
        <v>725</v>
      </c>
      <c r="D221" s="1">
        <v>50</v>
      </c>
      <c r="E221" s="1">
        <v>142</v>
      </c>
      <c r="F221" s="75">
        <v>24416.240000000002</v>
      </c>
      <c r="G221" s="75">
        <v>375688.16</v>
      </c>
      <c r="H221" s="75">
        <v>9671.0529999999999</v>
      </c>
      <c r="I221" s="75">
        <v>3.2709999999999999</v>
      </c>
      <c r="J221" s="75">
        <v>22.202000000000002</v>
      </c>
      <c r="K221" s="75">
        <v>2.4E-2</v>
      </c>
      <c r="L221" s="75">
        <v>0.35599999999999998</v>
      </c>
      <c r="M221" s="1">
        <v>2000</v>
      </c>
      <c r="N221" s="67">
        <v>10</v>
      </c>
      <c r="O221" s="76">
        <v>29.864000000000001</v>
      </c>
      <c r="P221" s="75">
        <v>28.678999999999998</v>
      </c>
      <c r="Q221" s="75">
        <v>27.521999999999998</v>
      </c>
      <c r="R221" s="75">
        <v>26.536000000000001</v>
      </c>
      <c r="S221" s="75">
        <v>25.62</v>
      </c>
      <c r="T221" s="75">
        <v>24.747</v>
      </c>
      <c r="U221" s="75">
        <v>23.949000000000002</v>
      </c>
      <c r="V221" s="75">
        <v>23.212</v>
      </c>
      <c r="W221" s="75">
        <v>22.521999999999998</v>
      </c>
      <c r="X221" s="75">
        <v>21.853000000000002</v>
      </c>
      <c r="Y221" s="75">
        <v>21.236999999999998</v>
      </c>
      <c r="Z221" s="75">
        <v>20.681000000000001</v>
      </c>
      <c r="AA221" s="75">
        <v>20.175000000000001</v>
      </c>
      <c r="AB221" s="75">
        <v>19.634</v>
      </c>
      <c r="AC221" s="75">
        <v>19.096</v>
      </c>
      <c r="AD221" s="75">
        <v>18.600999999999999</v>
      </c>
      <c r="AE221" s="75">
        <v>18.141999999999999</v>
      </c>
      <c r="AF221" s="75">
        <v>17.713999999999999</v>
      </c>
      <c r="AG221" s="75">
        <v>17.327999999999999</v>
      </c>
      <c r="AH221" s="77">
        <v>16.928999999999998</v>
      </c>
    </row>
    <row r="222" spans="1:34" x14ac:dyDescent="0.25">
      <c r="A222" s="63" t="s">
        <v>669</v>
      </c>
      <c r="B222" s="150">
        <v>275340</v>
      </c>
      <c r="C222" s="1" t="s">
        <v>725</v>
      </c>
      <c r="D222" s="1">
        <v>50</v>
      </c>
      <c r="E222" s="1">
        <v>145</v>
      </c>
      <c r="F222" s="75">
        <v>11765.19</v>
      </c>
      <c r="G222" s="75">
        <v>173821.34</v>
      </c>
      <c r="H222" s="75">
        <v>6341.96</v>
      </c>
      <c r="I222" s="75">
        <v>1.7490000000000001</v>
      </c>
      <c r="J222" s="75">
        <v>22.206</v>
      </c>
      <c r="K222" s="75">
        <v>1.9E-2</v>
      </c>
      <c r="L222" s="75">
        <v>0.49399999999999999</v>
      </c>
      <c r="M222" s="1">
        <v>2000</v>
      </c>
      <c r="N222" s="67">
        <v>10</v>
      </c>
      <c r="O222" s="76">
        <v>29.591000000000001</v>
      </c>
      <c r="P222" s="75">
        <v>28.515999999999998</v>
      </c>
      <c r="Q222" s="75">
        <v>27.423999999999999</v>
      </c>
      <c r="R222" s="75">
        <v>26.431000000000001</v>
      </c>
      <c r="S222" s="75">
        <v>25.596</v>
      </c>
      <c r="T222" s="75">
        <v>24.759</v>
      </c>
      <c r="U222" s="75">
        <v>23.943999999999999</v>
      </c>
      <c r="V222" s="75">
        <v>23.253</v>
      </c>
      <c r="W222" s="75">
        <v>22.585999999999999</v>
      </c>
      <c r="X222" s="75">
        <v>21.878</v>
      </c>
      <c r="Y222" s="75">
        <v>21.286999999999999</v>
      </c>
      <c r="Z222" s="75">
        <v>20.742000000000001</v>
      </c>
      <c r="AA222" s="75">
        <v>20.155999999999999</v>
      </c>
      <c r="AB222" s="75">
        <v>19.605</v>
      </c>
      <c r="AC222" s="75">
        <v>19.184000000000001</v>
      </c>
      <c r="AD222" s="75">
        <v>18.734000000000002</v>
      </c>
      <c r="AE222" s="75">
        <v>18.244</v>
      </c>
      <c r="AF222" s="75">
        <v>17.795000000000002</v>
      </c>
      <c r="AG222" s="75">
        <v>17.425000000000001</v>
      </c>
      <c r="AH222" s="77">
        <v>16.974</v>
      </c>
    </row>
    <row r="223" spans="1:34" x14ac:dyDescent="0.25">
      <c r="A223" s="63" t="s">
        <v>669</v>
      </c>
      <c r="B223" s="150">
        <v>275340</v>
      </c>
      <c r="C223" s="1" t="s">
        <v>725</v>
      </c>
      <c r="D223" s="1">
        <v>50</v>
      </c>
      <c r="E223" s="1">
        <v>145</v>
      </c>
      <c r="F223" s="75">
        <v>11987.81</v>
      </c>
      <c r="G223" s="75">
        <v>176030.74</v>
      </c>
      <c r="H223" s="75">
        <v>6385.9380000000001</v>
      </c>
      <c r="I223" s="75">
        <v>5.0960000000000001</v>
      </c>
      <c r="J223" s="75">
        <v>21.895</v>
      </c>
      <c r="K223" s="75">
        <v>8.2000000000000003E-2</v>
      </c>
      <c r="L223" s="75">
        <v>0.49099999999999999</v>
      </c>
      <c r="M223" s="1">
        <v>2000</v>
      </c>
      <c r="N223" s="67">
        <v>10</v>
      </c>
      <c r="O223" s="76">
        <v>29.195</v>
      </c>
      <c r="P223" s="75">
        <v>28.120999999999999</v>
      </c>
      <c r="Q223" s="75">
        <v>27.192</v>
      </c>
      <c r="R223" s="75">
        <v>25.739000000000001</v>
      </c>
      <c r="S223" s="75">
        <v>24.859000000000002</v>
      </c>
      <c r="T223" s="75">
        <v>24.527000000000001</v>
      </c>
      <c r="U223" s="75">
        <v>23.834</v>
      </c>
      <c r="V223" s="75">
        <v>22.991</v>
      </c>
      <c r="W223" s="75">
        <v>22.183</v>
      </c>
      <c r="X223" s="75">
        <v>21.577000000000002</v>
      </c>
      <c r="Y223" s="75">
        <v>21.006</v>
      </c>
      <c r="Z223" s="75">
        <v>20.384</v>
      </c>
      <c r="AA223" s="75">
        <v>19.899999999999999</v>
      </c>
      <c r="AB223" s="75">
        <v>19.334</v>
      </c>
      <c r="AC223" s="75">
        <v>18.89</v>
      </c>
      <c r="AD223" s="75">
        <v>18.504999999999999</v>
      </c>
      <c r="AE223" s="75">
        <v>18.109000000000002</v>
      </c>
      <c r="AF223" s="75">
        <v>17.587</v>
      </c>
      <c r="AG223" s="75">
        <v>17.161000000000001</v>
      </c>
      <c r="AH223" s="77">
        <v>16.805</v>
      </c>
    </row>
    <row r="224" spans="1:34" x14ac:dyDescent="0.25">
      <c r="A224" s="63" t="s">
        <v>669</v>
      </c>
      <c r="B224" s="150">
        <v>275340</v>
      </c>
      <c r="C224" s="1" t="s">
        <v>725</v>
      </c>
      <c r="D224" s="1">
        <v>50</v>
      </c>
      <c r="E224" s="1">
        <v>145</v>
      </c>
      <c r="F224" s="75">
        <v>11949.57</v>
      </c>
      <c r="G224" s="75">
        <v>175489.64</v>
      </c>
      <c r="H224" s="75">
        <v>6368.174</v>
      </c>
      <c r="I224" s="75">
        <v>4.4359999999999999</v>
      </c>
      <c r="J224" s="75">
        <v>22.091999999999999</v>
      </c>
      <c r="K224" s="75">
        <v>0.04</v>
      </c>
      <c r="L224" s="75">
        <v>0.49099999999999999</v>
      </c>
      <c r="M224" s="1">
        <v>2000</v>
      </c>
      <c r="N224" s="67">
        <v>10</v>
      </c>
      <c r="O224" s="76">
        <v>29.355</v>
      </c>
      <c r="P224" s="75">
        <v>28.228000000000002</v>
      </c>
      <c r="Q224" s="75">
        <v>27.234999999999999</v>
      </c>
      <c r="R224" s="75">
        <v>26.32</v>
      </c>
      <c r="S224" s="75">
        <v>25.422000000000001</v>
      </c>
      <c r="T224" s="75">
        <v>24.581</v>
      </c>
      <c r="U224" s="75">
        <v>23.850999999999999</v>
      </c>
      <c r="V224" s="75">
        <v>23.152000000000001</v>
      </c>
      <c r="W224" s="75">
        <v>22.452999999999999</v>
      </c>
      <c r="X224" s="75">
        <v>21.797999999999998</v>
      </c>
      <c r="Y224" s="75">
        <v>21.228000000000002</v>
      </c>
      <c r="Z224" s="75">
        <v>20.622</v>
      </c>
      <c r="AA224" s="75">
        <v>20.079999999999998</v>
      </c>
      <c r="AB224" s="75">
        <v>19.582000000000001</v>
      </c>
      <c r="AC224" s="75">
        <v>19.103999999999999</v>
      </c>
      <c r="AD224" s="75">
        <v>18.623999999999999</v>
      </c>
      <c r="AE224" s="75">
        <v>18.18</v>
      </c>
      <c r="AF224" s="75">
        <v>17.745000000000001</v>
      </c>
      <c r="AG224" s="75">
        <v>17.318999999999999</v>
      </c>
      <c r="AH224" s="77">
        <v>16.952000000000002</v>
      </c>
    </row>
    <row r="225" spans="1:34" x14ac:dyDescent="0.25">
      <c r="A225" s="63" t="s">
        <v>670</v>
      </c>
      <c r="B225" s="150">
        <v>275341</v>
      </c>
      <c r="C225" s="1" t="s">
        <v>725</v>
      </c>
      <c r="D225" s="1">
        <v>50</v>
      </c>
      <c r="E225" s="1">
        <v>144</v>
      </c>
      <c r="F225" s="75">
        <v>8419</v>
      </c>
      <c r="G225" s="75">
        <v>117479.91</v>
      </c>
      <c r="H225" s="75">
        <v>4302.3429999999998</v>
      </c>
      <c r="I225" s="75">
        <v>1.3140000000000001</v>
      </c>
      <c r="J225" s="75">
        <v>6.6219999999999999</v>
      </c>
      <c r="K225" s="75">
        <v>3.0000000000000001E-3</v>
      </c>
      <c r="L225" s="75">
        <v>0.499</v>
      </c>
      <c r="M225" s="1">
        <v>2000</v>
      </c>
      <c r="N225" s="67">
        <v>10</v>
      </c>
      <c r="O225" s="76">
        <v>8.7829999999999995</v>
      </c>
      <c r="P225" s="75">
        <v>8.4550000000000001</v>
      </c>
      <c r="Q225" s="75">
        <v>8.1579999999999995</v>
      </c>
      <c r="R225" s="75">
        <v>7.8760000000000003</v>
      </c>
      <c r="S225" s="75">
        <v>7.609</v>
      </c>
      <c r="T225" s="75">
        <v>7.3650000000000002</v>
      </c>
      <c r="U225" s="75">
        <v>7.15</v>
      </c>
      <c r="V225" s="75">
        <v>6.9249999999999998</v>
      </c>
      <c r="W225" s="75">
        <v>6.7160000000000002</v>
      </c>
      <c r="X225" s="75">
        <v>6.5449999999999999</v>
      </c>
      <c r="Y225" s="75">
        <v>6.3630000000000004</v>
      </c>
      <c r="Z225" s="75">
        <v>6.1749999999999998</v>
      </c>
      <c r="AA225" s="75">
        <v>6.0179999999999998</v>
      </c>
      <c r="AB225" s="75">
        <v>5.8849999999999998</v>
      </c>
      <c r="AC225" s="75">
        <v>5.7229999999999999</v>
      </c>
      <c r="AD225" s="75">
        <v>5.5880000000000001</v>
      </c>
      <c r="AE225" s="75">
        <v>5.46</v>
      </c>
      <c r="AF225" s="75">
        <v>5.3289999999999997</v>
      </c>
      <c r="AG225" s="75">
        <v>5.2060000000000004</v>
      </c>
      <c r="AH225" s="77">
        <v>5.1079999999999997</v>
      </c>
    </row>
    <row r="226" spans="1:34" x14ac:dyDescent="0.25">
      <c r="A226" s="63" t="s">
        <v>670</v>
      </c>
      <c r="B226" s="150">
        <v>275341</v>
      </c>
      <c r="C226" s="1" t="s">
        <v>725</v>
      </c>
      <c r="D226" s="1">
        <v>50</v>
      </c>
      <c r="E226" s="1">
        <v>144</v>
      </c>
      <c r="F226" s="75">
        <v>8415.94</v>
      </c>
      <c r="G226" s="75">
        <v>117740.4</v>
      </c>
      <c r="H226" s="75">
        <v>4312.0140000000001</v>
      </c>
      <c r="I226" s="75">
        <v>2.9529999999999998</v>
      </c>
      <c r="J226" s="75">
        <v>6.6280000000000001</v>
      </c>
      <c r="K226" s="75">
        <v>1E-3</v>
      </c>
      <c r="L226" s="75">
        <v>0.499</v>
      </c>
      <c r="M226" s="1">
        <v>2000</v>
      </c>
      <c r="N226" s="67">
        <v>10</v>
      </c>
      <c r="O226" s="76">
        <v>8.8019999999999996</v>
      </c>
      <c r="P226" s="75">
        <v>8.4670000000000005</v>
      </c>
      <c r="Q226" s="75">
        <v>8.1739999999999995</v>
      </c>
      <c r="R226" s="75">
        <v>7.891</v>
      </c>
      <c r="S226" s="75">
        <v>7.617</v>
      </c>
      <c r="T226" s="75">
        <v>7.375</v>
      </c>
      <c r="U226" s="75">
        <v>7.1509999999999998</v>
      </c>
      <c r="V226" s="75">
        <v>6.9370000000000003</v>
      </c>
      <c r="W226" s="75">
        <v>6.7359999999999998</v>
      </c>
      <c r="X226" s="75">
        <v>6.5380000000000003</v>
      </c>
      <c r="Y226" s="75">
        <v>6.36</v>
      </c>
      <c r="Z226" s="75">
        <v>6.1879999999999997</v>
      </c>
      <c r="AA226" s="75">
        <v>6.0350000000000001</v>
      </c>
      <c r="AB226" s="75">
        <v>5.88</v>
      </c>
      <c r="AC226" s="75">
        <v>5.73</v>
      </c>
      <c r="AD226" s="75">
        <v>5.59</v>
      </c>
      <c r="AE226" s="75">
        <v>5.4580000000000002</v>
      </c>
      <c r="AF226" s="75">
        <v>5.3259999999999996</v>
      </c>
      <c r="AG226" s="75">
        <v>5.2080000000000002</v>
      </c>
      <c r="AH226" s="77">
        <v>5.0880000000000001</v>
      </c>
    </row>
    <row r="227" spans="1:34" x14ac:dyDescent="0.25">
      <c r="A227" s="63" t="s">
        <v>670</v>
      </c>
      <c r="B227" s="150">
        <v>275341</v>
      </c>
      <c r="C227" s="1" t="s">
        <v>725</v>
      </c>
      <c r="D227" s="1">
        <v>50</v>
      </c>
      <c r="E227" s="1">
        <v>144</v>
      </c>
      <c r="F227" s="75">
        <v>8437.82</v>
      </c>
      <c r="G227" s="75">
        <v>118157.5</v>
      </c>
      <c r="H227" s="75">
        <v>4327.8519999999999</v>
      </c>
      <c r="I227" s="75">
        <v>0.55500000000000005</v>
      </c>
      <c r="J227" s="75">
        <v>6.6280000000000001</v>
      </c>
      <c r="K227" s="75">
        <v>1E-3</v>
      </c>
      <c r="L227" s="75">
        <v>0.499</v>
      </c>
      <c r="M227" s="1">
        <v>2000</v>
      </c>
      <c r="N227" s="67">
        <v>10</v>
      </c>
      <c r="O227" s="76">
        <v>8.8030000000000008</v>
      </c>
      <c r="P227" s="75">
        <v>8.4770000000000003</v>
      </c>
      <c r="Q227" s="75">
        <v>8.1679999999999993</v>
      </c>
      <c r="R227" s="75">
        <v>7.883</v>
      </c>
      <c r="S227" s="75">
        <v>7.633</v>
      </c>
      <c r="T227" s="75">
        <v>7.3819999999999997</v>
      </c>
      <c r="U227" s="75">
        <v>7.1440000000000001</v>
      </c>
      <c r="V227" s="75">
        <v>6.9390000000000001</v>
      </c>
      <c r="W227" s="75">
        <v>6.7350000000000003</v>
      </c>
      <c r="X227" s="75">
        <v>6.5330000000000004</v>
      </c>
      <c r="Y227" s="75">
        <v>6.3630000000000004</v>
      </c>
      <c r="Z227" s="75">
        <v>6.194</v>
      </c>
      <c r="AA227" s="75">
        <v>6.0220000000000002</v>
      </c>
      <c r="AB227" s="75">
        <v>5.8739999999999997</v>
      </c>
      <c r="AC227" s="75">
        <v>5.7270000000000003</v>
      </c>
      <c r="AD227" s="75">
        <v>5.5910000000000002</v>
      </c>
      <c r="AE227" s="75">
        <v>5.46</v>
      </c>
      <c r="AF227" s="75">
        <v>5.3259999999999996</v>
      </c>
      <c r="AG227" s="75">
        <v>5.2069999999999999</v>
      </c>
      <c r="AH227" s="77">
        <v>5.0910000000000002</v>
      </c>
    </row>
    <row r="228" spans="1:34" x14ac:dyDescent="0.25">
      <c r="A228" s="63" t="s">
        <v>671</v>
      </c>
      <c r="B228" s="150">
        <v>275342</v>
      </c>
      <c r="C228" s="1" t="s">
        <v>725</v>
      </c>
      <c r="D228" s="1">
        <v>50</v>
      </c>
      <c r="E228" s="1">
        <v>115</v>
      </c>
      <c r="F228" s="75">
        <v>943.65</v>
      </c>
      <c r="G228" s="75">
        <v>8106.91</v>
      </c>
      <c r="H228" s="75">
        <v>4767.7830000000004</v>
      </c>
      <c r="I228" s="75">
        <v>1.2070000000000001</v>
      </c>
      <c r="J228" s="75">
        <v>2.4590000000000001</v>
      </c>
      <c r="K228" s="75">
        <v>1E-3</v>
      </c>
      <c r="L228" s="75">
        <v>5.0209999999999999</v>
      </c>
      <c r="M228" s="1">
        <v>2000</v>
      </c>
      <c r="N228" s="67">
        <v>10</v>
      </c>
      <c r="O228" s="76">
        <v>3.2519999999999998</v>
      </c>
      <c r="P228" s="75">
        <v>3.1309999999999998</v>
      </c>
      <c r="Q228" s="75">
        <v>3.0190000000000001</v>
      </c>
      <c r="R228" s="75">
        <v>2.919</v>
      </c>
      <c r="S228" s="75">
        <v>2.8239999999999998</v>
      </c>
      <c r="T228" s="75">
        <v>2.734</v>
      </c>
      <c r="U228" s="75">
        <v>2.6509999999999998</v>
      </c>
      <c r="V228" s="75">
        <v>2.5720000000000001</v>
      </c>
      <c r="W228" s="75">
        <v>2.4980000000000002</v>
      </c>
      <c r="X228" s="75">
        <v>2.4300000000000002</v>
      </c>
      <c r="Y228" s="75">
        <v>2.3639999999999999</v>
      </c>
      <c r="Z228" s="75">
        <v>2.3010000000000002</v>
      </c>
      <c r="AA228" s="75">
        <v>2.2410000000000001</v>
      </c>
      <c r="AB228" s="75">
        <v>2.1840000000000002</v>
      </c>
      <c r="AC228" s="75">
        <v>2.1309999999999998</v>
      </c>
      <c r="AD228" s="75">
        <v>2.08</v>
      </c>
      <c r="AE228" s="75">
        <v>2.032</v>
      </c>
      <c r="AF228" s="75">
        <v>1.986</v>
      </c>
      <c r="AG228" s="75">
        <v>1.9410000000000001</v>
      </c>
      <c r="AH228" s="77">
        <v>1.899</v>
      </c>
    </row>
    <row r="229" spans="1:34" x14ac:dyDescent="0.25">
      <c r="A229" s="63" t="s">
        <v>671</v>
      </c>
      <c r="B229" s="150">
        <v>275342</v>
      </c>
      <c r="C229" s="1" t="s">
        <v>725</v>
      </c>
      <c r="D229" s="1">
        <v>50</v>
      </c>
      <c r="E229" s="1">
        <v>115</v>
      </c>
      <c r="F229" s="75">
        <v>945.98</v>
      </c>
      <c r="G229" s="75">
        <v>8138.97</v>
      </c>
      <c r="H229" s="75">
        <v>4784.9250000000002</v>
      </c>
      <c r="I229" s="75">
        <v>0.25900000000000001</v>
      </c>
      <c r="J229" s="75">
        <v>2.4670000000000001</v>
      </c>
      <c r="K229" s="75">
        <v>1E-3</v>
      </c>
      <c r="L229" s="75">
        <v>5.0190000000000001</v>
      </c>
      <c r="M229" s="1">
        <v>2000</v>
      </c>
      <c r="N229" s="67">
        <v>10</v>
      </c>
      <c r="O229" s="76">
        <v>3.26</v>
      </c>
      <c r="P229" s="75">
        <v>3.141</v>
      </c>
      <c r="Q229" s="75">
        <v>3.03</v>
      </c>
      <c r="R229" s="75">
        <v>2.9279999999999999</v>
      </c>
      <c r="S229" s="75">
        <v>2.8330000000000002</v>
      </c>
      <c r="T229" s="75">
        <v>2.7429999999999999</v>
      </c>
      <c r="U229" s="75">
        <v>2.6589999999999998</v>
      </c>
      <c r="V229" s="75">
        <v>2.5819999999999999</v>
      </c>
      <c r="W229" s="75">
        <v>2.508</v>
      </c>
      <c r="X229" s="75">
        <v>2.4359999999999999</v>
      </c>
      <c r="Y229" s="75">
        <v>2.37</v>
      </c>
      <c r="Z229" s="75">
        <v>2.3069999999999999</v>
      </c>
      <c r="AA229" s="75">
        <v>2.2469999999999999</v>
      </c>
      <c r="AB229" s="75">
        <v>2.1930000000000001</v>
      </c>
      <c r="AC229" s="75">
        <v>2.1379999999999999</v>
      </c>
      <c r="AD229" s="75">
        <v>2.0859999999999999</v>
      </c>
      <c r="AE229" s="75">
        <v>2.0369999999999999</v>
      </c>
      <c r="AF229" s="75">
        <v>1.9910000000000001</v>
      </c>
      <c r="AG229" s="75">
        <v>1.9470000000000001</v>
      </c>
      <c r="AH229" s="77">
        <v>1.9039999999999999</v>
      </c>
    </row>
    <row r="230" spans="1:34" x14ac:dyDescent="0.25">
      <c r="A230" s="63" t="s">
        <v>671</v>
      </c>
      <c r="B230" s="150">
        <v>275342</v>
      </c>
      <c r="C230" s="1" t="s">
        <v>725</v>
      </c>
      <c r="D230" s="1">
        <v>50</v>
      </c>
      <c r="E230" s="1">
        <v>115</v>
      </c>
      <c r="F230" s="75">
        <v>952.31</v>
      </c>
      <c r="G230" s="75">
        <v>8179.53</v>
      </c>
      <c r="H230" s="75">
        <v>4809.9380000000001</v>
      </c>
      <c r="I230" s="75">
        <v>0.69299999999999995</v>
      </c>
      <c r="J230" s="75">
        <v>2.4790000000000001</v>
      </c>
      <c r="K230" s="75">
        <v>0</v>
      </c>
      <c r="L230" s="75">
        <v>5.0199999999999996</v>
      </c>
      <c r="M230" s="1">
        <v>2000</v>
      </c>
      <c r="N230" s="67">
        <v>10</v>
      </c>
      <c r="O230" s="76">
        <v>3.278</v>
      </c>
      <c r="P230" s="75">
        <v>3.157</v>
      </c>
      <c r="Q230" s="75">
        <v>3.0459999999999998</v>
      </c>
      <c r="R230" s="75">
        <v>2.944</v>
      </c>
      <c r="S230" s="75">
        <v>2.8460000000000001</v>
      </c>
      <c r="T230" s="75">
        <v>2.7549999999999999</v>
      </c>
      <c r="U230" s="75">
        <v>2.6720000000000002</v>
      </c>
      <c r="V230" s="75">
        <v>2.5920000000000001</v>
      </c>
      <c r="W230" s="75">
        <v>2.5179999999999998</v>
      </c>
      <c r="X230" s="75">
        <v>2.448</v>
      </c>
      <c r="Y230" s="75">
        <v>2.3820000000000001</v>
      </c>
      <c r="Z230" s="75">
        <v>2.319</v>
      </c>
      <c r="AA230" s="75">
        <v>2.258</v>
      </c>
      <c r="AB230" s="75">
        <v>2.2029999999999998</v>
      </c>
      <c r="AC230" s="75">
        <v>2.15</v>
      </c>
      <c r="AD230" s="75">
        <v>2.097</v>
      </c>
      <c r="AE230" s="75">
        <v>2.048</v>
      </c>
      <c r="AF230" s="75">
        <v>2.0009999999999999</v>
      </c>
      <c r="AG230" s="75">
        <v>1.9550000000000001</v>
      </c>
      <c r="AH230" s="77">
        <v>1.913</v>
      </c>
    </row>
    <row r="231" spans="1:34" x14ac:dyDescent="0.25">
      <c r="A231" s="63" t="s">
        <v>672</v>
      </c>
      <c r="B231" s="150">
        <v>275343</v>
      </c>
      <c r="C231" s="1" t="s">
        <v>725</v>
      </c>
      <c r="D231" s="1">
        <v>50</v>
      </c>
      <c r="E231" s="1">
        <v>96</v>
      </c>
      <c r="F231" s="75">
        <v>4151.79</v>
      </c>
      <c r="G231" s="75">
        <v>44095.56</v>
      </c>
      <c r="H231" s="75">
        <v>10502.218000000001</v>
      </c>
      <c r="I231" s="75">
        <v>21.219000000000001</v>
      </c>
      <c r="J231" s="75">
        <v>2.6930000000000001</v>
      </c>
      <c r="K231" s="75">
        <v>5.7000000000000002E-2</v>
      </c>
      <c r="L231" s="75">
        <v>2.4359999999999999</v>
      </c>
      <c r="M231" s="1">
        <v>2000</v>
      </c>
      <c r="N231" s="67">
        <v>10</v>
      </c>
      <c r="O231" s="76">
        <v>3.907</v>
      </c>
      <c r="P231" s="75">
        <v>3.714</v>
      </c>
      <c r="Q231" s="75">
        <v>3.54</v>
      </c>
      <c r="R231" s="75">
        <v>3.379</v>
      </c>
      <c r="S231" s="75">
        <v>3.2290000000000001</v>
      </c>
      <c r="T231" s="75">
        <v>3.097</v>
      </c>
      <c r="U231" s="75">
        <v>2.972</v>
      </c>
      <c r="V231" s="75">
        <v>2.8530000000000002</v>
      </c>
      <c r="W231" s="75">
        <v>2.742</v>
      </c>
      <c r="X231" s="75">
        <v>2.6349999999999998</v>
      </c>
      <c r="Y231" s="75">
        <v>2.5369999999999999</v>
      </c>
      <c r="Z231" s="75">
        <v>2.4430000000000001</v>
      </c>
      <c r="AA231" s="75">
        <v>2.3559999999999999</v>
      </c>
      <c r="AB231" s="75">
        <v>2.27</v>
      </c>
      <c r="AC231" s="75">
        <v>2.19</v>
      </c>
      <c r="AD231" s="75">
        <v>2.12</v>
      </c>
      <c r="AE231" s="75">
        <v>2.0579999999999998</v>
      </c>
      <c r="AF231" s="75">
        <v>1.9970000000000001</v>
      </c>
      <c r="AG231" s="75">
        <v>1.9390000000000001</v>
      </c>
      <c r="AH231" s="77">
        <v>1.8779999999999999</v>
      </c>
    </row>
    <row r="232" spans="1:34" x14ac:dyDescent="0.25">
      <c r="A232" s="63" t="s">
        <v>672</v>
      </c>
      <c r="B232" s="150">
        <v>275343</v>
      </c>
      <c r="C232" s="1" t="s">
        <v>725</v>
      </c>
      <c r="D232" s="1">
        <v>50</v>
      </c>
      <c r="E232" s="1">
        <v>96</v>
      </c>
      <c r="F232" s="75">
        <v>5061.6099999999997</v>
      </c>
      <c r="G232" s="75">
        <v>51894.84</v>
      </c>
      <c r="H232" s="75">
        <v>2527.038</v>
      </c>
      <c r="I232" s="75">
        <v>17.800999999999998</v>
      </c>
      <c r="J232" s="75">
        <v>2.919</v>
      </c>
      <c r="K232" s="75">
        <v>0.03</v>
      </c>
      <c r="L232" s="75">
        <v>0.498</v>
      </c>
      <c r="M232" s="1">
        <v>2000</v>
      </c>
      <c r="N232" s="67">
        <v>10</v>
      </c>
      <c r="O232" s="76">
        <v>4.1900000000000004</v>
      </c>
      <c r="P232" s="75">
        <v>3.9820000000000002</v>
      </c>
      <c r="Q232" s="75">
        <v>3.7989999999999999</v>
      </c>
      <c r="R232" s="75">
        <v>3.6440000000000001</v>
      </c>
      <c r="S232" s="75">
        <v>3.4860000000000002</v>
      </c>
      <c r="T232" s="75">
        <v>3.3410000000000002</v>
      </c>
      <c r="U232" s="75">
        <v>3.214</v>
      </c>
      <c r="V232" s="75">
        <v>3.0880000000000001</v>
      </c>
      <c r="W232" s="75">
        <v>2.9729999999999999</v>
      </c>
      <c r="X232" s="75">
        <v>2.8660000000000001</v>
      </c>
      <c r="Y232" s="75">
        <v>2.7480000000000002</v>
      </c>
      <c r="Z232" s="75">
        <v>2.6819999999999999</v>
      </c>
      <c r="AA232" s="75">
        <v>2.5870000000000002</v>
      </c>
      <c r="AB232" s="75">
        <v>2.5150000000000001</v>
      </c>
      <c r="AC232" s="75">
        <v>2.3879999999999999</v>
      </c>
      <c r="AD232" s="75">
        <v>2.3039999999999998</v>
      </c>
      <c r="AE232" s="75">
        <v>2.246</v>
      </c>
      <c r="AF232" s="75">
        <v>2.1709999999999998</v>
      </c>
      <c r="AG232" s="75">
        <v>2.105</v>
      </c>
      <c r="AH232" s="77">
        <v>2.0449999999999999</v>
      </c>
    </row>
    <row r="233" spans="1:34" x14ac:dyDescent="0.25">
      <c r="A233" s="63" t="s">
        <v>672</v>
      </c>
      <c r="B233" s="150">
        <v>275343</v>
      </c>
      <c r="C233" s="1" t="s">
        <v>725</v>
      </c>
      <c r="D233" s="1">
        <v>50</v>
      </c>
      <c r="E233" s="1">
        <v>96</v>
      </c>
      <c r="F233" s="75">
        <v>6211.27</v>
      </c>
      <c r="G233" s="75">
        <v>60433.52</v>
      </c>
      <c r="H233" s="75">
        <v>2944.0990000000002</v>
      </c>
      <c r="I233" s="75">
        <v>20.667000000000002</v>
      </c>
      <c r="J233" s="75">
        <v>3.1829999999999998</v>
      </c>
      <c r="K233" s="75">
        <v>3.7999999999999999E-2</v>
      </c>
      <c r="L233" s="75">
        <v>0.498</v>
      </c>
      <c r="M233" s="1">
        <v>2000</v>
      </c>
      <c r="N233" s="67">
        <v>10</v>
      </c>
      <c r="O233" s="76">
        <v>4.5670000000000002</v>
      </c>
      <c r="P233" s="75">
        <v>4.3440000000000003</v>
      </c>
      <c r="Q233" s="75">
        <v>4.1630000000000003</v>
      </c>
      <c r="R233" s="75">
        <v>3.9630000000000001</v>
      </c>
      <c r="S233" s="75">
        <v>3.8010000000000002</v>
      </c>
      <c r="T233" s="75">
        <v>3.6360000000000001</v>
      </c>
      <c r="U233" s="75">
        <v>3.5089999999999999</v>
      </c>
      <c r="V233" s="75">
        <v>3.355</v>
      </c>
      <c r="W233" s="75">
        <v>3.2280000000000002</v>
      </c>
      <c r="X233" s="75">
        <v>3.101</v>
      </c>
      <c r="Y233" s="75">
        <v>3.0030000000000001</v>
      </c>
      <c r="Z233" s="75">
        <v>2.895</v>
      </c>
      <c r="AA233" s="75">
        <v>2.8010000000000002</v>
      </c>
      <c r="AB233" s="75">
        <v>2.7130000000000001</v>
      </c>
      <c r="AC233" s="75">
        <v>2.6019999999999999</v>
      </c>
      <c r="AD233" s="75">
        <v>2.4990000000000001</v>
      </c>
      <c r="AE233" s="75">
        <v>2.4620000000000002</v>
      </c>
      <c r="AF233" s="75">
        <v>2.4039999999999999</v>
      </c>
      <c r="AG233" s="75">
        <v>2.3439999999999999</v>
      </c>
      <c r="AH233" s="77">
        <v>2.2639999999999998</v>
      </c>
    </row>
    <row r="234" spans="1:34" x14ac:dyDescent="0.25">
      <c r="A234" s="63" t="s">
        <v>673</v>
      </c>
      <c r="B234" s="150">
        <v>275344</v>
      </c>
      <c r="C234" s="1" t="s">
        <v>725</v>
      </c>
      <c r="D234" s="1">
        <v>50</v>
      </c>
      <c r="E234" s="1">
        <v>84</v>
      </c>
      <c r="F234" s="75">
        <v>186.19</v>
      </c>
      <c r="G234" s="75">
        <v>2842.47</v>
      </c>
      <c r="H234" s="75">
        <v>1213.2819999999999</v>
      </c>
      <c r="I234" s="75">
        <v>0.75800000000000001</v>
      </c>
      <c r="J234" s="75">
        <v>110.2</v>
      </c>
      <c r="K234" s="75">
        <v>5.0999999999999997E-2</v>
      </c>
      <c r="L234" s="75">
        <v>4.9889999999999999</v>
      </c>
      <c r="M234" s="1">
        <v>2000</v>
      </c>
      <c r="N234" s="67">
        <v>10</v>
      </c>
      <c r="O234" s="76">
        <v>137.99</v>
      </c>
      <c r="P234" s="75">
        <v>133.97999999999999</v>
      </c>
      <c r="Q234" s="75">
        <v>130.22</v>
      </c>
      <c r="R234" s="75">
        <v>126.71</v>
      </c>
      <c r="S234" s="75">
        <v>123.4</v>
      </c>
      <c r="T234" s="75">
        <v>120.29</v>
      </c>
      <c r="U234" s="75">
        <v>117.34</v>
      </c>
      <c r="V234" s="75">
        <v>114.55</v>
      </c>
      <c r="W234" s="75">
        <v>111.9</v>
      </c>
      <c r="X234" s="75">
        <v>109.39</v>
      </c>
      <c r="Y234" s="75">
        <v>106.99</v>
      </c>
      <c r="Z234" s="75">
        <v>104.71</v>
      </c>
      <c r="AA234" s="75">
        <v>102.54</v>
      </c>
      <c r="AB234" s="75">
        <v>100.45</v>
      </c>
      <c r="AC234" s="75">
        <v>98.456999999999994</v>
      </c>
      <c r="AD234" s="75">
        <v>96.545000000000002</v>
      </c>
      <c r="AE234" s="75">
        <v>94.706000000000003</v>
      </c>
      <c r="AF234" s="75">
        <v>92.945999999999998</v>
      </c>
      <c r="AG234" s="75">
        <v>91.256</v>
      </c>
      <c r="AH234" s="77">
        <v>89.628</v>
      </c>
    </row>
    <row r="235" spans="1:34" x14ac:dyDescent="0.25">
      <c r="A235" s="63" t="s">
        <v>673</v>
      </c>
      <c r="B235" s="150">
        <v>275344</v>
      </c>
      <c r="C235" s="1" t="s">
        <v>725</v>
      </c>
      <c r="D235" s="1">
        <v>50</v>
      </c>
      <c r="E235" s="1">
        <v>84</v>
      </c>
      <c r="F235" s="75">
        <v>189.22</v>
      </c>
      <c r="G235" s="75">
        <v>2915.33</v>
      </c>
      <c r="H235" s="75">
        <v>1244.5630000000001</v>
      </c>
      <c r="I235" s="75">
        <v>3.1259999999999999</v>
      </c>
      <c r="J235" s="75">
        <v>110.44</v>
      </c>
      <c r="K235" s="75">
        <v>0.13</v>
      </c>
      <c r="L235" s="75">
        <v>4.9889999999999999</v>
      </c>
      <c r="M235" s="1">
        <v>2000</v>
      </c>
      <c r="N235" s="67">
        <v>10</v>
      </c>
      <c r="O235" s="76">
        <v>138.05000000000001</v>
      </c>
      <c r="P235" s="75">
        <v>134.07</v>
      </c>
      <c r="Q235" s="75">
        <v>130.35</v>
      </c>
      <c r="R235" s="75">
        <v>126.85</v>
      </c>
      <c r="S235" s="75">
        <v>123.57</v>
      </c>
      <c r="T235" s="75">
        <v>120.47</v>
      </c>
      <c r="U235" s="75">
        <v>117.54</v>
      </c>
      <c r="V235" s="75">
        <v>114.77</v>
      </c>
      <c r="W235" s="75">
        <v>112.14</v>
      </c>
      <c r="X235" s="75">
        <v>109.65</v>
      </c>
      <c r="Y235" s="75">
        <v>107.27</v>
      </c>
      <c r="Z235" s="75">
        <v>104.99</v>
      </c>
      <c r="AA235" s="75">
        <v>102.83</v>
      </c>
      <c r="AB235" s="75">
        <v>100.75</v>
      </c>
      <c r="AC235" s="75">
        <v>98.768000000000001</v>
      </c>
      <c r="AD235" s="75">
        <v>96.864000000000004</v>
      </c>
      <c r="AE235" s="75">
        <v>95.043000000000006</v>
      </c>
      <c r="AF235" s="75">
        <v>93.295000000000002</v>
      </c>
      <c r="AG235" s="75">
        <v>91.605999999999995</v>
      </c>
      <c r="AH235" s="77">
        <v>89.983000000000004</v>
      </c>
    </row>
    <row r="236" spans="1:34" x14ac:dyDescent="0.25">
      <c r="A236" s="63" t="s">
        <v>673</v>
      </c>
      <c r="B236" s="150">
        <v>275344</v>
      </c>
      <c r="C236" s="1" t="s">
        <v>725</v>
      </c>
      <c r="D236" s="1">
        <v>50</v>
      </c>
      <c r="E236" s="1">
        <v>84</v>
      </c>
      <c r="F236" s="75">
        <v>194.71</v>
      </c>
      <c r="G236" s="75">
        <v>2961.76</v>
      </c>
      <c r="H236" s="75">
        <v>1264.5239999999999</v>
      </c>
      <c r="I236" s="75">
        <v>2.0459999999999998</v>
      </c>
      <c r="J236" s="75">
        <v>110.14</v>
      </c>
      <c r="K236" s="75">
        <v>2.4E-2</v>
      </c>
      <c r="L236" s="75">
        <v>4.99</v>
      </c>
      <c r="M236" s="1">
        <v>2000</v>
      </c>
      <c r="N236" s="67">
        <v>10</v>
      </c>
      <c r="O236" s="76">
        <v>137.58000000000001</v>
      </c>
      <c r="P236" s="75">
        <v>133.62</v>
      </c>
      <c r="Q236" s="75">
        <v>129.91999999999999</v>
      </c>
      <c r="R236" s="75">
        <v>126.45</v>
      </c>
      <c r="S236" s="75">
        <v>123.19</v>
      </c>
      <c r="T236" s="75">
        <v>120.12</v>
      </c>
      <c r="U236" s="75">
        <v>117.21</v>
      </c>
      <c r="V236" s="75">
        <v>114.46</v>
      </c>
      <c r="W236" s="75">
        <v>111.84</v>
      </c>
      <c r="X236" s="75">
        <v>109.36</v>
      </c>
      <c r="Y236" s="75">
        <v>107</v>
      </c>
      <c r="Z236" s="75">
        <v>104.73</v>
      </c>
      <c r="AA236" s="75">
        <v>102.58</v>
      </c>
      <c r="AB236" s="75">
        <v>100.52</v>
      </c>
      <c r="AC236" s="75">
        <v>98.542000000000002</v>
      </c>
      <c r="AD236" s="75">
        <v>96.647000000000006</v>
      </c>
      <c r="AE236" s="75">
        <v>94.828000000000003</v>
      </c>
      <c r="AF236" s="75">
        <v>93.084000000000003</v>
      </c>
      <c r="AG236" s="75">
        <v>91.405000000000001</v>
      </c>
      <c r="AH236" s="77">
        <v>89.792000000000002</v>
      </c>
    </row>
    <row r="237" spans="1:34" x14ac:dyDescent="0.25">
      <c r="A237" s="63" t="s">
        <v>674</v>
      </c>
      <c r="B237" s="150">
        <v>275345</v>
      </c>
      <c r="C237" s="1" t="s">
        <v>725</v>
      </c>
      <c r="D237" s="1">
        <v>50</v>
      </c>
      <c r="E237" s="1">
        <v>149</v>
      </c>
      <c r="F237" s="75">
        <v>45420.88</v>
      </c>
      <c r="G237" s="75">
        <v>302264.15000000002</v>
      </c>
      <c r="H237" s="75">
        <v>10538.525</v>
      </c>
      <c r="I237" s="75">
        <v>10.997999999999999</v>
      </c>
      <c r="J237" s="75">
        <v>7.2949999999999999</v>
      </c>
      <c r="K237" s="75">
        <v>5.8000000000000003E-2</v>
      </c>
      <c r="L237" s="75">
        <v>0.23</v>
      </c>
      <c r="M237" s="1">
        <v>2000</v>
      </c>
      <c r="N237" s="67">
        <v>10</v>
      </c>
      <c r="O237" s="76">
        <v>10.162000000000001</v>
      </c>
      <c r="P237" s="75">
        <v>9.6839999999999993</v>
      </c>
      <c r="Q237" s="75">
        <v>9.2710000000000008</v>
      </c>
      <c r="R237" s="75">
        <v>8.8889999999999993</v>
      </c>
      <c r="S237" s="75">
        <v>8.484</v>
      </c>
      <c r="T237" s="75">
        <v>8.1280000000000001</v>
      </c>
      <c r="U237" s="75">
        <v>7.8659999999999997</v>
      </c>
      <c r="V237" s="75">
        <v>7.6470000000000002</v>
      </c>
      <c r="W237" s="75">
        <v>7.3949999999999996</v>
      </c>
      <c r="X237" s="75">
        <v>7.1689999999999996</v>
      </c>
      <c r="Y237" s="75">
        <v>6.944</v>
      </c>
      <c r="Z237" s="75">
        <v>6.7439999999999998</v>
      </c>
      <c r="AA237" s="75">
        <v>6.56</v>
      </c>
      <c r="AB237" s="75">
        <v>6.3769999999999998</v>
      </c>
      <c r="AC237" s="75">
        <v>6.1829999999999998</v>
      </c>
      <c r="AD237" s="75">
        <v>6.0030000000000001</v>
      </c>
      <c r="AE237" s="75">
        <v>5.8470000000000004</v>
      </c>
      <c r="AF237" s="75">
        <v>5.673</v>
      </c>
      <c r="AG237" s="75">
        <v>5.5119999999999996</v>
      </c>
      <c r="AH237" s="77">
        <v>5.3559999999999999</v>
      </c>
    </row>
    <row r="238" spans="1:34" x14ac:dyDescent="0.25">
      <c r="A238" s="63" t="s">
        <v>674</v>
      </c>
      <c r="B238" s="150">
        <v>275345</v>
      </c>
      <c r="C238" s="1" t="s">
        <v>725</v>
      </c>
      <c r="D238" s="1">
        <v>50</v>
      </c>
      <c r="E238" s="1">
        <v>149</v>
      </c>
      <c r="F238" s="75">
        <v>47769.279999999999</v>
      </c>
      <c r="G238" s="75">
        <v>334304.71000000002</v>
      </c>
      <c r="H238" s="75">
        <v>10669.896000000001</v>
      </c>
      <c r="I238" s="75">
        <v>30.33</v>
      </c>
      <c r="J238" s="75">
        <v>8.0190000000000001</v>
      </c>
      <c r="K238" s="75">
        <v>8.4000000000000005E-2</v>
      </c>
      <c r="L238" s="75">
        <v>0.21</v>
      </c>
      <c r="M238" s="1">
        <v>2000</v>
      </c>
      <c r="N238" s="67">
        <v>10</v>
      </c>
      <c r="O238" s="76">
        <v>11.163</v>
      </c>
      <c r="P238" s="75">
        <v>10.648999999999999</v>
      </c>
      <c r="Q238" s="75">
        <v>10.199999999999999</v>
      </c>
      <c r="R238" s="75">
        <v>9.7639999999999993</v>
      </c>
      <c r="S238" s="75">
        <v>9.375</v>
      </c>
      <c r="T238" s="75">
        <v>9.0190000000000001</v>
      </c>
      <c r="U238" s="75">
        <v>8.6839999999999993</v>
      </c>
      <c r="V238" s="75">
        <v>8.3759999999999994</v>
      </c>
      <c r="W238" s="75">
        <v>8.0960000000000001</v>
      </c>
      <c r="X238" s="75">
        <v>7.8390000000000004</v>
      </c>
      <c r="Y238" s="75">
        <v>7.59</v>
      </c>
      <c r="Z238" s="75">
        <v>7.367</v>
      </c>
      <c r="AA238" s="75">
        <v>7.1619999999999999</v>
      </c>
      <c r="AB238" s="75">
        <v>6.968</v>
      </c>
      <c r="AC238" s="75">
        <v>6.78</v>
      </c>
      <c r="AD238" s="75">
        <v>6.5970000000000004</v>
      </c>
      <c r="AE238" s="75">
        <v>6.4189999999999996</v>
      </c>
      <c r="AF238" s="75">
        <v>6.2629999999999999</v>
      </c>
      <c r="AG238" s="75">
        <v>6.1059999999999999</v>
      </c>
      <c r="AH238" s="77">
        <v>5.9589999999999996</v>
      </c>
    </row>
    <row r="239" spans="1:34" x14ac:dyDescent="0.25">
      <c r="A239" s="63" t="s">
        <v>674</v>
      </c>
      <c r="B239" s="150">
        <v>275345</v>
      </c>
      <c r="C239" s="1" t="s">
        <v>725</v>
      </c>
      <c r="D239" s="1">
        <v>50</v>
      </c>
      <c r="E239" s="1">
        <v>149</v>
      </c>
      <c r="F239" s="75">
        <v>55658.720000000001</v>
      </c>
      <c r="G239" s="75">
        <v>376001.71</v>
      </c>
      <c r="H239" s="75">
        <v>10827.916999999999</v>
      </c>
      <c r="I239" s="75">
        <v>27.585999999999999</v>
      </c>
      <c r="J239" s="75">
        <v>8.923</v>
      </c>
      <c r="K239" s="75">
        <v>5.7000000000000002E-2</v>
      </c>
      <c r="L239" s="75">
        <v>0.19</v>
      </c>
      <c r="M239" s="1">
        <v>2000</v>
      </c>
      <c r="N239" s="67">
        <v>10</v>
      </c>
      <c r="O239" s="76">
        <v>12.436</v>
      </c>
      <c r="P239" s="75">
        <v>11.856999999999999</v>
      </c>
      <c r="Q239" s="75">
        <v>11.332000000000001</v>
      </c>
      <c r="R239" s="75">
        <v>10.853999999999999</v>
      </c>
      <c r="S239" s="75">
        <v>10.428000000000001</v>
      </c>
      <c r="T239" s="75">
        <v>10.045999999999999</v>
      </c>
      <c r="U239" s="75">
        <v>9.6769999999999996</v>
      </c>
      <c r="V239" s="75">
        <v>9.3480000000000008</v>
      </c>
      <c r="W239" s="75">
        <v>9.0589999999999993</v>
      </c>
      <c r="X239" s="75">
        <v>8.7530000000000001</v>
      </c>
      <c r="Y239" s="75">
        <v>8.4570000000000007</v>
      </c>
      <c r="Z239" s="75">
        <v>8.1980000000000004</v>
      </c>
      <c r="AA239" s="75">
        <v>7.952</v>
      </c>
      <c r="AB239" s="75">
        <v>7.7130000000000001</v>
      </c>
      <c r="AC239" s="75">
        <v>7.5309999999999997</v>
      </c>
      <c r="AD239" s="75">
        <v>7.3540000000000001</v>
      </c>
      <c r="AE239" s="75">
        <v>7.1440000000000001</v>
      </c>
      <c r="AF239" s="75">
        <v>6.9320000000000004</v>
      </c>
      <c r="AG239" s="75">
        <v>6.7539999999999996</v>
      </c>
      <c r="AH239" s="77">
        <v>6.63</v>
      </c>
    </row>
    <row r="240" spans="1:34" x14ac:dyDescent="0.25">
      <c r="A240" s="63" t="s">
        <v>675</v>
      </c>
      <c r="B240" s="150">
        <v>275346</v>
      </c>
      <c r="C240" s="1" t="s">
        <v>725</v>
      </c>
      <c r="D240" s="1">
        <v>50</v>
      </c>
      <c r="E240" s="1">
        <v>98</v>
      </c>
      <c r="F240" s="75">
        <v>4670.93</v>
      </c>
      <c r="G240" s="75">
        <v>49218.239999999998</v>
      </c>
      <c r="H240" s="75">
        <v>10644.276</v>
      </c>
      <c r="I240" s="75">
        <v>12.260999999999999</v>
      </c>
      <c r="J240" s="75">
        <v>30.05</v>
      </c>
      <c r="K240" s="75">
        <v>0.22800000000000001</v>
      </c>
      <c r="L240" s="75">
        <v>2.1669999999999998</v>
      </c>
      <c r="M240" s="1">
        <v>2000</v>
      </c>
      <c r="N240" s="67">
        <v>10</v>
      </c>
      <c r="O240" s="76">
        <v>39.793999999999997</v>
      </c>
      <c r="P240" s="75">
        <v>38.328000000000003</v>
      </c>
      <c r="Q240" s="75">
        <v>36.969000000000001</v>
      </c>
      <c r="R240" s="75">
        <v>35.707000000000001</v>
      </c>
      <c r="S240" s="75">
        <v>34.53</v>
      </c>
      <c r="T240" s="75">
        <v>33.435000000000002</v>
      </c>
      <c r="U240" s="75">
        <v>32.408000000000001</v>
      </c>
      <c r="V240" s="75">
        <v>31.442</v>
      </c>
      <c r="W240" s="75">
        <v>30.533999999999999</v>
      </c>
      <c r="X240" s="75">
        <v>29.675999999999998</v>
      </c>
      <c r="Y240" s="75">
        <v>28.864000000000001</v>
      </c>
      <c r="Z240" s="75">
        <v>28.1</v>
      </c>
      <c r="AA240" s="75">
        <v>27.367999999999999</v>
      </c>
      <c r="AB240" s="75">
        <v>26.672999999999998</v>
      </c>
      <c r="AC240" s="75">
        <v>26.013999999999999</v>
      </c>
      <c r="AD240" s="75">
        <v>25.385999999999999</v>
      </c>
      <c r="AE240" s="75">
        <v>24.782</v>
      </c>
      <c r="AF240" s="75">
        <v>24.207000000000001</v>
      </c>
      <c r="AG240" s="75">
        <v>23.657</v>
      </c>
      <c r="AH240" s="77">
        <v>23.13</v>
      </c>
    </row>
    <row r="241" spans="1:34" x14ac:dyDescent="0.25">
      <c r="A241" s="63" t="s">
        <v>675</v>
      </c>
      <c r="B241" s="150">
        <v>275346</v>
      </c>
      <c r="C241" s="1" t="s">
        <v>725</v>
      </c>
      <c r="D241" s="1">
        <v>50</v>
      </c>
      <c r="E241" s="1">
        <v>98</v>
      </c>
      <c r="F241" s="75">
        <v>4596.84</v>
      </c>
      <c r="G241" s="75">
        <v>53350.92</v>
      </c>
      <c r="H241" s="75">
        <v>10724.346</v>
      </c>
      <c r="I241" s="75">
        <v>2.0369999999999999</v>
      </c>
      <c r="J241" s="75">
        <v>31.335000000000001</v>
      </c>
      <c r="K241" s="75">
        <v>0.03</v>
      </c>
      <c r="L241" s="75">
        <v>2.0139999999999998</v>
      </c>
      <c r="M241" s="1">
        <v>2000</v>
      </c>
      <c r="N241" s="67">
        <v>10</v>
      </c>
      <c r="O241" s="76">
        <v>41.427999999999997</v>
      </c>
      <c r="P241" s="75">
        <v>39.917000000000002</v>
      </c>
      <c r="Q241" s="75">
        <v>38.512</v>
      </c>
      <c r="R241" s="75">
        <v>37.207999999999998</v>
      </c>
      <c r="S241" s="75">
        <v>35.994999999999997</v>
      </c>
      <c r="T241" s="75">
        <v>34.860999999999997</v>
      </c>
      <c r="U241" s="75">
        <v>33.789000000000001</v>
      </c>
      <c r="V241" s="75">
        <v>32.79</v>
      </c>
      <c r="W241" s="75">
        <v>31.841000000000001</v>
      </c>
      <c r="X241" s="75">
        <v>30.951000000000001</v>
      </c>
      <c r="Y241" s="75">
        <v>30.109000000000002</v>
      </c>
      <c r="Z241" s="75">
        <v>29.312999999999999</v>
      </c>
      <c r="AA241" s="75">
        <v>28.550999999999998</v>
      </c>
      <c r="AB241" s="75">
        <v>27.832000000000001</v>
      </c>
      <c r="AC241" s="75">
        <v>27.143999999999998</v>
      </c>
      <c r="AD241" s="75">
        <v>26.489000000000001</v>
      </c>
      <c r="AE241" s="75">
        <v>25.863</v>
      </c>
      <c r="AF241" s="75">
        <v>25.266999999999999</v>
      </c>
      <c r="AG241" s="75">
        <v>24.698</v>
      </c>
      <c r="AH241" s="77">
        <v>24.15</v>
      </c>
    </row>
    <row r="242" spans="1:34" x14ac:dyDescent="0.25">
      <c r="A242" s="63" t="s">
        <v>675</v>
      </c>
      <c r="B242" s="150">
        <v>275346</v>
      </c>
      <c r="C242" s="1" t="s">
        <v>725</v>
      </c>
      <c r="D242" s="1">
        <v>50</v>
      </c>
      <c r="E242" s="1">
        <v>98</v>
      </c>
      <c r="F242" s="75">
        <v>5098.38</v>
      </c>
      <c r="G242" s="75">
        <v>56883.79</v>
      </c>
      <c r="H242" s="75">
        <v>10790.043</v>
      </c>
      <c r="I242" s="75">
        <v>3.7410000000000001</v>
      </c>
      <c r="J242" s="75">
        <v>31.463000000000001</v>
      </c>
      <c r="K242" s="75">
        <v>9.9000000000000005E-2</v>
      </c>
      <c r="L242" s="75">
        <v>1.9</v>
      </c>
      <c r="M242" s="1">
        <v>2000</v>
      </c>
      <c r="N242" s="67">
        <v>10</v>
      </c>
      <c r="O242" s="76">
        <v>41.576000000000001</v>
      </c>
      <c r="P242" s="75">
        <v>40.055</v>
      </c>
      <c r="Q242" s="75">
        <v>38.652999999999999</v>
      </c>
      <c r="R242" s="75">
        <v>37.345999999999997</v>
      </c>
      <c r="S242" s="75">
        <v>36.128999999999998</v>
      </c>
      <c r="T242" s="75">
        <v>34.99</v>
      </c>
      <c r="U242" s="75">
        <v>33.920999999999999</v>
      </c>
      <c r="V242" s="75">
        <v>32.92</v>
      </c>
      <c r="W242" s="75">
        <v>31.974</v>
      </c>
      <c r="X242" s="75">
        <v>31.08</v>
      </c>
      <c r="Y242" s="75">
        <v>30.236999999999998</v>
      </c>
      <c r="Z242" s="75">
        <v>29.436</v>
      </c>
      <c r="AA242" s="75">
        <v>28.678000000000001</v>
      </c>
      <c r="AB242" s="75">
        <v>27.952999999999999</v>
      </c>
      <c r="AC242" s="75">
        <v>27.263999999999999</v>
      </c>
      <c r="AD242" s="75">
        <v>26.609000000000002</v>
      </c>
      <c r="AE242" s="75">
        <v>25.984999999999999</v>
      </c>
      <c r="AF242" s="75">
        <v>25.384</v>
      </c>
      <c r="AG242" s="75">
        <v>24.811</v>
      </c>
      <c r="AH242" s="77">
        <v>24.265999999999998</v>
      </c>
    </row>
    <row r="243" spans="1:34" x14ac:dyDescent="0.25">
      <c r="A243" s="63" t="s">
        <v>676</v>
      </c>
      <c r="B243" s="150">
        <v>275347</v>
      </c>
      <c r="C243" s="1" t="s">
        <v>725</v>
      </c>
      <c r="D243" s="1">
        <v>50</v>
      </c>
      <c r="E243" s="1">
        <v>144</v>
      </c>
      <c r="F243" s="75">
        <v>3393.39</v>
      </c>
      <c r="G243" s="75">
        <v>29513.67</v>
      </c>
      <c r="H243" s="75">
        <v>2154.924</v>
      </c>
      <c r="I243" s="75">
        <v>12.449</v>
      </c>
      <c r="J243" s="75">
        <v>82.617999999999995</v>
      </c>
      <c r="K243" s="75">
        <v>0.247</v>
      </c>
      <c r="L243" s="75">
        <v>0.498</v>
      </c>
      <c r="M243" s="1">
        <v>2000</v>
      </c>
      <c r="N243" s="67">
        <v>10</v>
      </c>
      <c r="O243" s="76">
        <v>105.41</v>
      </c>
      <c r="P243" s="75">
        <v>102.07</v>
      </c>
      <c r="Q243" s="75">
        <v>98.95</v>
      </c>
      <c r="R243" s="75">
        <v>96.04</v>
      </c>
      <c r="S243" s="75">
        <v>93.325999999999993</v>
      </c>
      <c r="T243" s="75">
        <v>90.759</v>
      </c>
      <c r="U243" s="75">
        <v>88.346000000000004</v>
      </c>
      <c r="V243" s="75">
        <v>86.09</v>
      </c>
      <c r="W243" s="75">
        <v>83.959000000000003</v>
      </c>
      <c r="X243" s="75">
        <v>81.938000000000002</v>
      </c>
      <c r="Y243" s="75">
        <v>79.963999999999999</v>
      </c>
      <c r="Z243" s="75">
        <v>78.084999999999994</v>
      </c>
      <c r="AA243" s="75">
        <v>76.295000000000002</v>
      </c>
      <c r="AB243" s="75">
        <v>74.631</v>
      </c>
      <c r="AC243" s="75">
        <v>73.037000000000006</v>
      </c>
      <c r="AD243" s="75">
        <v>71.504999999999995</v>
      </c>
      <c r="AE243" s="75">
        <v>70.049000000000007</v>
      </c>
      <c r="AF243" s="75">
        <v>68.649000000000001</v>
      </c>
      <c r="AG243" s="75">
        <v>67.290999999999997</v>
      </c>
      <c r="AH243" s="77">
        <v>65.986000000000004</v>
      </c>
    </row>
    <row r="244" spans="1:34" x14ac:dyDescent="0.25">
      <c r="A244" s="63" t="s">
        <v>676</v>
      </c>
      <c r="B244" s="150">
        <v>275347</v>
      </c>
      <c r="C244" s="1" t="s">
        <v>725</v>
      </c>
      <c r="D244" s="1">
        <v>50</v>
      </c>
      <c r="E244" s="1">
        <v>144</v>
      </c>
      <c r="F244" s="75">
        <v>3449.17</v>
      </c>
      <c r="G244" s="75">
        <v>29673.27</v>
      </c>
      <c r="H244" s="75">
        <v>2166.143</v>
      </c>
      <c r="I244" s="75">
        <v>20.846</v>
      </c>
      <c r="J244" s="75">
        <v>82.796000000000006</v>
      </c>
      <c r="K244" s="75">
        <v>0.122</v>
      </c>
      <c r="L244" s="75">
        <v>0.498</v>
      </c>
      <c r="M244" s="1">
        <v>2000</v>
      </c>
      <c r="N244" s="67">
        <v>10</v>
      </c>
      <c r="O244" s="76">
        <v>105.55</v>
      </c>
      <c r="P244" s="75">
        <v>102.21</v>
      </c>
      <c r="Q244" s="75">
        <v>99.114999999999995</v>
      </c>
      <c r="R244" s="75">
        <v>96.212999999999994</v>
      </c>
      <c r="S244" s="75">
        <v>93.48</v>
      </c>
      <c r="T244" s="75">
        <v>90.917000000000002</v>
      </c>
      <c r="U244" s="75">
        <v>88.512</v>
      </c>
      <c r="V244" s="75">
        <v>86.25</v>
      </c>
      <c r="W244" s="75">
        <v>84.11</v>
      </c>
      <c r="X244" s="75">
        <v>82.058999999999997</v>
      </c>
      <c r="Y244" s="75">
        <v>80.119</v>
      </c>
      <c r="Z244" s="75">
        <v>78.277000000000001</v>
      </c>
      <c r="AA244" s="75">
        <v>76.531999999999996</v>
      </c>
      <c r="AB244" s="75">
        <v>74.882000000000005</v>
      </c>
      <c r="AC244" s="75">
        <v>73.293999999999997</v>
      </c>
      <c r="AD244" s="75">
        <v>71.748999999999995</v>
      </c>
      <c r="AE244" s="75">
        <v>70.262</v>
      </c>
      <c r="AF244" s="75">
        <v>68.831000000000003</v>
      </c>
      <c r="AG244" s="75">
        <v>67.45</v>
      </c>
      <c r="AH244" s="77">
        <v>66.111000000000004</v>
      </c>
    </row>
    <row r="245" spans="1:34" x14ac:dyDescent="0.25">
      <c r="A245" s="63" t="s">
        <v>676</v>
      </c>
      <c r="B245" s="150">
        <v>275347</v>
      </c>
      <c r="C245" s="1" t="s">
        <v>725</v>
      </c>
      <c r="D245" s="1">
        <v>50</v>
      </c>
      <c r="E245" s="1">
        <v>144</v>
      </c>
      <c r="F245" s="75">
        <v>3409.33</v>
      </c>
      <c r="G245" s="75">
        <v>29030.86</v>
      </c>
      <c r="H245" s="75">
        <v>2119.3420000000001</v>
      </c>
      <c r="I245" s="75">
        <v>5.18</v>
      </c>
      <c r="J245" s="75">
        <v>82.983000000000004</v>
      </c>
      <c r="K245" s="75">
        <v>0.125</v>
      </c>
      <c r="L245" s="75">
        <v>0.498</v>
      </c>
      <c r="M245" s="1">
        <v>2000</v>
      </c>
      <c r="N245" s="67">
        <v>10</v>
      </c>
      <c r="O245" s="76">
        <v>105.61</v>
      </c>
      <c r="P245" s="75">
        <v>102.29</v>
      </c>
      <c r="Q245" s="75">
        <v>99.207999999999998</v>
      </c>
      <c r="R245" s="75">
        <v>96.317999999999998</v>
      </c>
      <c r="S245" s="75">
        <v>93.616</v>
      </c>
      <c r="T245" s="75">
        <v>91.081999999999994</v>
      </c>
      <c r="U245" s="75">
        <v>88.686000000000007</v>
      </c>
      <c r="V245" s="75">
        <v>86.418000000000006</v>
      </c>
      <c r="W245" s="75">
        <v>84.275000000000006</v>
      </c>
      <c r="X245" s="75">
        <v>82.26</v>
      </c>
      <c r="Y245" s="75">
        <v>80.313999999999993</v>
      </c>
      <c r="Z245" s="75">
        <v>78.472999999999999</v>
      </c>
      <c r="AA245" s="75">
        <v>76.733000000000004</v>
      </c>
      <c r="AB245" s="75">
        <v>75.075999999999993</v>
      </c>
      <c r="AC245" s="75">
        <v>73.486000000000004</v>
      </c>
      <c r="AD245" s="75">
        <v>71.962999999999994</v>
      </c>
      <c r="AE245" s="75">
        <v>70.507000000000005</v>
      </c>
      <c r="AF245" s="75">
        <v>69.090999999999994</v>
      </c>
      <c r="AG245" s="75">
        <v>67.751999999999995</v>
      </c>
      <c r="AH245" s="77">
        <v>66.503</v>
      </c>
    </row>
    <row r="246" spans="1:34" x14ac:dyDescent="0.25">
      <c r="A246" s="63" t="s">
        <v>677</v>
      </c>
      <c r="B246" s="150">
        <v>275348</v>
      </c>
      <c r="C246" s="1" t="s">
        <v>725</v>
      </c>
      <c r="D246" s="1">
        <v>50</v>
      </c>
      <c r="E246" s="1">
        <v>97</v>
      </c>
      <c r="F246" s="75">
        <v>1118.5999999999999</v>
      </c>
      <c r="G246" s="75">
        <v>16031.63</v>
      </c>
      <c r="H246" s="75">
        <v>785.90700000000004</v>
      </c>
      <c r="I246" s="75">
        <v>1.413</v>
      </c>
      <c r="J246" s="75">
        <v>108.62</v>
      </c>
      <c r="K246" s="75">
        <v>0.23899999999999999</v>
      </c>
      <c r="L246" s="75">
        <v>0.496</v>
      </c>
      <c r="M246" s="1">
        <v>2000</v>
      </c>
      <c r="N246" s="67">
        <v>10</v>
      </c>
      <c r="O246" s="76">
        <v>138.02000000000001</v>
      </c>
      <c r="P246" s="75">
        <v>133.72</v>
      </c>
      <c r="Q246" s="75">
        <v>129.72</v>
      </c>
      <c r="R246" s="75">
        <v>126.02</v>
      </c>
      <c r="S246" s="75">
        <v>122.53</v>
      </c>
      <c r="T246" s="75">
        <v>119.23</v>
      </c>
      <c r="U246" s="75">
        <v>116.1</v>
      </c>
      <c r="V246" s="75">
        <v>113.15</v>
      </c>
      <c r="W246" s="75">
        <v>110.38</v>
      </c>
      <c r="X246" s="75">
        <v>107.76</v>
      </c>
      <c r="Y246" s="75">
        <v>105.26</v>
      </c>
      <c r="Z246" s="75">
        <v>102.84</v>
      </c>
      <c r="AA246" s="75">
        <v>100.53</v>
      </c>
      <c r="AB246" s="75">
        <v>98.311000000000007</v>
      </c>
      <c r="AC246" s="75">
        <v>96.233000000000004</v>
      </c>
      <c r="AD246" s="75">
        <v>94.231999999999999</v>
      </c>
      <c r="AE246" s="75">
        <v>92.334000000000003</v>
      </c>
      <c r="AF246" s="75">
        <v>90.468999999999994</v>
      </c>
      <c r="AG246" s="75">
        <v>88.656999999999996</v>
      </c>
      <c r="AH246" s="77">
        <v>86.956000000000003</v>
      </c>
    </row>
    <row r="247" spans="1:34" x14ac:dyDescent="0.25">
      <c r="A247" s="63" t="s">
        <v>677</v>
      </c>
      <c r="B247" s="150">
        <v>275348</v>
      </c>
      <c r="C247" s="1" t="s">
        <v>725</v>
      </c>
      <c r="D247" s="1">
        <v>50</v>
      </c>
      <c r="E247" s="1">
        <v>97</v>
      </c>
      <c r="F247" s="75">
        <v>1245.94</v>
      </c>
      <c r="G247" s="75">
        <v>17308.32</v>
      </c>
      <c r="H247" s="75">
        <v>848.87300000000005</v>
      </c>
      <c r="I247" s="75">
        <v>2.9129999999999998</v>
      </c>
      <c r="J247" s="75">
        <v>115.28</v>
      </c>
      <c r="K247" s="75">
        <v>0.14799999999999999</v>
      </c>
      <c r="L247" s="75">
        <v>0.496</v>
      </c>
      <c r="M247" s="1">
        <v>2000</v>
      </c>
      <c r="N247" s="67">
        <v>10</v>
      </c>
      <c r="O247" s="76">
        <v>146.25</v>
      </c>
      <c r="P247" s="75">
        <v>141.78</v>
      </c>
      <c r="Q247" s="75">
        <v>137.59</v>
      </c>
      <c r="R247" s="75">
        <v>133.66</v>
      </c>
      <c r="S247" s="75">
        <v>129.96</v>
      </c>
      <c r="T247" s="75">
        <v>126.48</v>
      </c>
      <c r="U247" s="75">
        <v>123.17</v>
      </c>
      <c r="V247" s="75">
        <v>120.03</v>
      </c>
      <c r="W247" s="75">
        <v>117.08</v>
      </c>
      <c r="X247" s="75">
        <v>114.3</v>
      </c>
      <c r="Y247" s="75">
        <v>111.65</v>
      </c>
      <c r="Z247" s="75">
        <v>109.13</v>
      </c>
      <c r="AA247" s="75">
        <v>106.73</v>
      </c>
      <c r="AB247" s="75">
        <v>104.45</v>
      </c>
      <c r="AC247" s="75">
        <v>102.24</v>
      </c>
      <c r="AD247" s="75">
        <v>100.11</v>
      </c>
      <c r="AE247" s="75">
        <v>98.075999999999993</v>
      </c>
      <c r="AF247" s="75">
        <v>96.122</v>
      </c>
      <c r="AG247" s="75">
        <v>94.256</v>
      </c>
      <c r="AH247" s="77">
        <v>92.462000000000003</v>
      </c>
    </row>
    <row r="248" spans="1:34" x14ac:dyDescent="0.25">
      <c r="A248" s="63" t="s">
        <v>677</v>
      </c>
      <c r="B248" s="150">
        <v>275348</v>
      </c>
      <c r="C248" s="1" t="s">
        <v>725</v>
      </c>
      <c r="D248" s="1">
        <v>50</v>
      </c>
      <c r="E248" s="1">
        <v>97</v>
      </c>
      <c r="F248" s="75">
        <v>1211.21</v>
      </c>
      <c r="G248" s="75">
        <v>16906.900000000001</v>
      </c>
      <c r="H248" s="75">
        <v>829.05899999999997</v>
      </c>
      <c r="I248" s="75">
        <v>2.3639999999999999</v>
      </c>
      <c r="J248" s="75">
        <v>115.25</v>
      </c>
      <c r="K248" s="75">
        <v>0.107</v>
      </c>
      <c r="L248" s="75">
        <v>0.496</v>
      </c>
      <c r="M248" s="1">
        <v>2000</v>
      </c>
      <c r="N248" s="67">
        <v>10</v>
      </c>
      <c r="O248" s="76">
        <v>146.05000000000001</v>
      </c>
      <c r="P248" s="75">
        <v>141.58000000000001</v>
      </c>
      <c r="Q248" s="75">
        <v>137.41</v>
      </c>
      <c r="R248" s="75">
        <v>133.5</v>
      </c>
      <c r="S248" s="75">
        <v>129.83000000000001</v>
      </c>
      <c r="T248" s="75">
        <v>126.38</v>
      </c>
      <c r="U248" s="75">
        <v>123.11</v>
      </c>
      <c r="V248" s="75">
        <v>120.02</v>
      </c>
      <c r="W248" s="75">
        <v>117.1</v>
      </c>
      <c r="X248" s="75">
        <v>114.32</v>
      </c>
      <c r="Y248" s="75">
        <v>111.68</v>
      </c>
      <c r="Z248" s="75">
        <v>109.16</v>
      </c>
      <c r="AA248" s="75">
        <v>106.76</v>
      </c>
      <c r="AB248" s="75">
        <v>104.46</v>
      </c>
      <c r="AC248" s="75">
        <v>102.26</v>
      </c>
      <c r="AD248" s="75">
        <v>100.16</v>
      </c>
      <c r="AE248" s="75">
        <v>98.138999999999996</v>
      </c>
      <c r="AF248" s="75">
        <v>96.203999999999994</v>
      </c>
      <c r="AG248" s="75">
        <v>94.337999999999994</v>
      </c>
      <c r="AH248" s="77">
        <v>92.543000000000006</v>
      </c>
    </row>
    <row r="249" spans="1:34" x14ac:dyDescent="0.25">
      <c r="A249" s="63" t="s">
        <v>678</v>
      </c>
      <c r="B249" s="150">
        <v>275349</v>
      </c>
      <c r="C249" s="1" t="s">
        <v>725</v>
      </c>
      <c r="D249" s="1">
        <v>50</v>
      </c>
      <c r="E249" s="1">
        <v>148</v>
      </c>
      <c r="F249" s="75">
        <v>267.60000000000002</v>
      </c>
      <c r="G249" s="75">
        <v>2051.5300000000002</v>
      </c>
      <c r="H249" s="75">
        <v>1544.549</v>
      </c>
      <c r="I249" s="75">
        <v>19.16</v>
      </c>
      <c r="J249" s="75">
        <v>32.034999999999997</v>
      </c>
      <c r="K249" s="75">
        <v>9.9000000000000005E-2</v>
      </c>
      <c r="L249" s="75">
        <v>4.9939999999999998</v>
      </c>
      <c r="M249" s="1">
        <v>2000</v>
      </c>
      <c r="N249" s="67">
        <v>10</v>
      </c>
      <c r="O249" s="76">
        <v>39.448</v>
      </c>
      <c r="P249" s="75">
        <v>38.395000000000003</v>
      </c>
      <c r="Q249" s="75">
        <v>37.402999999999999</v>
      </c>
      <c r="R249" s="75">
        <v>36.476999999999997</v>
      </c>
      <c r="S249" s="75">
        <v>35.6</v>
      </c>
      <c r="T249" s="75">
        <v>34.770000000000003</v>
      </c>
      <c r="U249" s="75">
        <v>33.987000000000002</v>
      </c>
      <c r="V249" s="75">
        <v>33.238999999999997</v>
      </c>
      <c r="W249" s="75">
        <v>32.526000000000003</v>
      </c>
      <c r="X249" s="75">
        <v>31.849</v>
      </c>
      <c r="Y249" s="75">
        <v>31.199000000000002</v>
      </c>
      <c r="Z249" s="75">
        <v>30.577999999999999</v>
      </c>
      <c r="AA249" s="75">
        <v>29.986000000000001</v>
      </c>
      <c r="AB249" s="75">
        <v>29.414000000000001</v>
      </c>
      <c r="AC249" s="75">
        <v>28.876000000000001</v>
      </c>
      <c r="AD249" s="75">
        <v>28.359000000000002</v>
      </c>
      <c r="AE249" s="75">
        <v>27.856000000000002</v>
      </c>
      <c r="AF249" s="75">
        <v>27.372</v>
      </c>
      <c r="AG249" s="75">
        <v>26.907</v>
      </c>
      <c r="AH249" s="77">
        <v>26.454999999999998</v>
      </c>
    </row>
    <row r="250" spans="1:34" x14ac:dyDescent="0.25">
      <c r="A250" s="63" t="s">
        <v>678</v>
      </c>
      <c r="B250" s="150">
        <v>275349</v>
      </c>
      <c r="C250" s="1" t="s">
        <v>725</v>
      </c>
      <c r="D250" s="1">
        <v>50</v>
      </c>
      <c r="E250" s="1">
        <v>148</v>
      </c>
      <c r="F250" s="75">
        <v>303.49</v>
      </c>
      <c r="G250" s="75">
        <v>2160.14</v>
      </c>
      <c r="H250" s="75">
        <v>1626.6369999999999</v>
      </c>
      <c r="I250" s="75">
        <v>3.5209999999999999</v>
      </c>
      <c r="J250" s="75">
        <v>32.185000000000002</v>
      </c>
      <c r="K250" s="75">
        <v>4.2999999999999997E-2</v>
      </c>
      <c r="L250" s="75">
        <v>4.9950000000000001</v>
      </c>
      <c r="M250" s="1">
        <v>2000</v>
      </c>
      <c r="N250" s="67">
        <v>10</v>
      </c>
      <c r="O250" s="76">
        <v>39.668999999999997</v>
      </c>
      <c r="P250" s="75">
        <v>38.604999999999997</v>
      </c>
      <c r="Q250" s="75">
        <v>37.607999999999997</v>
      </c>
      <c r="R250" s="75">
        <v>36.67</v>
      </c>
      <c r="S250" s="75">
        <v>35.783999999999999</v>
      </c>
      <c r="T250" s="75">
        <v>34.947000000000003</v>
      </c>
      <c r="U250" s="75">
        <v>34.154000000000003</v>
      </c>
      <c r="V250" s="75">
        <v>33.401000000000003</v>
      </c>
      <c r="W250" s="75">
        <v>32.682000000000002</v>
      </c>
      <c r="X250" s="75">
        <v>31.998000000000001</v>
      </c>
      <c r="Y250" s="75">
        <v>31.346</v>
      </c>
      <c r="Z250" s="75">
        <v>30.722000000000001</v>
      </c>
      <c r="AA250" s="75">
        <v>30.125</v>
      </c>
      <c r="AB250" s="75">
        <v>29.548999999999999</v>
      </c>
      <c r="AC250" s="75">
        <v>28.997</v>
      </c>
      <c r="AD250" s="75">
        <v>28.469000000000001</v>
      </c>
      <c r="AE250" s="75">
        <v>27.96</v>
      </c>
      <c r="AF250" s="75">
        <v>27.472000000000001</v>
      </c>
      <c r="AG250" s="75">
        <v>26.998000000000001</v>
      </c>
      <c r="AH250" s="77">
        <v>26.547000000000001</v>
      </c>
    </row>
    <row r="251" spans="1:34" x14ac:dyDescent="0.25">
      <c r="A251" s="63" t="s">
        <v>678</v>
      </c>
      <c r="B251" s="150">
        <v>275349</v>
      </c>
      <c r="C251" s="1" t="s">
        <v>725</v>
      </c>
      <c r="D251" s="1">
        <v>50</v>
      </c>
      <c r="E251" s="1">
        <v>148</v>
      </c>
      <c r="F251" s="75">
        <v>332.02</v>
      </c>
      <c r="G251" s="75">
        <v>2388.0300000000002</v>
      </c>
      <c r="H251" s="75">
        <v>1798.8130000000001</v>
      </c>
      <c r="I251" s="75">
        <v>2.1440000000000001</v>
      </c>
      <c r="J251" s="75">
        <v>31.902999999999999</v>
      </c>
      <c r="K251" s="75">
        <v>2.5000000000000001E-2</v>
      </c>
      <c r="L251" s="75">
        <v>4.9969999999999999</v>
      </c>
      <c r="M251" s="1">
        <v>2000</v>
      </c>
      <c r="N251" s="67">
        <v>10</v>
      </c>
      <c r="O251" s="76">
        <v>39.366999999999997</v>
      </c>
      <c r="P251" s="75">
        <v>38.305999999999997</v>
      </c>
      <c r="Q251" s="75">
        <v>37.308</v>
      </c>
      <c r="R251" s="75">
        <v>36.371000000000002</v>
      </c>
      <c r="S251" s="75">
        <v>35.487000000000002</v>
      </c>
      <c r="T251" s="75">
        <v>34.65</v>
      </c>
      <c r="U251" s="75">
        <v>33.856999999999999</v>
      </c>
      <c r="V251" s="75">
        <v>33.109000000000002</v>
      </c>
      <c r="W251" s="75">
        <v>32.392000000000003</v>
      </c>
      <c r="X251" s="75">
        <v>31.710999999999999</v>
      </c>
      <c r="Y251" s="75">
        <v>31.06</v>
      </c>
      <c r="Z251" s="75">
        <v>30.44</v>
      </c>
      <c r="AA251" s="75">
        <v>29.844999999999999</v>
      </c>
      <c r="AB251" s="75">
        <v>29.276</v>
      </c>
      <c r="AC251" s="75">
        <v>28.728000000000002</v>
      </c>
      <c r="AD251" s="75">
        <v>28.202999999999999</v>
      </c>
      <c r="AE251" s="75">
        <v>27.698</v>
      </c>
      <c r="AF251" s="75">
        <v>27.212</v>
      </c>
      <c r="AG251" s="75">
        <v>26.742000000000001</v>
      </c>
      <c r="AH251" s="77">
        <v>26.292999999999999</v>
      </c>
    </row>
    <row r="252" spans="1:34" x14ac:dyDescent="0.25">
      <c r="A252" s="63" t="s">
        <v>679</v>
      </c>
      <c r="B252" s="150">
        <v>275350</v>
      </c>
      <c r="C252" s="1" t="s">
        <v>725</v>
      </c>
      <c r="D252" s="1">
        <v>50</v>
      </c>
      <c r="E252" s="1">
        <v>135</v>
      </c>
      <c r="F252" s="75">
        <v>1.42</v>
      </c>
      <c r="G252" s="75">
        <v>16.04</v>
      </c>
      <c r="H252" s="75">
        <v>10.975</v>
      </c>
      <c r="I252" s="75">
        <v>3.0000000000000001E-3</v>
      </c>
      <c r="J252" s="75">
        <v>354.74</v>
      </c>
      <c r="K252" s="75">
        <v>0.08</v>
      </c>
      <c r="L252" s="75">
        <v>4.9770000000000003</v>
      </c>
      <c r="M252" s="1">
        <v>2000</v>
      </c>
      <c r="N252" s="67">
        <v>10</v>
      </c>
      <c r="O252" s="76">
        <v>412.72</v>
      </c>
      <c r="P252" s="75">
        <v>405.19</v>
      </c>
      <c r="Q252" s="75">
        <v>398.16</v>
      </c>
      <c r="R252" s="75">
        <v>390.98</v>
      </c>
      <c r="S252" s="75">
        <v>383.91</v>
      </c>
      <c r="T252" s="75">
        <v>377.08</v>
      </c>
      <c r="U252" s="75">
        <v>371.19</v>
      </c>
      <c r="V252" s="75">
        <v>365.31</v>
      </c>
      <c r="W252" s="75">
        <v>359.8</v>
      </c>
      <c r="X252" s="75">
        <v>354.41</v>
      </c>
      <c r="Y252" s="75">
        <v>348.99</v>
      </c>
      <c r="Z252" s="75">
        <v>343.91</v>
      </c>
      <c r="AA252" s="75">
        <v>338.79</v>
      </c>
      <c r="AB252" s="75">
        <v>334.12</v>
      </c>
      <c r="AC252" s="75">
        <v>329.29</v>
      </c>
      <c r="AD252" s="75">
        <v>324.66000000000003</v>
      </c>
      <c r="AE252" s="75">
        <v>320.17</v>
      </c>
      <c r="AF252" s="75">
        <v>316.05</v>
      </c>
      <c r="AG252" s="75">
        <v>312.01</v>
      </c>
      <c r="AH252" s="77">
        <v>308.04000000000002</v>
      </c>
    </row>
    <row r="253" spans="1:34" x14ac:dyDescent="0.25">
      <c r="A253" s="63" t="s">
        <v>679</v>
      </c>
      <c r="B253" s="150">
        <v>275350</v>
      </c>
      <c r="C253" s="1" t="s">
        <v>725</v>
      </c>
      <c r="D253" s="1">
        <v>50</v>
      </c>
      <c r="E253" s="1">
        <v>135</v>
      </c>
      <c r="F253" s="75">
        <v>1.42</v>
      </c>
      <c r="G253" s="75">
        <v>16.04</v>
      </c>
      <c r="H253" s="75">
        <v>10.975</v>
      </c>
      <c r="I253" s="75">
        <v>3.0000000000000001E-3</v>
      </c>
      <c r="J253" s="75">
        <v>348.19</v>
      </c>
      <c r="K253" s="75">
        <v>0.12</v>
      </c>
      <c r="L253" s="75">
        <v>4.976</v>
      </c>
      <c r="M253" s="1">
        <v>2000</v>
      </c>
      <c r="N253" s="67">
        <v>10</v>
      </c>
      <c r="O253" s="76">
        <v>406.1</v>
      </c>
      <c r="P253" s="75">
        <v>398.3</v>
      </c>
      <c r="Q253" s="75">
        <v>391.24</v>
      </c>
      <c r="R253" s="75">
        <v>383.98</v>
      </c>
      <c r="S253" s="75">
        <v>377.36</v>
      </c>
      <c r="T253" s="75">
        <v>371.23</v>
      </c>
      <c r="U253" s="75">
        <v>364.93</v>
      </c>
      <c r="V253" s="75">
        <v>358.54</v>
      </c>
      <c r="W253" s="75">
        <v>352.75</v>
      </c>
      <c r="X253" s="75">
        <v>347.75</v>
      </c>
      <c r="Y253" s="75">
        <v>342.49</v>
      </c>
      <c r="Z253" s="75">
        <v>337.11</v>
      </c>
      <c r="AA253" s="75">
        <v>332.36</v>
      </c>
      <c r="AB253" s="75">
        <v>327.78</v>
      </c>
      <c r="AC253" s="75">
        <v>323.12</v>
      </c>
      <c r="AD253" s="75">
        <v>318.06</v>
      </c>
      <c r="AE253" s="75">
        <v>313.77</v>
      </c>
      <c r="AF253" s="75">
        <v>309.89999999999998</v>
      </c>
      <c r="AG253" s="75">
        <v>305.47000000000003</v>
      </c>
      <c r="AH253" s="77">
        <v>301.64</v>
      </c>
    </row>
    <row r="254" spans="1:34" x14ac:dyDescent="0.25">
      <c r="A254" s="63" t="s">
        <v>679</v>
      </c>
      <c r="B254" s="150">
        <v>275350</v>
      </c>
      <c r="C254" s="1" t="s">
        <v>725</v>
      </c>
      <c r="D254" s="1">
        <v>50</v>
      </c>
      <c r="E254" s="1">
        <v>135</v>
      </c>
      <c r="F254" s="75">
        <v>1.42</v>
      </c>
      <c r="G254" s="75">
        <v>16.04</v>
      </c>
      <c r="H254" s="75">
        <v>10.976000000000001</v>
      </c>
      <c r="I254" s="75">
        <v>5.0000000000000001E-3</v>
      </c>
      <c r="J254" s="75">
        <v>344.65</v>
      </c>
      <c r="K254" s="75">
        <v>0.186</v>
      </c>
      <c r="L254" s="75">
        <v>4.976</v>
      </c>
      <c r="M254" s="1">
        <v>2000</v>
      </c>
      <c r="N254" s="67">
        <v>10</v>
      </c>
      <c r="O254" s="76">
        <v>402.25</v>
      </c>
      <c r="P254" s="75">
        <v>394.67</v>
      </c>
      <c r="Q254" s="75">
        <v>387.65</v>
      </c>
      <c r="R254" s="75">
        <v>380.38</v>
      </c>
      <c r="S254" s="75">
        <v>373.33</v>
      </c>
      <c r="T254" s="75">
        <v>366.95</v>
      </c>
      <c r="U254" s="75">
        <v>360.78</v>
      </c>
      <c r="V254" s="75">
        <v>354.92</v>
      </c>
      <c r="W254" s="75">
        <v>349.37</v>
      </c>
      <c r="X254" s="75">
        <v>343.93</v>
      </c>
      <c r="Y254" s="75">
        <v>338.75</v>
      </c>
      <c r="Z254" s="75">
        <v>333.9</v>
      </c>
      <c r="AA254" s="75">
        <v>328.9</v>
      </c>
      <c r="AB254" s="75">
        <v>323.89</v>
      </c>
      <c r="AC254" s="75">
        <v>319.24</v>
      </c>
      <c r="AD254" s="75">
        <v>314.89</v>
      </c>
      <c r="AE254" s="75">
        <v>310.51</v>
      </c>
      <c r="AF254" s="75">
        <v>306.58</v>
      </c>
      <c r="AG254" s="75">
        <v>303.07</v>
      </c>
      <c r="AH254" s="77">
        <v>299.05</v>
      </c>
    </row>
    <row r="255" spans="1:34" x14ac:dyDescent="0.25">
      <c r="A255" s="63" t="s">
        <v>680</v>
      </c>
      <c r="B255" s="150">
        <v>275351</v>
      </c>
      <c r="C255" s="1" t="s">
        <v>725</v>
      </c>
      <c r="D255" s="1">
        <v>50</v>
      </c>
      <c r="E255" s="1">
        <v>147</v>
      </c>
      <c r="F255" s="75">
        <v>0.16</v>
      </c>
      <c r="G255" s="75">
        <v>3.15</v>
      </c>
      <c r="H255" s="75">
        <v>2.3450000000000002</v>
      </c>
      <c r="I255" s="75">
        <v>6.0000000000000001E-3</v>
      </c>
      <c r="J255" s="75">
        <v>688.49</v>
      </c>
      <c r="K255" s="75">
        <v>3.855</v>
      </c>
      <c r="L255" s="75">
        <v>4.9779999999999998</v>
      </c>
      <c r="M255" s="1">
        <v>2000</v>
      </c>
      <c r="N255" s="67">
        <v>10</v>
      </c>
      <c r="O255" s="76">
        <v>794.48</v>
      </c>
      <c r="P255" s="75">
        <v>780.53</v>
      </c>
      <c r="Q255" s="75">
        <v>767.27</v>
      </c>
      <c r="R255" s="75">
        <v>754.49</v>
      </c>
      <c r="S255" s="75">
        <v>741.26</v>
      </c>
      <c r="T255" s="75">
        <v>728.86</v>
      </c>
      <c r="U255" s="75">
        <v>717.21</v>
      </c>
      <c r="V255" s="75">
        <v>706.5</v>
      </c>
      <c r="W255" s="75">
        <v>695.54</v>
      </c>
      <c r="X255" s="75">
        <v>686.9</v>
      </c>
      <c r="Y255" s="75">
        <v>676.73</v>
      </c>
      <c r="Z255" s="75">
        <v>668</v>
      </c>
      <c r="AA255" s="75">
        <v>660.41</v>
      </c>
      <c r="AB255" s="75">
        <v>651.26</v>
      </c>
      <c r="AC255" s="75">
        <v>642.94000000000005</v>
      </c>
      <c r="AD255" s="75">
        <v>635.79999999999995</v>
      </c>
      <c r="AE255" s="75">
        <v>626.38</v>
      </c>
      <c r="AF255" s="75">
        <v>619.71</v>
      </c>
      <c r="AG255" s="75">
        <v>611.58000000000004</v>
      </c>
      <c r="AH255" s="77">
        <v>604.02</v>
      </c>
    </row>
    <row r="256" spans="1:34" x14ac:dyDescent="0.25">
      <c r="A256" s="63" t="s">
        <v>680</v>
      </c>
      <c r="B256" s="150">
        <v>275351</v>
      </c>
      <c r="C256" s="1" t="s">
        <v>725</v>
      </c>
      <c r="D256" s="1">
        <v>50</v>
      </c>
      <c r="E256" s="1">
        <v>147</v>
      </c>
      <c r="F256" s="75">
        <v>0.16</v>
      </c>
      <c r="G256" s="75">
        <v>3.15</v>
      </c>
      <c r="H256" s="75">
        <v>2.3490000000000002</v>
      </c>
      <c r="I256" s="75">
        <v>3.0000000000000001E-3</v>
      </c>
      <c r="J256" s="75">
        <v>681.33</v>
      </c>
      <c r="K256" s="75">
        <v>0.88200000000000001</v>
      </c>
      <c r="L256" s="75">
        <v>4.9770000000000003</v>
      </c>
      <c r="M256" s="1">
        <v>2000</v>
      </c>
      <c r="N256" s="67">
        <v>10</v>
      </c>
      <c r="O256" s="76">
        <v>784.76</v>
      </c>
      <c r="P256" s="75">
        <v>771.32</v>
      </c>
      <c r="Q256" s="75">
        <v>759.38</v>
      </c>
      <c r="R256" s="75">
        <v>747.38</v>
      </c>
      <c r="S256" s="75">
        <v>734.94</v>
      </c>
      <c r="T256" s="75">
        <v>721.57</v>
      </c>
      <c r="U256" s="75">
        <v>709.96</v>
      </c>
      <c r="V256" s="75">
        <v>700.71</v>
      </c>
      <c r="W256" s="75">
        <v>690.4</v>
      </c>
      <c r="X256" s="75">
        <v>679.88</v>
      </c>
      <c r="Y256" s="75">
        <v>671.55</v>
      </c>
      <c r="Z256" s="75">
        <v>662.15</v>
      </c>
      <c r="AA256" s="75">
        <v>652.80999999999995</v>
      </c>
      <c r="AB256" s="75">
        <v>644.97</v>
      </c>
      <c r="AC256" s="75">
        <v>635.37</v>
      </c>
      <c r="AD256" s="75">
        <v>626.13</v>
      </c>
      <c r="AE256" s="75">
        <v>618.59</v>
      </c>
      <c r="AF256" s="75">
        <v>612.16</v>
      </c>
      <c r="AG256" s="75">
        <v>605.28</v>
      </c>
      <c r="AH256" s="77">
        <v>597.34</v>
      </c>
    </row>
    <row r="257" spans="1:34" x14ac:dyDescent="0.25">
      <c r="A257" s="63" t="s">
        <v>680</v>
      </c>
      <c r="B257" s="150">
        <v>275351</v>
      </c>
      <c r="C257" s="1" t="s">
        <v>725</v>
      </c>
      <c r="D257" s="1">
        <v>50</v>
      </c>
      <c r="E257" s="1">
        <v>147</v>
      </c>
      <c r="F257" s="75">
        <v>0.16</v>
      </c>
      <c r="G257" s="75">
        <v>3.16</v>
      </c>
      <c r="H257" s="75">
        <v>2.359</v>
      </c>
      <c r="I257" s="75">
        <v>4.0000000000000001E-3</v>
      </c>
      <c r="J257" s="75">
        <v>672.8</v>
      </c>
      <c r="K257" s="75">
        <v>1.323</v>
      </c>
      <c r="L257" s="75">
        <v>4.9779999999999998</v>
      </c>
      <c r="M257" s="1">
        <v>2000</v>
      </c>
      <c r="N257" s="67">
        <v>10</v>
      </c>
      <c r="O257" s="76">
        <v>776.24</v>
      </c>
      <c r="P257" s="75">
        <v>764.15</v>
      </c>
      <c r="Q257" s="75">
        <v>750.87</v>
      </c>
      <c r="R257" s="75">
        <v>738.25</v>
      </c>
      <c r="S257" s="75">
        <v>724.97</v>
      </c>
      <c r="T257" s="75">
        <v>712.23</v>
      </c>
      <c r="U257" s="75">
        <v>701.99</v>
      </c>
      <c r="V257" s="75">
        <v>692.65</v>
      </c>
      <c r="W257" s="75">
        <v>681.55</v>
      </c>
      <c r="X257" s="75">
        <v>671.28</v>
      </c>
      <c r="Y257" s="75">
        <v>662.09</v>
      </c>
      <c r="Z257" s="75">
        <v>653.79</v>
      </c>
      <c r="AA257" s="75">
        <v>645.54999999999995</v>
      </c>
      <c r="AB257" s="75">
        <v>635.89</v>
      </c>
      <c r="AC257" s="75">
        <v>626.51</v>
      </c>
      <c r="AD257" s="75">
        <v>618.34</v>
      </c>
      <c r="AE257" s="75">
        <v>611.07000000000005</v>
      </c>
      <c r="AF257" s="75">
        <v>603.65</v>
      </c>
      <c r="AG257" s="75">
        <v>595.96</v>
      </c>
      <c r="AH257" s="77">
        <v>588.92999999999995</v>
      </c>
    </row>
    <row r="258" spans="1:34" x14ac:dyDescent="0.25">
      <c r="A258" s="63" t="s">
        <v>681</v>
      </c>
      <c r="B258" s="150">
        <v>275352</v>
      </c>
      <c r="C258" s="1" t="s">
        <v>725</v>
      </c>
      <c r="D258" s="1">
        <v>50</v>
      </c>
      <c r="E258" s="1">
        <v>145</v>
      </c>
      <c r="F258" s="75">
        <v>0.2</v>
      </c>
      <c r="G258" s="75">
        <v>3.93</v>
      </c>
      <c r="H258" s="75">
        <v>2.8879999999999999</v>
      </c>
      <c r="I258" s="75">
        <v>2E-3</v>
      </c>
      <c r="J258" s="75">
        <v>691.47</v>
      </c>
      <c r="K258" s="75">
        <v>1.361</v>
      </c>
      <c r="L258" s="75">
        <v>4.976</v>
      </c>
      <c r="M258" s="1">
        <v>2000</v>
      </c>
      <c r="N258" s="67">
        <v>10</v>
      </c>
      <c r="O258" s="76">
        <v>800.1</v>
      </c>
      <c r="P258" s="75">
        <v>785.68</v>
      </c>
      <c r="Q258" s="75">
        <v>771.89</v>
      </c>
      <c r="R258" s="75">
        <v>758.24</v>
      </c>
      <c r="S258" s="75">
        <v>745.46</v>
      </c>
      <c r="T258" s="75">
        <v>731.62</v>
      </c>
      <c r="U258" s="75">
        <v>721</v>
      </c>
      <c r="V258" s="75">
        <v>711.25</v>
      </c>
      <c r="W258" s="75">
        <v>700.87</v>
      </c>
      <c r="X258" s="75">
        <v>690.17</v>
      </c>
      <c r="Y258" s="75">
        <v>680.3</v>
      </c>
      <c r="Z258" s="75">
        <v>670.82</v>
      </c>
      <c r="AA258" s="75">
        <v>661.67</v>
      </c>
      <c r="AB258" s="75">
        <v>652.66</v>
      </c>
      <c r="AC258" s="75">
        <v>644.05999999999995</v>
      </c>
      <c r="AD258" s="75">
        <v>636.12</v>
      </c>
      <c r="AE258" s="75">
        <v>628.48</v>
      </c>
      <c r="AF258" s="75">
        <v>620.94000000000005</v>
      </c>
      <c r="AG258" s="75">
        <v>612.70000000000005</v>
      </c>
      <c r="AH258" s="77">
        <v>605.42999999999995</v>
      </c>
    </row>
    <row r="259" spans="1:34" x14ac:dyDescent="0.25">
      <c r="A259" s="63" t="s">
        <v>681</v>
      </c>
      <c r="B259" s="150">
        <v>275352</v>
      </c>
      <c r="C259" s="1" t="s">
        <v>725</v>
      </c>
      <c r="D259" s="1">
        <v>50</v>
      </c>
      <c r="E259" s="1">
        <v>145</v>
      </c>
      <c r="F259" s="75">
        <v>0.2</v>
      </c>
      <c r="G259" s="75">
        <v>3.93</v>
      </c>
      <c r="H259" s="75">
        <v>2.891</v>
      </c>
      <c r="I259" s="75">
        <v>7.0000000000000001E-3</v>
      </c>
      <c r="J259" s="75">
        <v>683.82</v>
      </c>
      <c r="K259" s="75">
        <v>1.7170000000000001</v>
      </c>
      <c r="L259" s="75">
        <v>4.9770000000000003</v>
      </c>
      <c r="M259" s="1">
        <v>2000</v>
      </c>
      <c r="N259" s="67">
        <v>10</v>
      </c>
      <c r="O259" s="76">
        <v>793.21</v>
      </c>
      <c r="P259" s="75">
        <v>778.01</v>
      </c>
      <c r="Q259" s="75">
        <v>763.89</v>
      </c>
      <c r="R259" s="75">
        <v>750.67</v>
      </c>
      <c r="S259" s="75">
        <v>737.05</v>
      </c>
      <c r="T259" s="75">
        <v>726.55</v>
      </c>
      <c r="U259" s="75">
        <v>714.63</v>
      </c>
      <c r="V259" s="75">
        <v>703.12</v>
      </c>
      <c r="W259" s="75">
        <v>691.7</v>
      </c>
      <c r="X259" s="75">
        <v>682.3</v>
      </c>
      <c r="Y259" s="75">
        <v>672.59</v>
      </c>
      <c r="Z259" s="75">
        <v>662.3</v>
      </c>
      <c r="AA259" s="75">
        <v>654.29999999999995</v>
      </c>
      <c r="AB259" s="75">
        <v>645.24</v>
      </c>
      <c r="AC259" s="75">
        <v>637.11</v>
      </c>
      <c r="AD259" s="75">
        <v>627.66</v>
      </c>
      <c r="AE259" s="75">
        <v>621.05999999999995</v>
      </c>
      <c r="AF259" s="75">
        <v>613.17999999999995</v>
      </c>
      <c r="AG259" s="75">
        <v>604.84</v>
      </c>
      <c r="AH259" s="77">
        <v>596.97</v>
      </c>
    </row>
    <row r="260" spans="1:34" x14ac:dyDescent="0.25">
      <c r="A260" s="63" t="s">
        <v>681</v>
      </c>
      <c r="B260" s="150">
        <v>275352</v>
      </c>
      <c r="C260" s="1" t="s">
        <v>725</v>
      </c>
      <c r="D260" s="1">
        <v>50</v>
      </c>
      <c r="E260" s="1">
        <v>145</v>
      </c>
      <c r="F260" s="75">
        <v>0.2</v>
      </c>
      <c r="G260" s="75">
        <v>3.93</v>
      </c>
      <c r="H260" s="75">
        <v>2.8919999999999999</v>
      </c>
      <c r="I260" s="75">
        <v>1.0999999999999999E-2</v>
      </c>
      <c r="J260" s="75">
        <v>677.09</v>
      </c>
      <c r="K260" s="75">
        <v>1.6659999999999999</v>
      </c>
      <c r="L260" s="75">
        <v>4.9770000000000003</v>
      </c>
      <c r="M260" s="1">
        <v>2000</v>
      </c>
      <c r="N260" s="67">
        <v>10</v>
      </c>
      <c r="O260" s="76">
        <v>786.4</v>
      </c>
      <c r="P260" s="75">
        <v>771.95</v>
      </c>
      <c r="Q260" s="75">
        <v>757.35</v>
      </c>
      <c r="R260" s="75">
        <v>743.9</v>
      </c>
      <c r="S260" s="75">
        <v>730.76</v>
      </c>
      <c r="T260" s="75">
        <v>718.94</v>
      </c>
      <c r="U260" s="75">
        <v>706.84</v>
      </c>
      <c r="V260" s="75">
        <v>694.7</v>
      </c>
      <c r="W260" s="75">
        <v>684.9</v>
      </c>
      <c r="X260" s="75">
        <v>674.85</v>
      </c>
      <c r="Y260" s="75">
        <v>666.39</v>
      </c>
      <c r="Z260" s="75">
        <v>656.95</v>
      </c>
      <c r="AA260" s="75">
        <v>648.14</v>
      </c>
      <c r="AB260" s="75">
        <v>639.92999999999995</v>
      </c>
      <c r="AC260" s="75">
        <v>630.15</v>
      </c>
      <c r="AD260" s="75">
        <v>621.79999999999995</v>
      </c>
      <c r="AE260" s="75">
        <v>612.85</v>
      </c>
      <c r="AF260" s="75">
        <v>606.09</v>
      </c>
      <c r="AG260" s="75">
        <v>597.80999999999995</v>
      </c>
      <c r="AH260" s="77">
        <v>591.14</v>
      </c>
    </row>
    <row r="261" spans="1:34" x14ac:dyDescent="0.25">
      <c r="A261" s="63" t="s">
        <v>682</v>
      </c>
      <c r="B261" s="150">
        <v>275353</v>
      </c>
      <c r="C261" s="1" t="s">
        <v>725</v>
      </c>
      <c r="D261" s="1">
        <v>50</v>
      </c>
      <c r="E261" s="1">
        <v>147</v>
      </c>
      <c r="F261" s="75">
        <v>1772.29</v>
      </c>
      <c r="G261" s="75">
        <v>26958.94</v>
      </c>
      <c r="H261" s="75">
        <v>1002.266</v>
      </c>
      <c r="I261" s="75">
        <v>2.3340000000000001</v>
      </c>
      <c r="J261" s="75">
        <v>11.118</v>
      </c>
      <c r="K261" s="75">
        <v>1.4999999999999999E-2</v>
      </c>
      <c r="L261" s="75">
        <v>0.497</v>
      </c>
      <c r="M261" s="1">
        <v>2000</v>
      </c>
      <c r="N261" s="67">
        <v>10</v>
      </c>
      <c r="O261" s="76">
        <v>14.904999999999999</v>
      </c>
      <c r="P261" s="75">
        <v>14.326000000000001</v>
      </c>
      <c r="Q261" s="75">
        <v>13.797000000000001</v>
      </c>
      <c r="R261" s="75">
        <v>13.307</v>
      </c>
      <c r="S261" s="75">
        <v>12.855</v>
      </c>
      <c r="T261" s="75">
        <v>12.417999999999999</v>
      </c>
      <c r="U261" s="75">
        <v>12.025</v>
      </c>
      <c r="V261" s="75">
        <v>11.645</v>
      </c>
      <c r="W261" s="75">
        <v>11.3</v>
      </c>
      <c r="X261" s="75">
        <v>10.971</v>
      </c>
      <c r="Y261" s="75">
        <v>10.651</v>
      </c>
      <c r="Z261" s="75">
        <v>10.353999999999999</v>
      </c>
      <c r="AA261" s="75">
        <v>10.07</v>
      </c>
      <c r="AB261" s="75">
        <v>9.8059999999999992</v>
      </c>
      <c r="AC261" s="75">
        <v>9.5519999999999996</v>
      </c>
      <c r="AD261" s="75">
        <v>9.3160000000000007</v>
      </c>
      <c r="AE261" s="75">
        <v>9.0879999999999992</v>
      </c>
      <c r="AF261" s="75">
        <v>8.8610000000000007</v>
      </c>
      <c r="AG261" s="75">
        <v>8.657</v>
      </c>
      <c r="AH261" s="77">
        <v>8.4559999999999995</v>
      </c>
    </row>
    <row r="262" spans="1:34" x14ac:dyDescent="0.25">
      <c r="A262" s="63" t="s">
        <v>682</v>
      </c>
      <c r="B262" s="150">
        <v>275353</v>
      </c>
      <c r="C262" s="1" t="s">
        <v>725</v>
      </c>
      <c r="D262" s="1">
        <v>50</v>
      </c>
      <c r="E262" s="1">
        <v>147</v>
      </c>
      <c r="F262" s="75">
        <v>1970.16</v>
      </c>
      <c r="G262" s="75">
        <v>27591.27</v>
      </c>
      <c r="H262" s="75">
        <v>1025.9559999999999</v>
      </c>
      <c r="I262" s="75">
        <v>0.17399999999999999</v>
      </c>
      <c r="J262" s="75">
        <v>11.211</v>
      </c>
      <c r="K262" s="75">
        <v>7.0000000000000001E-3</v>
      </c>
      <c r="L262" s="75">
        <v>0.497</v>
      </c>
      <c r="M262" s="1">
        <v>2000</v>
      </c>
      <c r="N262" s="67">
        <v>10</v>
      </c>
      <c r="O262" s="76">
        <v>15.044</v>
      </c>
      <c r="P262" s="75">
        <v>14.452</v>
      </c>
      <c r="Q262" s="75">
        <v>13.916</v>
      </c>
      <c r="R262" s="75">
        <v>13.420999999999999</v>
      </c>
      <c r="S262" s="75">
        <v>12.951000000000001</v>
      </c>
      <c r="T262" s="75">
        <v>12.531000000000001</v>
      </c>
      <c r="U262" s="75">
        <v>12.128</v>
      </c>
      <c r="V262" s="75">
        <v>11.747999999999999</v>
      </c>
      <c r="W262" s="75">
        <v>11.388999999999999</v>
      </c>
      <c r="X262" s="75">
        <v>11.053000000000001</v>
      </c>
      <c r="Y262" s="75">
        <v>10.736000000000001</v>
      </c>
      <c r="Z262" s="75">
        <v>10.442</v>
      </c>
      <c r="AA262" s="75">
        <v>10.154</v>
      </c>
      <c r="AB262" s="75">
        <v>9.8800000000000008</v>
      </c>
      <c r="AC262" s="75">
        <v>9.6310000000000002</v>
      </c>
      <c r="AD262" s="75">
        <v>9.3879999999999999</v>
      </c>
      <c r="AE262" s="75">
        <v>9.157</v>
      </c>
      <c r="AF262" s="75">
        <v>8.9320000000000004</v>
      </c>
      <c r="AG262" s="75">
        <v>8.7319999999999993</v>
      </c>
      <c r="AH262" s="77">
        <v>8.5299999999999994</v>
      </c>
    </row>
    <row r="263" spans="1:34" x14ac:dyDescent="0.25">
      <c r="A263" s="63" t="s">
        <v>682</v>
      </c>
      <c r="B263" s="150">
        <v>275353</v>
      </c>
      <c r="C263" s="1" t="s">
        <v>725</v>
      </c>
      <c r="D263" s="1">
        <v>50</v>
      </c>
      <c r="E263" s="1">
        <v>147</v>
      </c>
      <c r="F263" s="75">
        <v>1970.96</v>
      </c>
      <c r="G263" s="75">
        <v>27641.47</v>
      </c>
      <c r="H263" s="75">
        <v>1027.759</v>
      </c>
      <c r="I263" s="75">
        <v>0.251</v>
      </c>
      <c r="J263" s="75">
        <v>11.238</v>
      </c>
      <c r="K263" s="75">
        <v>8.0000000000000002E-3</v>
      </c>
      <c r="L263" s="75">
        <v>0.497</v>
      </c>
      <c r="M263" s="1">
        <v>2000</v>
      </c>
      <c r="N263" s="67">
        <v>10</v>
      </c>
      <c r="O263" s="76">
        <v>15.069000000000001</v>
      </c>
      <c r="P263" s="75">
        <v>14.486000000000001</v>
      </c>
      <c r="Q263" s="75">
        <v>13.945</v>
      </c>
      <c r="R263" s="75">
        <v>13.451000000000001</v>
      </c>
      <c r="S263" s="75">
        <v>12.984</v>
      </c>
      <c r="T263" s="75">
        <v>12.552</v>
      </c>
      <c r="U263" s="75">
        <v>12.146000000000001</v>
      </c>
      <c r="V263" s="75">
        <v>11.77</v>
      </c>
      <c r="W263" s="75">
        <v>11.420999999999999</v>
      </c>
      <c r="X263" s="75">
        <v>11.081</v>
      </c>
      <c r="Y263" s="75">
        <v>10.77</v>
      </c>
      <c r="Z263" s="75">
        <v>10.462999999999999</v>
      </c>
      <c r="AA263" s="75">
        <v>10.186</v>
      </c>
      <c r="AB263" s="75">
        <v>9.9209999999999994</v>
      </c>
      <c r="AC263" s="75">
        <v>9.6590000000000007</v>
      </c>
      <c r="AD263" s="75">
        <v>9.42</v>
      </c>
      <c r="AE263" s="75">
        <v>9.1790000000000003</v>
      </c>
      <c r="AF263" s="75">
        <v>8.9670000000000005</v>
      </c>
      <c r="AG263" s="75">
        <v>8.7509999999999994</v>
      </c>
      <c r="AH263" s="77">
        <v>8.5449999999999999</v>
      </c>
    </row>
    <row r="264" spans="1:34" x14ac:dyDescent="0.25">
      <c r="A264" s="63" t="s">
        <v>683</v>
      </c>
      <c r="B264" s="150">
        <v>275354</v>
      </c>
      <c r="C264" s="1" t="s">
        <v>725</v>
      </c>
      <c r="D264" s="1">
        <v>50</v>
      </c>
      <c r="E264" s="1">
        <v>144</v>
      </c>
      <c r="F264" s="75">
        <v>661.66</v>
      </c>
      <c r="G264" s="75">
        <v>9133.31</v>
      </c>
      <c r="H264" s="75">
        <v>3355.547</v>
      </c>
      <c r="I264" s="75">
        <v>0.442</v>
      </c>
      <c r="J264" s="75">
        <v>3.8849999999999998</v>
      </c>
      <c r="K264" s="75">
        <v>4.0000000000000001E-3</v>
      </c>
      <c r="L264" s="75">
        <v>5.01</v>
      </c>
      <c r="M264" s="1">
        <v>2000</v>
      </c>
      <c r="N264" s="67">
        <v>10</v>
      </c>
      <c r="O264" s="76">
        <v>5.25</v>
      </c>
      <c r="P264" s="75">
        <v>5.0430000000000001</v>
      </c>
      <c r="Q264" s="75">
        <v>4.8520000000000003</v>
      </c>
      <c r="R264" s="75">
        <v>4.6749999999999998</v>
      </c>
      <c r="S264" s="75">
        <v>4.51</v>
      </c>
      <c r="T264" s="75">
        <v>4.3540000000000001</v>
      </c>
      <c r="U264" s="75">
        <v>4.21</v>
      </c>
      <c r="V264" s="75">
        <v>4.0750000000000002</v>
      </c>
      <c r="W264" s="75">
        <v>3.9470000000000001</v>
      </c>
      <c r="X264" s="75">
        <v>3.8290000000000002</v>
      </c>
      <c r="Y264" s="75">
        <v>3.7160000000000002</v>
      </c>
      <c r="Z264" s="75">
        <v>3.6080000000000001</v>
      </c>
      <c r="AA264" s="75">
        <v>3.5089999999999999</v>
      </c>
      <c r="AB264" s="75">
        <v>3.4129999999999998</v>
      </c>
      <c r="AC264" s="75">
        <v>3.3220000000000001</v>
      </c>
      <c r="AD264" s="75">
        <v>3.2360000000000002</v>
      </c>
      <c r="AE264" s="75">
        <v>3.153</v>
      </c>
      <c r="AF264" s="75">
        <v>3.0720000000000001</v>
      </c>
      <c r="AG264" s="75">
        <v>2.9950000000000001</v>
      </c>
      <c r="AH264" s="77">
        <v>2.9239999999999999</v>
      </c>
    </row>
    <row r="265" spans="1:34" x14ac:dyDescent="0.25">
      <c r="A265" s="63" t="s">
        <v>683</v>
      </c>
      <c r="B265" s="150">
        <v>275354</v>
      </c>
      <c r="C265" s="1" t="s">
        <v>725</v>
      </c>
      <c r="D265" s="1">
        <v>50</v>
      </c>
      <c r="E265" s="1">
        <v>144</v>
      </c>
      <c r="F265" s="75">
        <v>661.14</v>
      </c>
      <c r="G265" s="75">
        <v>9147.6</v>
      </c>
      <c r="H265" s="75">
        <v>3361.6260000000002</v>
      </c>
      <c r="I265" s="75">
        <v>0.88700000000000001</v>
      </c>
      <c r="J265" s="75">
        <v>3.9249999999999998</v>
      </c>
      <c r="K265" s="75">
        <v>3.0000000000000001E-3</v>
      </c>
      <c r="L265" s="75">
        <v>5.0110000000000001</v>
      </c>
      <c r="M265" s="1">
        <v>2000</v>
      </c>
      <c r="N265" s="67">
        <v>10</v>
      </c>
      <c r="O265" s="76">
        <v>5.3070000000000004</v>
      </c>
      <c r="P265" s="75">
        <v>5.0979999999999999</v>
      </c>
      <c r="Q265" s="75">
        <v>4.9050000000000002</v>
      </c>
      <c r="R265" s="75">
        <v>4.7220000000000004</v>
      </c>
      <c r="S265" s="75">
        <v>4.5529999999999999</v>
      </c>
      <c r="T265" s="75">
        <v>4.3959999999999999</v>
      </c>
      <c r="U265" s="75">
        <v>4.2519999999999998</v>
      </c>
      <c r="V265" s="75">
        <v>4.117</v>
      </c>
      <c r="W265" s="75">
        <v>3.9889999999999999</v>
      </c>
      <c r="X265" s="75">
        <v>3.8660000000000001</v>
      </c>
      <c r="Y265" s="75">
        <v>3.7570000000000001</v>
      </c>
      <c r="Z265" s="75">
        <v>3.649</v>
      </c>
      <c r="AA265" s="75">
        <v>3.5449999999999999</v>
      </c>
      <c r="AB265" s="75">
        <v>3.4470000000000001</v>
      </c>
      <c r="AC265" s="75">
        <v>3.3559999999999999</v>
      </c>
      <c r="AD265" s="75">
        <v>3.2679999999999998</v>
      </c>
      <c r="AE265" s="75">
        <v>3.1819999999999999</v>
      </c>
      <c r="AF265" s="75">
        <v>3.101</v>
      </c>
      <c r="AG265" s="75">
        <v>3.0310000000000001</v>
      </c>
      <c r="AH265" s="77">
        <v>2.96</v>
      </c>
    </row>
    <row r="266" spans="1:34" x14ac:dyDescent="0.25">
      <c r="A266" s="63" t="s">
        <v>683</v>
      </c>
      <c r="B266" s="150">
        <v>275354</v>
      </c>
      <c r="C266" s="1" t="s">
        <v>725</v>
      </c>
      <c r="D266" s="1">
        <v>50</v>
      </c>
      <c r="E266" s="1">
        <v>144</v>
      </c>
      <c r="F266" s="75">
        <v>662.79</v>
      </c>
      <c r="G266" s="75">
        <v>9159.61</v>
      </c>
      <c r="H266" s="75">
        <v>3364.8440000000001</v>
      </c>
      <c r="I266" s="75">
        <v>0.42599999999999999</v>
      </c>
      <c r="J266" s="75">
        <v>3.9550000000000001</v>
      </c>
      <c r="K266" s="75">
        <v>5.0000000000000001E-3</v>
      </c>
      <c r="L266" s="75">
        <v>5.0090000000000003</v>
      </c>
      <c r="M266" s="1">
        <v>2000</v>
      </c>
      <c r="N266" s="67">
        <v>10</v>
      </c>
      <c r="O266" s="76">
        <v>5.3380000000000001</v>
      </c>
      <c r="P266" s="75">
        <v>5.13</v>
      </c>
      <c r="Q266" s="75">
        <v>4.9349999999999996</v>
      </c>
      <c r="R266" s="75">
        <v>4.7539999999999996</v>
      </c>
      <c r="S266" s="75">
        <v>4.5869999999999997</v>
      </c>
      <c r="T266" s="75">
        <v>4.4320000000000004</v>
      </c>
      <c r="U266" s="75">
        <v>4.2859999999999996</v>
      </c>
      <c r="V266" s="75">
        <v>4.1500000000000004</v>
      </c>
      <c r="W266" s="75">
        <v>4.0199999999999996</v>
      </c>
      <c r="X266" s="75">
        <v>3.899</v>
      </c>
      <c r="Y266" s="75">
        <v>3.7839999999999998</v>
      </c>
      <c r="Z266" s="75">
        <v>3.6760000000000002</v>
      </c>
      <c r="AA266" s="75">
        <v>3.5750000000000002</v>
      </c>
      <c r="AB266" s="75">
        <v>3.4780000000000002</v>
      </c>
      <c r="AC266" s="75">
        <v>3.3860000000000001</v>
      </c>
      <c r="AD266" s="75">
        <v>3.2970000000000002</v>
      </c>
      <c r="AE266" s="75">
        <v>3.21</v>
      </c>
      <c r="AF266" s="75">
        <v>3.1280000000000001</v>
      </c>
      <c r="AG266" s="75">
        <v>3.052</v>
      </c>
      <c r="AH266" s="77">
        <v>2.9809999999999999</v>
      </c>
    </row>
    <row r="267" spans="1:34" x14ac:dyDescent="0.25">
      <c r="A267" s="63" t="s">
        <v>684</v>
      </c>
      <c r="B267" s="150">
        <v>275355</v>
      </c>
      <c r="C267" s="1" t="s">
        <v>725</v>
      </c>
      <c r="D267" s="1">
        <v>50</v>
      </c>
      <c r="E267" s="1">
        <v>144</v>
      </c>
      <c r="F267" s="75">
        <v>17089.59</v>
      </c>
      <c r="G267" s="75">
        <v>273822.59999999998</v>
      </c>
      <c r="H267" s="75">
        <v>9019.1890000000003</v>
      </c>
      <c r="I267" s="75">
        <v>1.407</v>
      </c>
      <c r="J267" s="75">
        <v>52.664000000000001</v>
      </c>
      <c r="K267" s="75">
        <v>2.4E-2</v>
      </c>
      <c r="L267" s="75">
        <v>0.44900000000000001</v>
      </c>
      <c r="M267" s="1">
        <v>2000</v>
      </c>
      <c r="N267" s="67">
        <v>10</v>
      </c>
      <c r="O267" s="76">
        <v>68.900000000000006</v>
      </c>
      <c r="P267" s="75">
        <v>66.457999999999998</v>
      </c>
      <c r="Q267" s="75">
        <v>64.2</v>
      </c>
      <c r="R267" s="75">
        <v>62.116999999999997</v>
      </c>
      <c r="S267" s="75">
        <v>60.167000000000002</v>
      </c>
      <c r="T267" s="75">
        <v>58.334000000000003</v>
      </c>
      <c r="U267" s="75">
        <v>56.622</v>
      </c>
      <c r="V267" s="75">
        <v>55.014000000000003</v>
      </c>
      <c r="W267" s="75">
        <v>53.502000000000002</v>
      </c>
      <c r="X267" s="75">
        <v>52.058999999999997</v>
      </c>
      <c r="Y267" s="75">
        <v>50.697000000000003</v>
      </c>
      <c r="Z267" s="75">
        <v>49.418999999999997</v>
      </c>
      <c r="AA267" s="75">
        <v>48.185000000000002</v>
      </c>
      <c r="AB267" s="75">
        <v>47.023000000000003</v>
      </c>
      <c r="AC267" s="75">
        <v>45.923000000000002</v>
      </c>
      <c r="AD267" s="75">
        <v>44.87</v>
      </c>
      <c r="AE267" s="75">
        <v>43.851999999999997</v>
      </c>
      <c r="AF267" s="75">
        <v>42.886000000000003</v>
      </c>
      <c r="AG267" s="75">
        <v>41.963000000000001</v>
      </c>
      <c r="AH267" s="77">
        <v>41.088000000000001</v>
      </c>
    </row>
    <row r="268" spans="1:34" x14ac:dyDescent="0.25">
      <c r="A268" s="63" t="s">
        <v>684</v>
      </c>
      <c r="B268" s="150">
        <v>275355</v>
      </c>
      <c r="C268" s="1" t="s">
        <v>725</v>
      </c>
      <c r="D268" s="1">
        <v>50</v>
      </c>
      <c r="E268" s="1">
        <v>144</v>
      </c>
      <c r="F268" s="75">
        <v>17051.27</v>
      </c>
      <c r="G268" s="75">
        <v>274602.23</v>
      </c>
      <c r="H268" s="75">
        <v>9039.7720000000008</v>
      </c>
      <c r="I268" s="75">
        <v>3.07</v>
      </c>
      <c r="J268" s="75">
        <v>52.82</v>
      </c>
      <c r="K268" s="75">
        <v>3.3000000000000002E-2</v>
      </c>
      <c r="L268" s="75">
        <v>0.44900000000000001</v>
      </c>
      <c r="M268" s="1">
        <v>2000</v>
      </c>
      <c r="N268" s="67">
        <v>10</v>
      </c>
      <c r="O268" s="76">
        <v>69.103999999999999</v>
      </c>
      <c r="P268" s="75">
        <v>66.665000000000006</v>
      </c>
      <c r="Q268" s="75">
        <v>64.400999999999996</v>
      </c>
      <c r="R268" s="75">
        <v>62.313000000000002</v>
      </c>
      <c r="S268" s="75">
        <v>60.350999999999999</v>
      </c>
      <c r="T268" s="75">
        <v>58.502000000000002</v>
      </c>
      <c r="U268" s="75">
        <v>56.783999999999999</v>
      </c>
      <c r="V268" s="75">
        <v>55.18</v>
      </c>
      <c r="W268" s="75">
        <v>53.658999999999999</v>
      </c>
      <c r="X268" s="75">
        <v>52.216999999999999</v>
      </c>
      <c r="Y268" s="75">
        <v>50.845999999999997</v>
      </c>
      <c r="Z268" s="75">
        <v>49.552999999999997</v>
      </c>
      <c r="AA268" s="75">
        <v>48.325000000000003</v>
      </c>
      <c r="AB268" s="75">
        <v>47.158000000000001</v>
      </c>
      <c r="AC268" s="75">
        <v>46.052999999999997</v>
      </c>
      <c r="AD268" s="75">
        <v>45.003999999999998</v>
      </c>
      <c r="AE268" s="75">
        <v>43.985999999999997</v>
      </c>
      <c r="AF268" s="75">
        <v>43</v>
      </c>
      <c r="AG268" s="75">
        <v>42.091000000000001</v>
      </c>
      <c r="AH268" s="77">
        <v>41.219000000000001</v>
      </c>
    </row>
    <row r="269" spans="1:34" x14ac:dyDescent="0.25">
      <c r="A269" s="63" t="s">
        <v>684</v>
      </c>
      <c r="B269" s="150">
        <v>275355</v>
      </c>
      <c r="C269" s="1" t="s">
        <v>725</v>
      </c>
      <c r="D269" s="1">
        <v>50</v>
      </c>
      <c r="E269" s="1">
        <v>144</v>
      </c>
      <c r="F269" s="75">
        <v>17068.91</v>
      </c>
      <c r="G269" s="75">
        <v>274330.01</v>
      </c>
      <c r="H269" s="75">
        <v>9029.5810000000001</v>
      </c>
      <c r="I269" s="75">
        <v>5.6959999999999997</v>
      </c>
      <c r="J269" s="75">
        <v>52.853999999999999</v>
      </c>
      <c r="K269" s="75">
        <v>3.5999999999999997E-2</v>
      </c>
      <c r="L269" s="75">
        <v>0.44900000000000001</v>
      </c>
      <c r="M269" s="1">
        <v>2000</v>
      </c>
      <c r="N269" s="67">
        <v>10</v>
      </c>
      <c r="O269" s="76">
        <v>69.156000000000006</v>
      </c>
      <c r="P269" s="75">
        <v>66.682000000000002</v>
      </c>
      <c r="Q269" s="75">
        <v>64.412000000000006</v>
      </c>
      <c r="R269" s="75">
        <v>62.313000000000002</v>
      </c>
      <c r="S269" s="75">
        <v>60.362000000000002</v>
      </c>
      <c r="T269" s="75">
        <v>58.536000000000001</v>
      </c>
      <c r="U269" s="75">
        <v>56.820999999999998</v>
      </c>
      <c r="V269" s="75">
        <v>55.203000000000003</v>
      </c>
      <c r="W269" s="75">
        <v>53.677</v>
      </c>
      <c r="X269" s="75">
        <v>52.243000000000002</v>
      </c>
      <c r="Y269" s="75">
        <v>50.878</v>
      </c>
      <c r="Z269" s="75">
        <v>49.585000000000001</v>
      </c>
      <c r="AA269" s="75">
        <v>48.350999999999999</v>
      </c>
      <c r="AB269" s="75">
        <v>47.170999999999999</v>
      </c>
      <c r="AC269" s="75">
        <v>46.076000000000001</v>
      </c>
      <c r="AD269" s="75">
        <v>45.040999999999997</v>
      </c>
      <c r="AE269" s="75">
        <v>44.045000000000002</v>
      </c>
      <c r="AF269" s="75">
        <v>43.085999999999999</v>
      </c>
      <c r="AG269" s="75">
        <v>42.167000000000002</v>
      </c>
      <c r="AH269" s="77">
        <v>41.268999999999998</v>
      </c>
    </row>
    <row r="270" spans="1:34" x14ac:dyDescent="0.25">
      <c r="A270" s="63" t="s">
        <v>685</v>
      </c>
      <c r="B270" s="150">
        <v>275356</v>
      </c>
      <c r="C270" s="1" t="s">
        <v>725</v>
      </c>
      <c r="D270" s="1">
        <v>50</v>
      </c>
      <c r="E270" s="1">
        <v>146</v>
      </c>
      <c r="F270" s="75">
        <v>15032.84</v>
      </c>
      <c r="G270" s="75">
        <v>224646.61</v>
      </c>
      <c r="H270" s="75">
        <v>8071.9549999999999</v>
      </c>
      <c r="I270" s="75">
        <v>2.8039999999999998</v>
      </c>
      <c r="J270" s="75">
        <v>31.587</v>
      </c>
      <c r="K270" s="75">
        <v>8.9999999999999993E-3</v>
      </c>
      <c r="L270" s="75">
        <v>0.48299999999999998</v>
      </c>
      <c r="M270" s="1">
        <v>2000</v>
      </c>
      <c r="N270" s="67">
        <v>10</v>
      </c>
      <c r="O270" s="76">
        <v>41.459000000000003</v>
      </c>
      <c r="P270" s="75">
        <v>39.987000000000002</v>
      </c>
      <c r="Q270" s="75">
        <v>38.61</v>
      </c>
      <c r="R270" s="75">
        <v>37.317999999999998</v>
      </c>
      <c r="S270" s="75">
        <v>36.137</v>
      </c>
      <c r="T270" s="75">
        <v>35.027000000000001</v>
      </c>
      <c r="U270" s="75">
        <v>33.981999999999999</v>
      </c>
      <c r="V270" s="75">
        <v>33.006999999999998</v>
      </c>
      <c r="W270" s="75">
        <v>32.091000000000001</v>
      </c>
      <c r="X270" s="75">
        <v>31.210999999999999</v>
      </c>
      <c r="Y270" s="75">
        <v>30.404</v>
      </c>
      <c r="Z270" s="75">
        <v>29.605</v>
      </c>
      <c r="AA270" s="75">
        <v>28.856000000000002</v>
      </c>
      <c r="AB270" s="75">
        <v>28.16</v>
      </c>
      <c r="AC270" s="75">
        <v>27.504000000000001</v>
      </c>
      <c r="AD270" s="75">
        <v>26.856999999999999</v>
      </c>
      <c r="AE270" s="75">
        <v>26.25</v>
      </c>
      <c r="AF270" s="75">
        <v>25.638999999999999</v>
      </c>
      <c r="AG270" s="75">
        <v>25.081</v>
      </c>
      <c r="AH270" s="77">
        <v>24.562000000000001</v>
      </c>
    </row>
    <row r="271" spans="1:34" x14ac:dyDescent="0.25">
      <c r="A271" s="63" t="s">
        <v>685</v>
      </c>
      <c r="B271" s="150">
        <v>275356</v>
      </c>
      <c r="C271" s="1" t="s">
        <v>725</v>
      </c>
      <c r="D271" s="1">
        <v>50</v>
      </c>
      <c r="E271" s="1">
        <v>146</v>
      </c>
      <c r="F271" s="75">
        <v>15116.86</v>
      </c>
      <c r="G271" s="75">
        <v>224832.54</v>
      </c>
      <c r="H271" s="75">
        <v>8078.12</v>
      </c>
      <c r="I271" s="75">
        <v>1.194</v>
      </c>
      <c r="J271" s="75">
        <v>31.579000000000001</v>
      </c>
      <c r="K271" s="75">
        <v>1.7000000000000001E-2</v>
      </c>
      <c r="L271" s="75">
        <v>0.48299999999999998</v>
      </c>
      <c r="M271" s="1">
        <v>2000</v>
      </c>
      <c r="N271" s="67">
        <v>10</v>
      </c>
      <c r="O271" s="76">
        <v>41.472999999999999</v>
      </c>
      <c r="P271" s="75">
        <v>39.975999999999999</v>
      </c>
      <c r="Q271" s="75">
        <v>38.591999999999999</v>
      </c>
      <c r="R271" s="75">
        <v>37.32</v>
      </c>
      <c r="S271" s="75">
        <v>36.131999999999998</v>
      </c>
      <c r="T271" s="75">
        <v>35.012</v>
      </c>
      <c r="U271" s="75">
        <v>33.966000000000001</v>
      </c>
      <c r="V271" s="75">
        <v>32.988999999999997</v>
      </c>
      <c r="W271" s="75">
        <v>32.070999999999998</v>
      </c>
      <c r="X271" s="75">
        <v>31.198</v>
      </c>
      <c r="Y271" s="75">
        <v>30.384</v>
      </c>
      <c r="Z271" s="75">
        <v>29.606000000000002</v>
      </c>
      <c r="AA271" s="75">
        <v>28.846</v>
      </c>
      <c r="AB271" s="75">
        <v>28.138999999999999</v>
      </c>
      <c r="AC271" s="75">
        <v>27.47</v>
      </c>
      <c r="AD271" s="75">
        <v>26.832999999999998</v>
      </c>
      <c r="AE271" s="75">
        <v>26.231000000000002</v>
      </c>
      <c r="AF271" s="75">
        <v>25.664000000000001</v>
      </c>
      <c r="AG271" s="75">
        <v>25.108000000000001</v>
      </c>
      <c r="AH271" s="77">
        <v>24.56</v>
      </c>
    </row>
    <row r="272" spans="1:34" x14ac:dyDescent="0.25">
      <c r="A272" s="63" t="s">
        <v>685</v>
      </c>
      <c r="B272" s="150">
        <v>275356</v>
      </c>
      <c r="C272" s="1" t="s">
        <v>725</v>
      </c>
      <c r="D272" s="1">
        <v>50</v>
      </c>
      <c r="E272" s="1">
        <v>146</v>
      </c>
      <c r="F272" s="75">
        <v>15046.83</v>
      </c>
      <c r="G272" s="75">
        <v>224646.3</v>
      </c>
      <c r="H272" s="75">
        <v>8071.5259999999998</v>
      </c>
      <c r="I272" s="75">
        <v>0.45200000000000001</v>
      </c>
      <c r="J272" s="75">
        <v>31.632000000000001</v>
      </c>
      <c r="K272" s="75">
        <v>7.0000000000000001E-3</v>
      </c>
      <c r="L272" s="75">
        <v>0.48299999999999998</v>
      </c>
      <c r="M272" s="1">
        <v>2000</v>
      </c>
      <c r="N272" s="67">
        <v>10</v>
      </c>
      <c r="O272" s="76">
        <v>41.534999999999997</v>
      </c>
      <c r="P272" s="75">
        <v>40.027000000000001</v>
      </c>
      <c r="Q272" s="75">
        <v>38.646000000000001</v>
      </c>
      <c r="R272" s="75">
        <v>37.366999999999997</v>
      </c>
      <c r="S272" s="75">
        <v>36.177</v>
      </c>
      <c r="T272" s="75">
        <v>35.07</v>
      </c>
      <c r="U272" s="75">
        <v>34.029000000000003</v>
      </c>
      <c r="V272" s="75">
        <v>33.052</v>
      </c>
      <c r="W272" s="75">
        <v>32.128</v>
      </c>
      <c r="X272" s="75">
        <v>31.251999999999999</v>
      </c>
      <c r="Y272" s="75">
        <v>30.425000000000001</v>
      </c>
      <c r="Z272" s="75">
        <v>29.652000000000001</v>
      </c>
      <c r="AA272" s="75">
        <v>28.905999999999999</v>
      </c>
      <c r="AB272" s="75">
        <v>28.190999999999999</v>
      </c>
      <c r="AC272" s="75">
        <v>27.527000000000001</v>
      </c>
      <c r="AD272" s="75">
        <v>26.905000000000001</v>
      </c>
      <c r="AE272" s="75">
        <v>26.291</v>
      </c>
      <c r="AF272" s="75">
        <v>25.704999999999998</v>
      </c>
      <c r="AG272" s="75">
        <v>25.143999999999998</v>
      </c>
      <c r="AH272" s="77">
        <v>24.609000000000002</v>
      </c>
    </row>
    <row r="273" spans="1:34" x14ac:dyDescent="0.25">
      <c r="A273" s="63" t="s">
        <v>686</v>
      </c>
      <c r="B273" s="150">
        <v>275357</v>
      </c>
      <c r="C273" s="1" t="s">
        <v>725</v>
      </c>
      <c r="D273" s="1">
        <v>50</v>
      </c>
      <c r="E273" s="1">
        <v>95</v>
      </c>
      <c r="F273" s="75">
        <v>0.32</v>
      </c>
      <c r="G273" s="75">
        <v>34.840000000000003</v>
      </c>
      <c r="H273" s="75">
        <v>8.39</v>
      </c>
      <c r="I273" s="75">
        <v>4.0000000000000001E-3</v>
      </c>
      <c r="J273" s="75">
        <v>656.87</v>
      </c>
      <c r="K273" s="75">
        <v>1.2569999999999999</v>
      </c>
      <c r="L273" s="75">
        <v>4.9770000000000003</v>
      </c>
      <c r="M273" s="1">
        <v>2000</v>
      </c>
      <c r="N273" s="67">
        <v>10</v>
      </c>
      <c r="O273" s="76">
        <v>799.77</v>
      </c>
      <c r="P273" s="75">
        <v>780.79</v>
      </c>
      <c r="Q273" s="75">
        <v>762.03</v>
      </c>
      <c r="R273" s="75">
        <v>744.22</v>
      </c>
      <c r="S273" s="75">
        <v>727.75</v>
      </c>
      <c r="T273" s="75">
        <v>712.19</v>
      </c>
      <c r="U273" s="75">
        <v>697</v>
      </c>
      <c r="V273" s="75">
        <v>682.02</v>
      </c>
      <c r="W273" s="75">
        <v>668.1</v>
      </c>
      <c r="X273" s="75">
        <v>654.66</v>
      </c>
      <c r="Y273" s="75">
        <v>641.58000000000004</v>
      </c>
      <c r="Z273" s="75">
        <v>629.49</v>
      </c>
      <c r="AA273" s="75">
        <v>617.63</v>
      </c>
      <c r="AB273" s="75">
        <v>605.79</v>
      </c>
      <c r="AC273" s="75">
        <v>594.38</v>
      </c>
      <c r="AD273" s="75">
        <v>584.28</v>
      </c>
      <c r="AE273" s="75">
        <v>573.84</v>
      </c>
      <c r="AF273" s="75">
        <v>563.72</v>
      </c>
      <c r="AG273" s="75">
        <v>553.94000000000005</v>
      </c>
      <c r="AH273" s="77">
        <v>544.20000000000005</v>
      </c>
    </row>
    <row r="274" spans="1:34" x14ac:dyDescent="0.25">
      <c r="A274" s="63" t="s">
        <v>686</v>
      </c>
      <c r="B274" s="150">
        <v>275357</v>
      </c>
      <c r="C274" s="1" t="s">
        <v>725</v>
      </c>
      <c r="D274" s="1">
        <v>50</v>
      </c>
      <c r="E274" s="1">
        <v>95</v>
      </c>
      <c r="F274" s="75">
        <v>0.32</v>
      </c>
      <c r="G274" s="75">
        <v>34.57</v>
      </c>
      <c r="H274" s="75">
        <v>8.3209999999999997</v>
      </c>
      <c r="I274" s="75">
        <v>4.0000000000000001E-3</v>
      </c>
      <c r="J274" s="75">
        <v>634.16</v>
      </c>
      <c r="K274" s="75">
        <v>0.59899999999999998</v>
      </c>
      <c r="L274" s="75">
        <v>4.976</v>
      </c>
      <c r="M274" s="1">
        <v>2000</v>
      </c>
      <c r="N274" s="67">
        <v>10</v>
      </c>
      <c r="O274" s="76">
        <v>775.44</v>
      </c>
      <c r="P274" s="75">
        <v>756.26</v>
      </c>
      <c r="Q274" s="75">
        <v>738.1</v>
      </c>
      <c r="R274" s="75">
        <v>720.57</v>
      </c>
      <c r="S274" s="75">
        <v>703.87</v>
      </c>
      <c r="T274" s="75">
        <v>688.21</v>
      </c>
      <c r="U274" s="75">
        <v>673.46</v>
      </c>
      <c r="V274" s="75">
        <v>659.3</v>
      </c>
      <c r="W274" s="75">
        <v>645.41999999999996</v>
      </c>
      <c r="X274" s="75">
        <v>632.30999999999995</v>
      </c>
      <c r="Y274" s="75">
        <v>619.21</v>
      </c>
      <c r="Z274" s="75">
        <v>606.84</v>
      </c>
      <c r="AA274" s="75">
        <v>594.80999999999995</v>
      </c>
      <c r="AB274" s="75">
        <v>583.41999999999996</v>
      </c>
      <c r="AC274" s="75">
        <v>573.03</v>
      </c>
      <c r="AD274" s="75">
        <v>562.35</v>
      </c>
      <c r="AE274" s="75">
        <v>551.79</v>
      </c>
      <c r="AF274" s="75">
        <v>542.29</v>
      </c>
      <c r="AG274" s="75">
        <v>532.78</v>
      </c>
      <c r="AH274" s="77">
        <v>523.75</v>
      </c>
    </row>
    <row r="275" spans="1:34" x14ac:dyDescent="0.25">
      <c r="A275" s="63" t="s">
        <v>686</v>
      </c>
      <c r="B275" s="150">
        <v>275357</v>
      </c>
      <c r="C275" s="1" t="s">
        <v>725</v>
      </c>
      <c r="D275" s="1">
        <v>50</v>
      </c>
      <c r="E275" s="1">
        <v>95</v>
      </c>
      <c r="F275" s="75">
        <v>0.32</v>
      </c>
      <c r="G275" s="75">
        <v>34.4</v>
      </c>
      <c r="H275" s="75">
        <v>8.2799999999999994</v>
      </c>
      <c r="I275" s="75">
        <v>3.0000000000000001E-3</v>
      </c>
      <c r="J275" s="75">
        <v>620.54</v>
      </c>
      <c r="K275" s="75">
        <v>0.33500000000000002</v>
      </c>
      <c r="L275" s="75">
        <v>4.9749999999999996</v>
      </c>
      <c r="M275" s="1">
        <v>2000</v>
      </c>
      <c r="N275" s="67">
        <v>10</v>
      </c>
      <c r="O275" s="76">
        <v>761.18</v>
      </c>
      <c r="P275" s="75">
        <v>742.07</v>
      </c>
      <c r="Q275" s="75">
        <v>724.1</v>
      </c>
      <c r="R275" s="75">
        <v>706.54</v>
      </c>
      <c r="S275" s="75">
        <v>689.96</v>
      </c>
      <c r="T275" s="75">
        <v>674.25</v>
      </c>
      <c r="U275" s="75">
        <v>659.56</v>
      </c>
      <c r="V275" s="75">
        <v>644.94000000000005</v>
      </c>
      <c r="W275" s="75">
        <v>631.1</v>
      </c>
      <c r="X275" s="75">
        <v>617.74</v>
      </c>
      <c r="Y275" s="75">
        <v>605.41</v>
      </c>
      <c r="Z275" s="75">
        <v>593.52</v>
      </c>
      <c r="AA275" s="75">
        <v>581.4</v>
      </c>
      <c r="AB275" s="75">
        <v>570.12</v>
      </c>
      <c r="AC275" s="75">
        <v>559.97</v>
      </c>
      <c r="AD275" s="75">
        <v>549.61</v>
      </c>
      <c r="AE275" s="75">
        <v>539.20000000000005</v>
      </c>
      <c r="AF275" s="75">
        <v>529.26</v>
      </c>
      <c r="AG275" s="75">
        <v>519.96</v>
      </c>
      <c r="AH275" s="77">
        <v>510.96</v>
      </c>
    </row>
    <row r="276" spans="1:34" x14ac:dyDescent="0.25">
      <c r="A276" s="63" t="s">
        <v>687</v>
      </c>
      <c r="B276" s="150">
        <v>275358</v>
      </c>
      <c r="C276" s="1" t="s">
        <v>725</v>
      </c>
      <c r="D276" s="1">
        <v>50</v>
      </c>
      <c r="E276" s="1">
        <v>126</v>
      </c>
      <c r="F276" s="75">
        <v>30504.98</v>
      </c>
      <c r="G276" s="75">
        <v>503021.68</v>
      </c>
      <c r="H276" s="75">
        <v>10104.529</v>
      </c>
      <c r="I276" s="75">
        <v>1.002</v>
      </c>
      <c r="J276" s="75">
        <v>15.028</v>
      </c>
      <c r="K276" s="75">
        <v>5.0000000000000001E-3</v>
      </c>
      <c r="L276" s="75">
        <v>0.313</v>
      </c>
      <c r="M276" s="1">
        <v>2000</v>
      </c>
      <c r="N276" s="67">
        <v>10</v>
      </c>
      <c r="O276" s="76">
        <v>20.216000000000001</v>
      </c>
      <c r="P276" s="75">
        <v>19.405000000000001</v>
      </c>
      <c r="Q276" s="75">
        <v>18.66</v>
      </c>
      <c r="R276" s="75">
        <v>17.986000000000001</v>
      </c>
      <c r="S276" s="75">
        <v>17.359000000000002</v>
      </c>
      <c r="T276" s="75">
        <v>16.776</v>
      </c>
      <c r="U276" s="75">
        <v>16.231999999999999</v>
      </c>
      <c r="V276" s="75">
        <v>15.718</v>
      </c>
      <c r="W276" s="75">
        <v>15.238</v>
      </c>
      <c r="X276" s="75">
        <v>14.795</v>
      </c>
      <c r="Y276" s="75">
        <v>14.387</v>
      </c>
      <c r="Z276" s="75">
        <v>13.986000000000001</v>
      </c>
      <c r="AA276" s="75">
        <v>13.606</v>
      </c>
      <c r="AB276" s="75">
        <v>13.249000000000001</v>
      </c>
      <c r="AC276" s="75">
        <v>12.907999999999999</v>
      </c>
      <c r="AD276" s="75">
        <v>12.587999999999999</v>
      </c>
      <c r="AE276" s="75">
        <v>12.287000000000001</v>
      </c>
      <c r="AF276" s="75">
        <v>12</v>
      </c>
      <c r="AG276" s="75">
        <v>11.714</v>
      </c>
      <c r="AH276" s="77">
        <v>11.452</v>
      </c>
    </row>
    <row r="277" spans="1:34" x14ac:dyDescent="0.25">
      <c r="A277" s="63" t="s">
        <v>687</v>
      </c>
      <c r="B277" s="150">
        <v>275358</v>
      </c>
      <c r="C277" s="1" t="s">
        <v>725</v>
      </c>
      <c r="D277" s="1">
        <v>50</v>
      </c>
      <c r="E277" s="1">
        <v>126</v>
      </c>
      <c r="F277" s="75">
        <v>30767.95</v>
      </c>
      <c r="G277" s="75">
        <v>509111.03</v>
      </c>
      <c r="H277" s="75">
        <v>10121.272999999999</v>
      </c>
      <c r="I277" s="75">
        <v>1.351</v>
      </c>
      <c r="J277" s="75">
        <v>15.092000000000001</v>
      </c>
      <c r="K277" s="75">
        <v>1.4E-2</v>
      </c>
      <c r="L277" s="75">
        <v>0.31</v>
      </c>
      <c r="M277" s="1">
        <v>2000</v>
      </c>
      <c r="N277" s="67">
        <v>10</v>
      </c>
      <c r="O277" s="76">
        <v>20.312000000000001</v>
      </c>
      <c r="P277" s="75">
        <v>19.486000000000001</v>
      </c>
      <c r="Q277" s="75">
        <v>18.745000000000001</v>
      </c>
      <c r="R277" s="75">
        <v>18.068999999999999</v>
      </c>
      <c r="S277" s="75">
        <v>17.431000000000001</v>
      </c>
      <c r="T277" s="75">
        <v>16.84</v>
      </c>
      <c r="U277" s="75">
        <v>16.303000000000001</v>
      </c>
      <c r="V277" s="75">
        <v>15.795</v>
      </c>
      <c r="W277" s="75">
        <v>15.315</v>
      </c>
      <c r="X277" s="75">
        <v>14.865</v>
      </c>
      <c r="Y277" s="75">
        <v>14.438000000000001</v>
      </c>
      <c r="Z277" s="75">
        <v>14.034000000000001</v>
      </c>
      <c r="AA277" s="75">
        <v>13.659000000000001</v>
      </c>
      <c r="AB277" s="75">
        <v>13.303000000000001</v>
      </c>
      <c r="AC277" s="75">
        <v>12.958</v>
      </c>
      <c r="AD277" s="75">
        <v>12.641</v>
      </c>
      <c r="AE277" s="75">
        <v>12.339</v>
      </c>
      <c r="AF277" s="75">
        <v>12.045</v>
      </c>
      <c r="AG277" s="75">
        <v>11.762</v>
      </c>
      <c r="AH277" s="77">
        <v>11.496</v>
      </c>
    </row>
    <row r="278" spans="1:34" x14ac:dyDescent="0.25">
      <c r="A278" s="63" t="s">
        <v>687</v>
      </c>
      <c r="B278" s="150">
        <v>275358</v>
      </c>
      <c r="C278" s="1" t="s">
        <v>725</v>
      </c>
      <c r="D278" s="1">
        <v>50</v>
      </c>
      <c r="E278" s="1">
        <v>126</v>
      </c>
      <c r="F278" s="75">
        <v>31253.96</v>
      </c>
      <c r="G278" s="75">
        <v>517428.1</v>
      </c>
      <c r="H278" s="75">
        <v>10147.367</v>
      </c>
      <c r="I278" s="75">
        <v>1.518</v>
      </c>
      <c r="J278" s="75">
        <v>15.231</v>
      </c>
      <c r="K278" s="75">
        <v>1.6E-2</v>
      </c>
      <c r="L278" s="75">
        <v>0.30599999999999999</v>
      </c>
      <c r="M278" s="1">
        <v>2000</v>
      </c>
      <c r="N278" s="67">
        <v>10</v>
      </c>
      <c r="O278" s="76">
        <v>20.5</v>
      </c>
      <c r="P278" s="75">
        <v>19.68</v>
      </c>
      <c r="Q278" s="75">
        <v>18.946000000000002</v>
      </c>
      <c r="R278" s="75">
        <v>18.268000000000001</v>
      </c>
      <c r="S278" s="75">
        <v>17.634</v>
      </c>
      <c r="T278" s="75">
        <v>17.053999999999998</v>
      </c>
      <c r="U278" s="75">
        <v>16.484000000000002</v>
      </c>
      <c r="V278" s="75">
        <v>15.957000000000001</v>
      </c>
      <c r="W278" s="75">
        <v>15.483000000000001</v>
      </c>
      <c r="X278" s="75">
        <v>15.032999999999999</v>
      </c>
      <c r="Y278" s="75">
        <v>14.585000000000001</v>
      </c>
      <c r="Z278" s="75">
        <v>14.147</v>
      </c>
      <c r="AA278" s="75">
        <v>13.724</v>
      </c>
      <c r="AB278" s="75">
        <v>13.375</v>
      </c>
      <c r="AC278" s="75">
        <v>13.026</v>
      </c>
      <c r="AD278" s="75">
        <v>12.711</v>
      </c>
      <c r="AE278" s="75">
        <v>12.433</v>
      </c>
      <c r="AF278" s="75">
        <v>12.145</v>
      </c>
      <c r="AG278" s="75">
        <v>11.85</v>
      </c>
      <c r="AH278" s="77">
        <v>11.587</v>
      </c>
    </row>
    <row r="279" spans="1:34" x14ac:dyDescent="0.25">
      <c r="A279" s="63" t="s">
        <v>688</v>
      </c>
      <c r="B279" s="150">
        <v>275359</v>
      </c>
      <c r="C279" s="1" t="s">
        <v>725</v>
      </c>
      <c r="D279" s="1">
        <v>50</v>
      </c>
      <c r="E279" s="1">
        <v>142</v>
      </c>
      <c r="F279" s="75">
        <v>24349.360000000001</v>
      </c>
      <c r="G279" s="75">
        <v>359197.12</v>
      </c>
      <c r="H279" s="75">
        <v>9589.4519999999993</v>
      </c>
      <c r="I279" s="75">
        <v>2.9279999999999999</v>
      </c>
      <c r="J279" s="75">
        <v>20.725000000000001</v>
      </c>
      <c r="K279" s="75">
        <v>4.8000000000000001E-2</v>
      </c>
      <c r="L279" s="75">
        <v>0.36899999999999999</v>
      </c>
      <c r="M279" s="1">
        <v>2000</v>
      </c>
      <c r="N279" s="67">
        <v>10</v>
      </c>
      <c r="O279" s="76">
        <v>25.751999999999999</v>
      </c>
      <c r="P279" s="75">
        <v>25.006</v>
      </c>
      <c r="Q279" s="75">
        <v>24.327000000000002</v>
      </c>
      <c r="R279" s="75">
        <v>23.689</v>
      </c>
      <c r="S279" s="75">
        <v>23.071999999999999</v>
      </c>
      <c r="T279" s="75">
        <v>22.556999999999999</v>
      </c>
      <c r="U279" s="75">
        <v>22.140999999999998</v>
      </c>
      <c r="V279" s="75">
        <v>21.751000000000001</v>
      </c>
      <c r="W279" s="75">
        <v>21.283999999999999</v>
      </c>
      <c r="X279" s="75">
        <v>20.716999999999999</v>
      </c>
      <c r="Y279" s="75">
        <v>20.141999999999999</v>
      </c>
      <c r="Z279" s="75">
        <v>19.712</v>
      </c>
      <c r="AA279" s="75">
        <v>19.295000000000002</v>
      </c>
      <c r="AB279" s="75">
        <v>18.911999999999999</v>
      </c>
      <c r="AC279" s="75">
        <v>18.571000000000002</v>
      </c>
      <c r="AD279" s="75">
        <v>18.292000000000002</v>
      </c>
      <c r="AE279" s="75">
        <v>18.082999999999998</v>
      </c>
      <c r="AF279" s="75">
        <v>17.876000000000001</v>
      </c>
      <c r="AG279" s="75">
        <v>17.504000000000001</v>
      </c>
      <c r="AH279" s="77">
        <v>17.010999999999999</v>
      </c>
    </row>
    <row r="280" spans="1:34" x14ac:dyDescent="0.25">
      <c r="A280" s="63" t="s">
        <v>688</v>
      </c>
      <c r="B280" s="150">
        <v>275359</v>
      </c>
      <c r="C280" s="1" t="s">
        <v>725</v>
      </c>
      <c r="D280" s="1">
        <v>50</v>
      </c>
      <c r="E280" s="1">
        <v>142</v>
      </c>
      <c r="F280" s="75">
        <v>24854.639999999999</v>
      </c>
      <c r="G280" s="75">
        <v>366127.05</v>
      </c>
      <c r="H280" s="75">
        <v>9634.0370000000003</v>
      </c>
      <c r="I280" s="75">
        <v>2.09</v>
      </c>
      <c r="J280" s="75">
        <v>21.102</v>
      </c>
      <c r="K280" s="75">
        <v>2.5999999999999999E-2</v>
      </c>
      <c r="L280" s="75">
        <v>0.36399999999999999</v>
      </c>
      <c r="M280" s="1">
        <v>2000</v>
      </c>
      <c r="N280" s="67">
        <v>10</v>
      </c>
      <c r="O280" s="76">
        <v>26.094000000000001</v>
      </c>
      <c r="P280" s="75">
        <v>25.390999999999998</v>
      </c>
      <c r="Q280" s="75">
        <v>24.727</v>
      </c>
      <c r="R280" s="75">
        <v>24.105</v>
      </c>
      <c r="S280" s="75">
        <v>23.510999999999999</v>
      </c>
      <c r="T280" s="75">
        <v>22.949000000000002</v>
      </c>
      <c r="U280" s="75">
        <v>22.411999999999999</v>
      </c>
      <c r="V280" s="75">
        <v>21.905999999999999</v>
      </c>
      <c r="W280" s="75">
        <v>21.417999999999999</v>
      </c>
      <c r="X280" s="75">
        <v>20.952999999999999</v>
      </c>
      <c r="Y280" s="75">
        <v>20.513000000000002</v>
      </c>
      <c r="Z280" s="75">
        <v>20.093</v>
      </c>
      <c r="AA280" s="75">
        <v>19.686</v>
      </c>
      <c r="AB280" s="75">
        <v>19.302</v>
      </c>
      <c r="AC280" s="75">
        <v>18.93</v>
      </c>
      <c r="AD280" s="75">
        <v>18.57</v>
      </c>
      <c r="AE280" s="75">
        <v>18.225000000000001</v>
      </c>
      <c r="AF280" s="75">
        <v>17.893000000000001</v>
      </c>
      <c r="AG280" s="75">
        <v>17.574000000000002</v>
      </c>
      <c r="AH280" s="77">
        <v>17.263999999999999</v>
      </c>
    </row>
    <row r="281" spans="1:34" x14ac:dyDescent="0.25">
      <c r="A281" s="63" t="s">
        <v>688</v>
      </c>
      <c r="B281" s="150">
        <v>275359</v>
      </c>
      <c r="C281" s="1" t="s">
        <v>725</v>
      </c>
      <c r="D281" s="1">
        <v>50</v>
      </c>
      <c r="E281" s="1">
        <v>142</v>
      </c>
      <c r="F281" s="75">
        <v>25353.27</v>
      </c>
      <c r="G281" s="75">
        <v>370808.01</v>
      </c>
      <c r="H281" s="75">
        <v>9650.2219999999998</v>
      </c>
      <c r="I281" s="75">
        <v>1.859</v>
      </c>
      <c r="J281" s="75">
        <v>21.504000000000001</v>
      </c>
      <c r="K281" s="75">
        <v>0.108</v>
      </c>
      <c r="L281" s="75">
        <v>0.36</v>
      </c>
      <c r="M281" s="1">
        <v>2000</v>
      </c>
      <c r="N281" s="67">
        <v>10</v>
      </c>
      <c r="O281" s="76">
        <v>26.58</v>
      </c>
      <c r="P281" s="75">
        <v>25.814</v>
      </c>
      <c r="Q281" s="75">
        <v>25.024000000000001</v>
      </c>
      <c r="R281" s="75">
        <v>24.308</v>
      </c>
      <c r="S281" s="75">
        <v>23.673999999999999</v>
      </c>
      <c r="T281" s="75">
        <v>23.193999999999999</v>
      </c>
      <c r="U281" s="75">
        <v>22.744</v>
      </c>
      <c r="V281" s="75">
        <v>22.276</v>
      </c>
      <c r="W281" s="75">
        <v>21.802</v>
      </c>
      <c r="X281" s="75">
        <v>21.350999999999999</v>
      </c>
      <c r="Y281" s="75">
        <v>20.904</v>
      </c>
      <c r="Z281" s="75">
        <v>20.462</v>
      </c>
      <c r="AA281" s="75">
        <v>20.077999999999999</v>
      </c>
      <c r="AB281" s="75">
        <v>19.748999999999999</v>
      </c>
      <c r="AC281" s="75">
        <v>19.408999999999999</v>
      </c>
      <c r="AD281" s="75">
        <v>19.038</v>
      </c>
      <c r="AE281" s="75">
        <v>18.579000000000001</v>
      </c>
      <c r="AF281" s="75">
        <v>18.13</v>
      </c>
      <c r="AG281" s="75">
        <v>17.792999999999999</v>
      </c>
      <c r="AH281" s="77">
        <v>17.5</v>
      </c>
    </row>
    <row r="282" spans="1:34" x14ac:dyDescent="0.25">
      <c r="A282" s="63" t="s">
        <v>689</v>
      </c>
      <c r="B282" s="150">
        <v>275360</v>
      </c>
      <c r="C282" s="1" t="s">
        <v>725</v>
      </c>
      <c r="D282" s="1">
        <v>50</v>
      </c>
      <c r="E282" s="1">
        <v>144</v>
      </c>
      <c r="F282" s="75">
        <v>3169.97</v>
      </c>
      <c r="G282" s="75">
        <v>43769.760000000002</v>
      </c>
      <c r="H282" s="75">
        <v>1595.393</v>
      </c>
      <c r="I282" s="75">
        <v>0.63800000000000001</v>
      </c>
      <c r="J282" s="75">
        <v>2.5880000000000001</v>
      </c>
      <c r="K282" s="75">
        <v>4.0000000000000001E-3</v>
      </c>
      <c r="L282" s="75">
        <v>0.497</v>
      </c>
      <c r="M282" s="1">
        <v>2000</v>
      </c>
      <c r="N282" s="67">
        <v>10</v>
      </c>
      <c r="O282" s="76">
        <v>3.4620000000000002</v>
      </c>
      <c r="P282" s="75">
        <v>3.3330000000000002</v>
      </c>
      <c r="Q282" s="75">
        <v>3.206</v>
      </c>
      <c r="R282" s="75">
        <v>3.0739999999999998</v>
      </c>
      <c r="S282" s="75">
        <v>2.9849999999999999</v>
      </c>
      <c r="T282" s="75">
        <v>2.8940000000000001</v>
      </c>
      <c r="U282" s="75">
        <v>2.7989999999999999</v>
      </c>
      <c r="V282" s="75">
        <v>2.7010000000000001</v>
      </c>
      <c r="W282" s="75">
        <v>2.64</v>
      </c>
      <c r="X282" s="75">
        <v>2.5569999999999999</v>
      </c>
      <c r="Y282" s="75">
        <v>2.4769999999999999</v>
      </c>
      <c r="Z282" s="75">
        <v>2.4060000000000001</v>
      </c>
      <c r="AA282" s="75">
        <v>2.3519999999999999</v>
      </c>
      <c r="AB282" s="75">
        <v>2.282</v>
      </c>
      <c r="AC282" s="75">
        <v>2.2200000000000002</v>
      </c>
      <c r="AD282" s="75">
        <v>2.1669999999999998</v>
      </c>
      <c r="AE282" s="75">
        <v>2.125</v>
      </c>
      <c r="AF282" s="75">
        <v>2.0710000000000002</v>
      </c>
      <c r="AG282" s="75">
        <v>2.0209999999999999</v>
      </c>
      <c r="AH282" s="77">
        <v>1.984</v>
      </c>
    </row>
    <row r="283" spans="1:34" x14ac:dyDescent="0.25">
      <c r="A283" s="63" t="s">
        <v>689</v>
      </c>
      <c r="B283" s="150">
        <v>275360</v>
      </c>
      <c r="C283" s="1" t="s">
        <v>725</v>
      </c>
      <c r="D283" s="1">
        <v>50</v>
      </c>
      <c r="E283" s="1">
        <v>144</v>
      </c>
      <c r="F283" s="75">
        <v>3154.66</v>
      </c>
      <c r="G283" s="75">
        <v>43569.98</v>
      </c>
      <c r="H283" s="75">
        <v>1588.376</v>
      </c>
      <c r="I283" s="75">
        <v>0.155</v>
      </c>
      <c r="J283" s="75">
        <v>2.5920000000000001</v>
      </c>
      <c r="K283" s="75">
        <v>3.0000000000000001E-3</v>
      </c>
      <c r="L283" s="75">
        <v>0.497</v>
      </c>
      <c r="M283" s="1">
        <v>2000</v>
      </c>
      <c r="N283" s="67">
        <v>10</v>
      </c>
      <c r="O283" s="76">
        <v>3.46</v>
      </c>
      <c r="P283" s="75">
        <v>3.3290000000000002</v>
      </c>
      <c r="Q283" s="75">
        <v>3.2010000000000001</v>
      </c>
      <c r="R283" s="75">
        <v>3.089</v>
      </c>
      <c r="S283" s="75">
        <v>2.9889999999999999</v>
      </c>
      <c r="T283" s="75">
        <v>2.8849999999999998</v>
      </c>
      <c r="U283" s="75">
        <v>2.8029999999999999</v>
      </c>
      <c r="V283" s="75">
        <v>2.7130000000000001</v>
      </c>
      <c r="W283" s="75">
        <v>2.6360000000000001</v>
      </c>
      <c r="X283" s="75">
        <v>2.5550000000000002</v>
      </c>
      <c r="Y283" s="75">
        <v>2.4929999999999999</v>
      </c>
      <c r="Z283" s="75">
        <v>2.4249999999999998</v>
      </c>
      <c r="AA283" s="75">
        <v>2.3559999999999999</v>
      </c>
      <c r="AB283" s="75">
        <v>2.29</v>
      </c>
      <c r="AC283" s="75">
        <v>2.2330000000000001</v>
      </c>
      <c r="AD283" s="75">
        <v>2.1749999999999998</v>
      </c>
      <c r="AE283" s="75">
        <v>2.129</v>
      </c>
      <c r="AF283" s="75">
        <v>2.0710000000000002</v>
      </c>
      <c r="AG283" s="75">
        <v>2.028</v>
      </c>
      <c r="AH283" s="77">
        <v>1.98</v>
      </c>
    </row>
    <row r="284" spans="1:34" x14ac:dyDescent="0.25">
      <c r="A284" s="63" t="s">
        <v>689</v>
      </c>
      <c r="B284" s="150">
        <v>275360</v>
      </c>
      <c r="C284" s="1" t="s">
        <v>725</v>
      </c>
      <c r="D284" s="1">
        <v>50</v>
      </c>
      <c r="E284" s="1">
        <v>144</v>
      </c>
      <c r="F284" s="75">
        <v>3146.59</v>
      </c>
      <c r="G284" s="75">
        <v>43766.8</v>
      </c>
      <c r="H284" s="75">
        <v>1595.415</v>
      </c>
      <c r="I284" s="75">
        <v>0.36099999999999999</v>
      </c>
      <c r="J284" s="75">
        <v>2.5910000000000002</v>
      </c>
      <c r="K284" s="75">
        <v>7.0000000000000001E-3</v>
      </c>
      <c r="L284" s="75">
        <v>0.497</v>
      </c>
      <c r="M284" s="1">
        <v>2000</v>
      </c>
      <c r="N284" s="67">
        <v>10</v>
      </c>
      <c r="O284" s="76">
        <v>3.4620000000000002</v>
      </c>
      <c r="P284" s="75">
        <v>3.335</v>
      </c>
      <c r="Q284" s="75">
        <v>3.222</v>
      </c>
      <c r="R284" s="75">
        <v>3.0910000000000002</v>
      </c>
      <c r="S284" s="75">
        <v>3.0009999999999999</v>
      </c>
      <c r="T284" s="75">
        <v>2.8879999999999999</v>
      </c>
      <c r="U284" s="75">
        <v>2.7989999999999999</v>
      </c>
      <c r="V284" s="75">
        <v>2.7120000000000002</v>
      </c>
      <c r="W284" s="75">
        <v>2.6349999999999998</v>
      </c>
      <c r="X284" s="75">
        <v>2.548</v>
      </c>
      <c r="Y284" s="75">
        <v>2.4830000000000001</v>
      </c>
      <c r="Z284" s="75">
        <v>2.419</v>
      </c>
      <c r="AA284" s="75">
        <v>2.3559999999999999</v>
      </c>
      <c r="AB284" s="75">
        <v>2.2869999999999999</v>
      </c>
      <c r="AC284" s="75">
        <v>2.2320000000000002</v>
      </c>
      <c r="AD284" s="75">
        <v>2.1680000000000001</v>
      </c>
      <c r="AE284" s="75">
        <v>2.1230000000000002</v>
      </c>
      <c r="AF284" s="75">
        <v>2.073</v>
      </c>
      <c r="AG284" s="75">
        <v>2.0209999999999999</v>
      </c>
      <c r="AH284" s="77">
        <v>1.97</v>
      </c>
    </row>
    <row r="285" spans="1:34" x14ac:dyDescent="0.25">
      <c r="A285" s="63" t="s">
        <v>690</v>
      </c>
      <c r="B285" s="150">
        <v>275361</v>
      </c>
      <c r="C285" s="1" t="s">
        <v>725</v>
      </c>
      <c r="D285" s="1">
        <v>50</v>
      </c>
      <c r="E285" s="1">
        <v>143</v>
      </c>
      <c r="F285" s="75">
        <v>10498.54</v>
      </c>
      <c r="G285" s="75">
        <v>150515.07999999999</v>
      </c>
      <c r="H285" s="75">
        <v>5480.8440000000001</v>
      </c>
      <c r="I285" s="75">
        <v>2.0129999999999999</v>
      </c>
      <c r="J285" s="75">
        <v>3.3330000000000002</v>
      </c>
      <c r="K285" s="75">
        <v>4.0000000000000001E-3</v>
      </c>
      <c r="L285" s="75">
        <v>0.5</v>
      </c>
      <c r="M285" s="1">
        <v>2000</v>
      </c>
      <c r="N285" s="67">
        <v>10</v>
      </c>
      <c r="O285" s="76">
        <v>4.4980000000000002</v>
      </c>
      <c r="P285" s="75">
        <v>4.319</v>
      </c>
      <c r="Q285" s="75">
        <v>4.1520000000000001</v>
      </c>
      <c r="R285" s="75">
        <v>4.0039999999999996</v>
      </c>
      <c r="S285" s="75">
        <v>3.85</v>
      </c>
      <c r="T285" s="75">
        <v>3.7240000000000002</v>
      </c>
      <c r="U285" s="75">
        <v>3.61</v>
      </c>
      <c r="V285" s="75">
        <v>3.4950000000000001</v>
      </c>
      <c r="W285" s="75">
        <v>3.3769999999999998</v>
      </c>
      <c r="X285" s="75">
        <v>3.2890000000000001</v>
      </c>
      <c r="Y285" s="75">
        <v>3.1859999999999999</v>
      </c>
      <c r="Z285" s="75">
        <v>3.1</v>
      </c>
      <c r="AA285" s="75">
        <v>3.0049999999999999</v>
      </c>
      <c r="AB285" s="75">
        <v>2.9340000000000002</v>
      </c>
      <c r="AC285" s="75">
        <v>2.8559999999999999</v>
      </c>
      <c r="AD285" s="75">
        <v>2.782</v>
      </c>
      <c r="AE285" s="75">
        <v>2.7250000000000001</v>
      </c>
      <c r="AF285" s="75">
        <v>2.645</v>
      </c>
      <c r="AG285" s="75">
        <v>2.5830000000000002</v>
      </c>
      <c r="AH285" s="77">
        <v>2.5219999999999998</v>
      </c>
    </row>
    <row r="286" spans="1:34" x14ac:dyDescent="0.25">
      <c r="A286" s="63" t="s">
        <v>690</v>
      </c>
      <c r="B286" s="150">
        <v>275361</v>
      </c>
      <c r="C286" s="1" t="s">
        <v>725</v>
      </c>
      <c r="D286" s="1">
        <v>50</v>
      </c>
      <c r="E286" s="1">
        <v>143</v>
      </c>
      <c r="F286" s="75">
        <v>10970.65</v>
      </c>
      <c r="G286" s="75">
        <v>153727.69</v>
      </c>
      <c r="H286" s="75">
        <v>5598.2730000000001</v>
      </c>
      <c r="I286" s="75">
        <v>1.573</v>
      </c>
      <c r="J286" s="75">
        <v>3.319</v>
      </c>
      <c r="K286" s="75">
        <v>3.0000000000000001E-3</v>
      </c>
      <c r="L286" s="75">
        <v>0.5</v>
      </c>
      <c r="M286" s="1">
        <v>2000</v>
      </c>
      <c r="N286" s="67">
        <v>10</v>
      </c>
      <c r="O286" s="76">
        <v>4.4779999999999998</v>
      </c>
      <c r="P286" s="75">
        <v>4.2939999999999996</v>
      </c>
      <c r="Q286" s="75">
        <v>4.1340000000000003</v>
      </c>
      <c r="R286" s="75">
        <v>3.9910000000000001</v>
      </c>
      <c r="S286" s="75">
        <v>3.8530000000000002</v>
      </c>
      <c r="T286" s="75">
        <v>3.7210000000000001</v>
      </c>
      <c r="U286" s="75">
        <v>3.5910000000000002</v>
      </c>
      <c r="V286" s="75">
        <v>3.4860000000000002</v>
      </c>
      <c r="W286" s="75">
        <v>3.3780000000000001</v>
      </c>
      <c r="X286" s="75">
        <v>3.266</v>
      </c>
      <c r="Y286" s="75">
        <v>3.161</v>
      </c>
      <c r="Z286" s="75">
        <v>3.0720000000000001</v>
      </c>
      <c r="AA286" s="75">
        <v>2.984</v>
      </c>
      <c r="AB286" s="75">
        <v>2.911</v>
      </c>
      <c r="AC286" s="75">
        <v>2.85</v>
      </c>
      <c r="AD286" s="75">
        <v>2.782</v>
      </c>
      <c r="AE286" s="75">
        <v>2.7090000000000001</v>
      </c>
      <c r="AF286" s="75">
        <v>2.645</v>
      </c>
      <c r="AG286" s="75">
        <v>2.5750000000000002</v>
      </c>
      <c r="AH286" s="77">
        <v>2.4929999999999999</v>
      </c>
    </row>
    <row r="287" spans="1:34" x14ac:dyDescent="0.25">
      <c r="A287" s="63" t="s">
        <v>690</v>
      </c>
      <c r="B287" s="150">
        <v>275361</v>
      </c>
      <c r="C287" s="1" t="s">
        <v>725</v>
      </c>
      <c r="D287" s="1">
        <v>50</v>
      </c>
      <c r="E287" s="1">
        <v>143</v>
      </c>
      <c r="F287" s="75">
        <v>11023.51</v>
      </c>
      <c r="G287" s="75">
        <v>154059.98000000001</v>
      </c>
      <c r="H287" s="75">
        <v>5609.2380000000003</v>
      </c>
      <c r="I287" s="75">
        <v>0.36899999999999999</v>
      </c>
      <c r="J287" s="75">
        <v>3.327</v>
      </c>
      <c r="K287" s="75">
        <v>2E-3</v>
      </c>
      <c r="L287" s="75">
        <v>0.5</v>
      </c>
      <c r="M287" s="1">
        <v>2000</v>
      </c>
      <c r="N287" s="67">
        <v>10</v>
      </c>
      <c r="O287" s="76">
        <v>4.4870000000000001</v>
      </c>
      <c r="P287" s="75">
        <v>4.3109999999999999</v>
      </c>
      <c r="Q287" s="75">
        <v>4.1360000000000001</v>
      </c>
      <c r="R287" s="75">
        <v>3.992</v>
      </c>
      <c r="S287" s="75">
        <v>3.8490000000000002</v>
      </c>
      <c r="T287" s="75">
        <v>3.722</v>
      </c>
      <c r="U287" s="75">
        <v>3.5910000000000002</v>
      </c>
      <c r="V287" s="75">
        <v>3.488</v>
      </c>
      <c r="W287" s="75">
        <v>3.3740000000000001</v>
      </c>
      <c r="X287" s="75">
        <v>3.2789999999999999</v>
      </c>
      <c r="Y287" s="75">
        <v>3.1890000000000001</v>
      </c>
      <c r="Z287" s="75">
        <v>3.0859999999999999</v>
      </c>
      <c r="AA287" s="75">
        <v>3.004</v>
      </c>
      <c r="AB287" s="75">
        <v>2.9260000000000002</v>
      </c>
      <c r="AC287" s="75">
        <v>2.8559999999999999</v>
      </c>
      <c r="AD287" s="75">
        <v>2.7850000000000001</v>
      </c>
      <c r="AE287" s="75">
        <v>2.7149999999999999</v>
      </c>
      <c r="AF287" s="75">
        <v>2.64</v>
      </c>
      <c r="AG287" s="75">
        <v>2.589</v>
      </c>
      <c r="AH287" s="77">
        <v>2.5219999999999998</v>
      </c>
    </row>
    <row r="288" spans="1:34" x14ac:dyDescent="0.25">
      <c r="A288" s="63" t="s">
        <v>691</v>
      </c>
      <c r="B288" s="150">
        <v>275362</v>
      </c>
      <c r="C288" s="1" t="s">
        <v>725</v>
      </c>
      <c r="D288" s="1">
        <v>50</v>
      </c>
      <c r="E288" s="1">
        <v>146</v>
      </c>
      <c r="F288" s="75">
        <v>9925.1</v>
      </c>
      <c r="G288" s="75">
        <v>141172.5</v>
      </c>
      <c r="H288" s="75">
        <v>5247.2910000000002</v>
      </c>
      <c r="I288" s="75">
        <v>3.782</v>
      </c>
      <c r="J288" s="75">
        <v>15.708</v>
      </c>
      <c r="K288" s="75">
        <v>8.9999999999999993E-3</v>
      </c>
      <c r="L288" s="75">
        <v>0.5</v>
      </c>
      <c r="M288" s="1">
        <v>2000</v>
      </c>
      <c r="N288" s="67">
        <v>10</v>
      </c>
      <c r="O288" s="76">
        <v>20.864000000000001</v>
      </c>
      <c r="P288" s="75">
        <v>20.065999999999999</v>
      </c>
      <c r="Q288" s="75">
        <v>19.353999999999999</v>
      </c>
      <c r="R288" s="75">
        <v>18.696000000000002</v>
      </c>
      <c r="S288" s="75">
        <v>18.068999999999999</v>
      </c>
      <c r="T288" s="75">
        <v>17.478999999999999</v>
      </c>
      <c r="U288" s="75">
        <v>16.942</v>
      </c>
      <c r="V288" s="75">
        <v>16.419</v>
      </c>
      <c r="W288" s="75">
        <v>15.959</v>
      </c>
      <c r="X288" s="75">
        <v>15.500999999999999</v>
      </c>
      <c r="Y288" s="75">
        <v>15.074</v>
      </c>
      <c r="Z288" s="75">
        <v>14.669</v>
      </c>
      <c r="AA288" s="75">
        <v>14.289</v>
      </c>
      <c r="AB288" s="75">
        <v>13.933</v>
      </c>
      <c r="AC288" s="75">
        <v>13.581</v>
      </c>
      <c r="AD288" s="75">
        <v>13.25</v>
      </c>
      <c r="AE288" s="75">
        <v>12.94</v>
      </c>
      <c r="AF288" s="75">
        <v>12.635</v>
      </c>
      <c r="AG288" s="75">
        <v>12.362</v>
      </c>
      <c r="AH288" s="77">
        <v>12.07</v>
      </c>
    </row>
    <row r="289" spans="1:34" x14ac:dyDescent="0.25">
      <c r="A289" s="63" t="s">
        <v>691</v>
      </c>
      <c r="B289" s="150">
        <v>275362</v>
      </c>
      <c r="C289" s="1" t="s">
        <v>725</v>
      </c>
      <c r="D289" s="1">
        <v>50</v>
      </c>
      <c r="E289" s="1">
        <v>146</v>
      </c>
      <c r="F289" s="75">
        <v>9941.5400000000009</v>
      </c>
      <c r="G289" s="75">
        <v>141713.16</v>
      </c>
      <c r="H289" s="75">
        <v>5266.241</v>
      </c>
      <c r="I289" s="75">
        <v>3.1110000000000002</v>
      </c>
      <c r="J289" s="75">
        <v>15.933</v>
      </c>
      <c r="K289" s="75">
        <v>3.0000000000000001E-3</v>
      </c>
      <c r="L289" s="75">
        <v>0.5</v>
      </c>
      <c r="M289" s="1">
        <v>2000</v>
      </c>
      <c r="N289" s="67">
        <v>10</v>
      </c>
      <c r="O289" s="76">
        <v>21.132999999999999</v>
      </c>
      <c r="P289" s="75">
        <v>20.338999999999999</v>
      </c>
      <c r="Q289" s="75">
        <v>19.611000000000001</v>
      </c>
      <c r="R289" s="75">
        <v>18.946999999999999</v>
      </c>
      <c r="S289" s="75">
        <v>18.327999999999999</v>
      </c>
      <c r="T289" s="75">
        <v>17.738</v>
      </c>
      <c r="U289" s="75">
        <v>17.190000000000001</v>
      </c>
      <c r="V289" s="75">
        <v>16.666</v>
      </c>
      <c r="W289" s="75">
        <v>16.181999999999999</v>
      </c>
      <c r="X289" s="75">
        <v>15.731</v>
      </c>
      <c r="Y289" s="75">
        <v>15.298</v>
      </c>
      <c r="Z289" s="75">
        <v>14.885999999999999</v>
      </c>
      <c r="AA289" s="75">
        <v>14.492000000000001</v>
      </c>
      <c r="AB289" s="75">
        <v>14.125999999999999</v>
      </c>
      <c r="AC289" s="75">
        <v>13.785</v>
      </c>
      <c r="AD289" s="75">
        <v>13.452</v>
      </c>
      <c r="AE289" s="75">
        <v>13.129</v>
      </c>
      <c r="AF289" s="75">
        <v>12.821999999999999</v>
      </c>
      <c r="AG289" s="75">
        <v>12.535</v>
      </c>
      <c r="AH289" s="77">
        <v>12.27</v>
      </c>
    </row>
    <row r="290" spans="1:34" x14ac:dyDescent="0.25">
      <c r="A290" s="63" t="s">
        <v>691</v>
      </c>
      <c r="B290" s="150">
        <v>275362</v>
      </c>
      <c r="C290" s="1" t="s">
        <v>725</v>
      </c>
      <c r="D290" s="1">
        <v>50</v>
      </c>
      <c r="E290" s="1">
        <v>146</v>
      </c>
      <c r="F290" s="75">
        <v>9898.8700000000008</v>
      </c>
      <c r="G290" s="75">
        <v>140118.51999999999</v>
      </c>
      <c r="H290" s="75">
        <v>5206.6580000000004</v>
      </c>
      <c r="I290" s="75">
        <v>3.089</v>
      </c>
      <c r="J290" s="75">
        <v>15.887</v>
      </c>
      <c r="K290" s="75">
        <v>3.4000000000000002E-2</v>
      </c>
      <c r="L290" s="75">
        <v>0.5</v>
      </c>
      <c r="M290" s="1">
        <v>2000</v>
      </c>
      <c r="N290" s="67">
        <v>10</v>
      </c>
      <c r="O290" s="76">
        <v>21.099</v>
      </c>
      <c r="P290" s="75">
        <v>20.303000000000001</v>
      </c>
      <c r="Q290" s="75">
        <v>19.588000000000001</v>
      </c>
      <c r="R290" s="75">
        <v>18.885999999999999</v>
      </c>
      <c r="S290" s="75">
        <v>18.285</v>
      </c>
      <c r="T290" s="75">
        <v>17.681000000000001</v>
      </c>
      <c r="U290" s="75">
        <v>17.135999999999999</v>
      </c>
      <c r="V290" s="75">
        <v>16.62</v>
      </c>
      <c r="W290" s="75">
        <v>16.143000000000001</v>
      </c>
      <c r="X290" s="75">
        <v>15.672000000000001</v>
      </c>
      <c r="Y290" s="75">
        <v>15.254</v>
      </c>
      <c r="Z290" s="75">
        <v>14.835000000000001</v>
      </c>
      <c r="AA290" s="75">
        <v>14.458</v>
      </c>
      <c r="AB290" s="75">
        <v>14.07</v>
      </c>
      <c r="AC290" s="75">
        <v>13.747</v>
      </c>
      <c r="AD290" s="75">
        <v>13.396000000000001</v>
      </c>
      <c r="AE290" s="75">
        <v>13.08</v>
      </c>
      <c r="AF290" s="75">
        <v>12.778</v>
      </c>
      <c r="AG290" s="75">
        <v>12.500999999999999</v>
      </c>
      <c r="AH290" s="77">
        <v>12.199</v>
      </c>
    </row>
    <row r="291" spans="1:34" x14ac:dyDescent="0.25">
      <c r="A291" s="63" t="s">
        <v>692</v>
      </c>
      <c r="B291" s="150">
        <v>275363</v>
      </c>
      <c r="C291" s="1" t="s">
        <v>725</v>
      </c>
      <c r="D291" s="1">
        <v>50</v>
      </c>
      <c r="E291" s="1">
        <v>52</v>
      </c>
      <c r="F291" s="75">
        <v>335.8</v>
      </c>
      <c r="G291" s="75">
        <v>6344.26</v>
      </c>
      <c r="H291" s="75">
        <v>1683.038</v>
      </c>
      <c r="I291" s="75">
        <v>3.2050000000000001</v>
      </c>
      <c r="J291" s="75">
        <v>2.379</v>
      </c>
      <c r="K291" s="75">
        <v>1E-3</v>
      </c>
      <c r="L291" s="75">
        <v>5.0090000000000003</v>
      </c>
      <c r="M291" s="1">
        <v>2000</v>
      </c>
      <c r="N291" s="67">
        <v>10</v>
      </c>
      <c r="O291" s="76">
        <v>2.8919999999999999</v>
      </c>
      <c r="P291" s="75">
        <v>2.819</v>
      </c>
      <c r="Q291" s="75">
        <v>2.7519999999999998</v>
      </c>
      <c r="R291" s="75">
        <v>2.6920000000000002</v>
      </c>
      <c r="S291" s="75">
        <v>2.6309999999999998</v>
      </c>
      <c r="T291" s="75">
        <v>2.5720000000000001</v>
      </c>
      <c r="U291" s="75">
        <v>2.5190000000000001</v>
      </c>
      <c r="V291" s="75">
        <v>2.468</v>
      </c>
      <c r="W291" s="75">
        <v>2.4169999999999998</v>
      </c>
      <c r="X291" s="75">
        <v>2.3690000000000002</v>
      </c>
      <c r="Y291" s="75">
        <v>2.327</v>
      </c>
      <c r="Z291" s="75">
        <v>2.2839999999999998</v>
      </c>
      <c r="AA291" s="75">
        <v>2.2410000000000001</v>
      </c>
      <c r="AB291" s="75">
        <v>2.198</v>
      </c>
      <c r="AC291" s="75">
        <v>2.1589999999999998</v>
      </c>
      <c r="AD291" s="75">
        <v>2.1219999999999999</v>
      </c>
      <c r="AE291" s="75">
        <v>2.0870000000000002</v>
      </c>
      <c r="AF291" s="75">
        <v>2.0539999999999998</v>
      </c>
      <c r="AG291" s="75">
        <v>2.0209999999999999</v>
      </c>
      <c r="AH291" s="77">
        <v>1.9910000000000001</v>
      </c>
    </row>
    <row r="292" spans="1:34" x14ac:dyDescent="0.25">
      <c r="A292" s="63" t="s">
        <v>692</v>
      </c>
      <c r="B292" s="150">
        <v>275363</v>
      </c>
      <c r="C292" s="1" t="s">
        <v>725</v>
      </c>
      <c r="D292" s="1">
        <v>50</v>
      </c>
      <c r="E292" s="1">
        <v>52</v>
      </c>
      <c r="F292" s="75">
        <v>326.01</v>
      </c>
      <c r="G292" s="75">
        <v>6217.86</v>
      </c>
      <c r="H292" s="75">
        <v>1649.3710000000001</v>
      </c>
      <c r="I292" s="75">
        <v>6.274</v>
      </c>
      <c r="J292" s="75">
        <v>2.3759999999999999</v>
      </c>
      <c r="K292" s="75">
        <v>2E-3</v>
      </c>
      <c r="L292" s="75">
        <v>5.008</v>
      </c>
      <c r="M292" s="1">
        <v>2000</v>
      </c>
      <c r="N292" s="67">
        <v>10</v>
      </c>
      <c r="O292" s="76">
        <v>2.8769999999999998</v>
      </c>
      <c r="P292" s="75">
        <v>2.8069999999999999</v>
      </c>
      <c r="Q292" s="75">
        <v>2.74</v>
      </c>
      <c r="R292" s="75">
        <v>2.677</v>
      </c>
      <c r="S292" s="75">
        <v>2.6219999999999999</v>
      </c>
      <c r="T292" s="75">
        <v>2.5649999999999999</v>
      </c>
      <c r="U292" s="75">
        <v>2.5099999999999998</v>
      </c>
      <c r="V292" s="75">
        <v>2.4590000000000001</v>
      </c>
      <c r="W292" s="75">
        <v>2.4089999999999998</v>
      </c>
      <c r="X292" s="75">
        <v>2.36</v>
      </c>
      <c r="Y292" s="75">
        <v>2.3170000000000002</v>
      </c>
      <c r="Z292" s="75">
        <v>2.2749999999999999</v>
      </c>
      <c r="AA292" s="75">
        <v>2.2330000000000001</v>
      </c>
      <c r="AB292" s="75">
        <v>2.194</v>
      </c>
      <c r="AC292" s="75">
        <v>2.1579999999999999</v>
      </c>
      <c r="AD292" s="75">
        <v>2.12</v>
      </c>
      <c r="AE292" s="75">
        <v>2.0830000000000002</v>
      </c>
      <c r="AF292" s="75">
        <v>2.048</v>
      </c>
      <c r="AG292" s="75">
        <v>2.0150000000000001</v>
      </c>
      <c r="AH292" s="77">
        <v>1.9830000000000001</v>
      </c>
    </row>
    <row r="293" spans="1:34" x14ac:dyDescent="0.25">
      <c r="A293" s="63" t="s">
        <v>692</v>
      </c>
      <c r="B293" s="150">
        <v>275363</v>
      </c>
      <c r="C293" s="1" t="s">
        <v>725</v>
      </c>
      <c r="D293" s="1">
        <v>50</v>
      </c>
      <c r="E293" s="1">
        <v>52</v>
      </c>
      <c r="F293" s="75">
        <v>323.11</v>
      </c>
      <c r="G293" s="75">
        <v>6216.52</v>
      </c>
      <c r="H293" s="75">
        <v>1648.9179999999999</v>
      </c>
      <c r="I293" s="75">
        <v>7.4240000000000004</v>
      </c>
      <c r="J293" s="75">
        <v>2.4409999999999998</v>
      </c>
      <c r="K293" s="75">
        <v>4.0000000000000001E-3</v>
      </c>
      <c r="L293" s="75">
        <v>5.008</v>
      </c>
      <c r="M293" s="1">
        <v>2000</v>
      </c>
      <c r="N293" s="67">
        <v>10</v>
      </c>
      <c r="O293" s="76">
        <v>2.9420000000000002</v>
      </c>
      <c r="P293" s="75">
        <v>2.8740000000000001</v>
      </c>
      <c r="Q293" s="75">
        <v>2.8029999999999999</v>
      </c>
      <c r="R293" s="75">
        <v>2.74</v>
      </c>
      <c r="S293" s="75">
        <v>2.6789999999999998</v>
      </c>
      <c r="T293" s="75">
        <v>2.6219999999999999</v>
      </c>
      <c r="U293" s="75">
        <v>2.5670000000000002</v>
      </c>
      <c r="V293" s="75">
        <v>2.5110000000000001</v>
      </c>
      <c r="W293" s="75">
        <v>2.4609999999999999</v>
      </c>
      <c r="X293" s="75">
        <v>2.4129999999999998</v>
      </c>
      <c r="Y293" s="75">
        <v>2.3679999999999999</v>
      </c>
      <c r="Z293" s="75">
        <v>2.3239999999999998</v>
      </c>
      <c r="AA293" s="75">
        <v>2.2789999999999999</v>
      </c>
      <c r="AB293" s="75">
        <v>2.234</v>
      </c>
      <c r="AC293" s="75">
        <v>2.194</v>
      </c>
      <c r="AD293" s="75">
        <v>2.1589999999999998</v>
      </c>
      <c r="AE293" s="75">
        <v>2.1219999999999999</v>
      </c>
      <c r="AF293" s="75">
        <v>2.085</v>
      </c>
      <c r="AG293" s="75">
        <v>2.0470000000000002</v>
      </c>
      <c r="AH293" s="77">
        <v>2.012</v>
      </c>
    </row>
    <row r="294" spans="1:34" x14ac:dyDescent="0.25">
      <c r="A294" s="63" t="s">
        <v>693</v>
      </c>
      <c r="B294" s="150">
        <v>275364</v>
      </c>
      <c r="C294" s="1" t="s">
        <v>725</v>
      </c>
      <c r="D294" s="1">
        <v>50</v>
      </c>
      <c r="E294" s="1">
        <v>145</v>
      </c>
      <c r="F294" s="75">
        <v>1103.42</v>
      </c>
      <c r="G294" s="75">
        <v>15111.69</v>
      </c>
      <c r="H294" s="75">
        <v>553.57600000000002</v>
      </c>
      <c r="I294" s="75">
        <v>5.8999999999999997E-2</v>
      </c>
      <c r="J294" s="75">
        <v>1.5009999999999999</v>
      </c>
      <c r="K294" s="75">
        <v>6.0000000000000001E-3</v>
      </c>
      <c r="L294" s="75">
        <v>0.496</v>
      </c>
      <c r="M294" s="1">
        <v>2000</v>
      </c>
      <c r="N294" s="67">
        <v>10</v>
      </c>
      <c r="O294" s="76">
        <v>1.9770000000000001</v>
      </c>
      <c r="P294" s="75">
        <v>1.911</v>
      </c>
      <c r="Q294" s="75">
        <v>1.853</v>
      </c>
      <c r="R294" s="75">
        <v>1.7809999999999999</v>
      </c>
      <c r="S294" s="75">
        <v>1.7210000000000001</v>
      </c>
      <c r="T294" s="75">
        <v>1.661</v>
      </c>
      <c r="U294" s="75">
        <v>1.611</v>
      </c>
      <c r="V294" s="75">
        <v>1.5760000000000001</v>
      </c>
      <c r="W294" s="75">
        <v>1.534</v>
      </c>
      <c r="X294" s="75">
        <v>1.486</v>
      </c>
      <c r="Y294" s="75">
        <v>1.4450000000000001</v>
      </c>
      <c r="Z294" s="75">
        <v>1.4039999999999999</v>
      </c>
      <c r="AA294" s="75">
        <v>1.3640000000000001</v>
      </c>
      <c r="AB294" s="75">
        <v>1.3360000000000001</v>
      </c>
      <c r="AC294" s="75">
        <v>1.3049999999999999</v>
      </c>
      <c r="AD294" s="75">
        <v>1.2689999999999999</v>
      </c>
      <c r="AE294" s="75">
        <v>1.2370000000000001</v>
      </c>
      <c r="AF294" s="75">
        <v>1.2150000000000001</v>
      </c>
      <c r="AG294" s="75">
        <v>1.175</v>
      </c>
      <c r="AH294" s="77">
        <v>1.1559999999999999</v>
      </c>
    </row>
    <row r="295" spans="1:34" x14ac:dyDescent="0.25">
      <c r="A295" s="63" t="s">
        <v>693</v>
      </c>
      <c r="B295" s="150">
        <v>275364</v>
      </c>
      <c r="C295" s="1" t="s">
        <v>725</v>
      </c>
      <c r="D295" s="1">
        <v>50</v>
      </c>
      <c r="E295" s="1">
        <v>145</v>
      </c>
      <c r="F295" s="75">
        <v>1103.28</v>
      </c>
      <c r="G295" s="75">
        <v>15086.14</v>
      </c>
      <c r="H295" s="75">
        <v>552.66399999999999</v>
      </c>
      <c r="I295" s="75">
        <v>6.0999999999999999E-2</v>
      </c>
      <c r="J295" s="75">
        <v>1.506</v>
      </c>
      <c r="K295" s="75">
        <v>7.0000000000000001E-3</v>
      </c>
      <c r="L295" s="75">
        <v>0.496</v>
      </c>
      <c r="M295" s="1">
        <v>2000</v>
      </c>
      <c r="N295" s="67">
        <v>10</v>
      </c>
      <c r="O295" s="76">
        <v>1.984</v>
      </c>
      <c r="P295" s="75">
        <v>1.9079999999999999</v>
      </c>
      <c r="Q295" s="75">
        <v>1.841</v>
      </c>
      <c r="R295" s="75">
        <v>1.782</v>
      </c>
      <c r="S295" s="75">
        <v>1.736</v>
      </c>
      <c r="T295" s="75">
        <v>1.669</v>
      </c>
      <c r="U295" s="75">
        <v>1.6220000000000001</v>
      </c>
      <c r="V295" s="75">
        <v>1.5680000000000001</v>
      </c>
      <c r="W295" s="75">
        <v>1.536</v>
      </c>
      <c r="X295" s="75">
        <v>1.4930000000000001</v>
      </c>
      <c r="Y295" s="75">
        <v>1.448</v>
      </c>
      <c r="Z295" s="75">
        <v>1.411</v>
      </c>
      <c r="AA295" s="75">
        <v>1.3720000000000001</v>
      </c>
      <c r="AB295" s="75">
        <v>1.3440000000000001</v>
      </c>
      <c r="AC295" s="75">
        <v>1.3169999999999999</v>
      </c>
      <c r="AD295" s="75">
        <v>1.2769999999999999</v>
      </c>
      <c r="AE295" s="75">
        <v>1.246</v>
      </c>
      <c r="AF295" s="75">
        <v>1.2170000000000001</v>
      </c>
      <c r="AG295" s="75">
        <v>1.1839999999999999</v>
      </c>
      <c r="AH295" s="77">
        <v>1.1619999999999999</v>
      </c>
    </row>
    <row r="296" spans="1:34" x14ac:dyDescent="0.25">
      <c r="A296" s="63" t="s">
        <v>693</v>
      </c>
      <c r="B296" s="150">
        <v>275364</v>
      </c>
      <c r="C296" s="1" t="s">
        <v>725</v>
      </c>
      <c r="D296" s="1">
        <v>50</v>
      </c>
      <c r="E296" s="1">
        <v>145</v>
      </c>
      <c r="F296" s="75">
        <v>1101.27</v>
      </c>
      <c r="G296" s="75">
        <v>15061.08</v>
      </c>
      <c r="H296" s="75">
        <v>551.69500000000005</v>
      </c>
      <c r="I296" s="75">
        <v>0.05</v>
      </c>
      <c r="J296" s="75">
        <v>1.5109999999999999</v>
      </c>
      <c r="K296" s="75">
        <v>4.0000000000000001E-3</v>
      </c>
      <c r="L296" s="75">
        <v>0.496</v>
      </c>
      <c r="M296" s="1">
        <v>2000</v>
      </c>
      <c r="N296" s="67">
        <v>10</v>
      </c>
      <c r="O296" s="76">
        <v>1.98</v>
      </c>
      <c r="P296" s="75">
        <v>1.919</v>
      </c>
      <c r="Q296" s="75">
        <v>1.8420000000000001</v>
      </c>
      <c r="R296" s="75">
        <v>1.7949999999999999</v>
      </c>
      <c r="S296" s="75">
        <v>1.7529999999999999</v>
      </c>
      <c r="T296" s="75">
        <v>1.6639999999999999</v>
      </c>
      <c r="U296" s="75">
        <v>1.6259999999999999</v>
      </c>
      <c r="V296" s="75">
        <v>1.5860000000000001</v>
      </c>
      <c r="W296" s="75">
        <v>1.536</v>
      </c>
      <c r="X296" s="75">
        <v>1.496</v>
      </c>
      <c r="Y296" s="75">
        <v>1.45</v>
      </c>
      <c r="Z296" s="75">
        <v>1.4159999999999999</v>
      </c>
      <c r="AA296" s="75">
        <v>1.3779999999999999</v>
      </c>
      <c r="AB296" s="75">
        <v>1.343</v>
      </c>
      <c r="AC296" s="75">
        <v>1.31</v>
      </c>
      <c r="AD296" s="75">
        <v>1.2869999999999999</v>
      </c>
      <c r="AE296" s="75">
        <v>1.2430000000000001</v>
      </c>
      <c r="AF296" s="75">
        <v>1.2110000000000001</v>
      </c>
      <c r="AG296" s="75">
        <v>1.2050000000000001</v>
      </c>
      <c r="AH296" s="77">
        <v>1.171</v>
      </c>
    </row>
    <row r="297" spans="1:34" x14ac:dyDescent="0.25">
      <c r="A297" s="63" t="s">
        <v>694</v>
      </c>
      <c r="B297" s="150">
        <v>275365</v>
      </c>
      <c r="C297" s="1" t="s">
        <v>725</v>
      </c>
      <c r="D297" s="1">
        <v>50</v>
      </c>
      <c r="E297" s="1">
        <v>115</v>
      </c>
      <c r="F297" s="75">
        <v>15797.47</v>
      </c>
      <c r="G297" s="75">
        <v>282079.84000000003</v>
      </c>
      <c r="H297" s="75">
        <v>8008.0370000000003</v>
      </c>
      <c r="I297" s="75">
        <v>11.173999999999999</v>
      </c>
      <c r="J297" s="75">
        <v>11.583</v>
      </c>
      <c r="K297" s="75">
        <v>1.0999999999999999E-2</v>
      </c>
      <c r="L297" s="75">
        <v>0.48499999999999999</v>
      </c>
      <c r="M297" s="1">
        <v>2000</v>
      </c>
      <c r="N297" s="67">
        <v>10</v>
      </c>
      <c r="O297" s="76">
        <v>15.304</v>
      </c>
      <c r="P297" s="75">
        <v>14.74</v>
      </c>
      <c r="Q297" s="75">
        <v>14.223000000000001</v>
      </c>
      <c r="R297" s="75">
        <v>13.731</v>
      </c>
      <c r="S297" s="75">
        <v>13.282</v>
      </c>
      <c r="T297" s="75">
        <v>12.86</v>
      </c>
      <c r="U297" s="75">
        <v>12.45</v>
      </c>
      <c r="V297" s="75">
        <v>12.099</v>
      </c>
      <c r="W297" s="75">
        <v>11.755000000000001</v>
      </c>
      <c r="X297" s="75">
        <v>11.427</v>
      </c>
      <c r="Y297" s="75">
        <v>11.135</v>
      </c>
      <c r="Z297" s="75">
        <v>10.834</v>
      </c>
      <c r="AA297" s="75">
        <v>10.548</v>
      </c>
      <c r="AB297" s="75">
        <v>10.288</v>
      </c>
      <c r="AC297" s="75">
        <v>10.053000000000001</v>
      </c>
      <c r="AD297" s="75">
        <v>9.8209999999999997</v>
      </c>
      <c r="AE297" s="75">
        <v>9.59</v>
      </c>
      <c r="AF297" s="75">
        <v>9.3580000000000005</v>
      </c>
      <c r="AG297" s="75">
        <v>9.16</v>
      </c>
      <c r="AH297" s="77">
        <v>8.9909999999999997</v>
      </c>
    </row>
    <row r="298" spans="1:34" x14ac:dyDescent="0.25">
      <c r="A298" s="63" t="s">
        <v>694</v>
      </c>
      <c r="B298" s="150">
        <v>275365</v>
      </c>
      <c r="C298" s="1" t="s">
        <v>725</v>
      </c>
      <c r="D298" s="1">
        <v>50</v>
      </c>
      <c r="E298" s="1">
        <v>115</v>
      </c>
      <c r="F298" s="75">
        <v>16061.69</v>
      </c>
      <c r="G298" s="75">
        <v>288710.36</v>
      </c>
      <c r="H298" s="75">
        <v>8163.7359999999999</v>
      </c>
      <c r="I298" s="75">
        <v>9.3819999999999997</v>
      </c>
      <c r="J298" s="75">
        <v>11.855</v>
      </c>
      <c r="K298" s="75">
        <v>2.5999999999999999E-2</v>
      </c>
      <c r="L298" s="75">
        <v>0.48299999999999998</v>
      </c>
      <c r="M298" s="1">
        <v>2000</v>
      </c>
      <c r="N298" s="67">
        <v>10</v>
      </c>
      <c r="O298" s="76">
        <v>15.657999999999999</v>
      </c>
      <c r="P298" s="75">
        <v>15.111000000000001</v>
      </c>
      <c r="Q298" s="75">
        <v>14.534000000000001</v>
      </c>
      <c r="R298" s="75">
        <v>14.034000000000001</v>
      </c>
      <c r="S298" s="75">
        <v>13.584</v>
      </c>
      <c r="T298" s="75">
        <v>13.199</v>
      </c>
      <c r="U298" s="75">
        <v>12.782999999999999</v>
      </c>
      <c r="V298" s="75">
        <v>12.412000000000001</v>
      </c>
      <c r="W298" s="75">
        <v>12.052</v>
      </c>
      <c r="X298" s="75">
        <v>11.708</v>
      </c>
      <c r="Y298" s="75">
        <v>11.41</v>
      </c>
      <c r="Z298" s="75">
        <v>11.114000000000001</v>
      </c>
      <c r="AA298" s="75">
        <v>10.803000000000001</v>
      </c>
      <c r="AB298" s="75">
        <v>10.531000000000001</v>
      </c>
      <c r="AC298" s="75">
        <v>10.263</v>
      </c>
      <c r="AD298" s="75">
        <v>10.016</v>
      </c>
      <c r="AE298" s="75">
        <v>9.7940000000000005</v>
      </c>
      <c r="AF298" s="75">
        <v>9.5820000000000007</v>
      </c>
      <c r="AG298" s="75">
        <v>9.3670000000000009</v>
      </c>
      <c r="AH298" s="77">
        <v>9.1549999999999994</v>
      </c>
    </row>
    <row r="299" spans="1:34" x14ac:dyDescent="0.25">
      <c r="A299" s="63" t="s">
        <v>694</v>
      </c>
      <c r="B299" s="150">
        <v>275365</v>
      </c>
      <c r="C299" s="1" t="s">
        <v>725</v>
      </c>
      <c r="D299" s="1">
        <v>50</v>
      </c>
      <c r="E299" s="1">
        <v>115</v>
      </c>
      <c r="F299" s="75">
        <v>16222.74</v>
      </c>
      <c r="G299" s="75">
        <v>292889.5</v>
      </c>
      <c r="H299" s="75">
        <v>8252.5619999999999</v>
      </c>
      <c r="I299" s="75">
        <v>2.4849999999999999</v>
      </c>
      <c r="J299" s="75">
        <v>11.875</v>
      </c>
      <c r="K299" s="75">
        <v>1.2E-2</v>
      </c>
      <c r="L299" s="75">
        <v>0.48099999999999998</v>
      </c>
      <c r="M299" s="1">
        <v>2000</v>
      </c>
      <c r="N299" s="67">
        <v>10</v>
      </c>
      <c r="O299" s="76">
        <v>15.691000000000001</v>
      </c>
      <c r="P299" s="75">
        <v>15.1</v>
      </c>
      <c r="Q299" s="75">
        <v>14.557</v>
      </c>
      <c r="R299" s="75">
        <v>14.065</v>
      </c>
      <c r="S299" s="75">
        <v>13.615</v>
      </c>
      <c r="T299" s="75">
        <v>13.195</v>
      </c>
      <c r="U299" s="75">
        <v>12.795</v>
      </c>
      <c r="V299" s="75">
        <v>12.4</v>
      </c>
      <c r="W299" s="75">
        <v>12.048</v>
      </c>
      <c r="X299" s="75">
        <v>11.731999999999999</v>
      </c>
      <c r="Y299" s="75">
        <v>11.407999999999999</v>
      </c>
      <c r="Z299" s="75">
        <v>11.112</v>
      </c>
      <c r="AA299" s="75">
        <v>10.832000000000001</v>
      </c>
      <c r="AB299" s="75">
        <v>10.542</v>
      </c>
      <c r="AC299" s="75">
        <v>10.292999999999999</v>
      </c>
      <c r="AD299" s="75">
        <v>10.06</v>
      </c>
      <c r="AE299" s="75">
        <v>9.8390000000000004</v>
      </c>
      <c r="AF299" s="75">
        <v>9.6020000000000003</v>
      </c>
      <c r="AG299" s="75">
        <v>9.3970000000000002</v>
      </c>
      <c r="AH299" s="77">
        <v>9.2089999999999996</v>
      </c>
    </row>
    <row r="300" spans="1:34" x14ac:dyDescent="0.25">
      <c r="A300" s="63" t="s">
        <v>695</v>
      </c>
      <c r="B300" s="150">
        <v>275366</v>
      </c>
      <c r="C300" s="1" t="s">
        <v>725</v>
      </c>
      <c r="D300" s="1">
        <v>50</v>
      </c>
      <c r="E300" s="1">
        <v>52</v>
      </c>
      <c r="F300" s="75">
        <v>54</v>
      </c>
      <c r="G300" s="75">
        <v>1054.24</v>
      </c>
      <c r="H300" s="75">
        <v>278.72699999999998</v>
      </c>
      <c r="I300" s="75">
        <v>0.26200000000000001</v>
      </c>
      <c r="J300" s="75">
        <v>9.5280000000000005</v>
      </c>
      <c r="K300" s="75">
        <v>8.0000000000000002E-3</v>
      </c>
      <c r="L300" s="75">
        <v>4.992</v>
      </c>
      <c r="M300" s="1">
        <v>2000</v>
      </c>
      <c r="N300" s="67">
        <v>10</v>
      </c>
      <c r="O300" s="76">
        <v>11.186999999999999</v>
      </c>
      <c r="P300" s="75">
        <v>10.968999999999999</v>
      </c>
      <c r="Q300" s="75">
        <v>10.753</v>
      </c>
      <c r="R300" s="75">
        <v>10.561999999999999</v>
      </c>
      <c r="S300" s="75">
        <v>10.375999999999999</v>
      </c>
      <c r="T300" s="75">
        <v>10.191000000000001</v>
      </c>
      <c r="U300" s="75">
        <v>10.010999999999999</v>
      </c>
      <c r="V300" s="75">
        <v>9.8369999999999997</v>
      </c>
      <c r="W300" s="75">
        <v>9.6720000000000006</v>
      </c>
      <c r="X300" s="75">
        <v>9.5139999999999993</v>
      </c>
      <c r="Y300" s="75">
        <v>9.3729999999999993</v>
      </c>
      <c r="Z300" s="75">
        <v>9.234</v>
      </c>
      <c r="AA300" s="75">
        <v>9.0939999999999994</v>
      </c>
      <c r="AB300" s="75">
        <v>8.9369999999999994</v>
      </c>
      <c r="AC300" s="75">
        <v>8.8130000000000006</v>
      </c>
      <c r="AD300" s="75">
        <v>8.6869999999999994</v>
      </c>
      <c r="AE300" s="75">
        <v>8.5660000000000007</v>
      </c>
      <c r="AF300" s="75">
        <v>8.4480000000000004</v>
      </c>
      <c r="AG300" s="75">
        <v>8.3249999999999993</v>
      </c>
      <c r="AH300" s="77">
        <v>8.2040000000000006</v>
      </c>
    </row>
    <row r="301" spans="1:34" x14ac:dyDescent="0.25">
      <c r="A301" s="63" t="s">
        <v>695</v>
      </c>
      <c r="B301" s="150">
        <v>275366</v>
      </c>
      <c r="C301" s="1" t="s">
        <v>725</v>
      </c>
      <c r="D301" s="1">
        <v>50</v>
      </c>
      <c r="E301" s="1">
        <v>52</v>
      </c>
      <c r="F301" s="75">
        <v>55.93</v>
      </c>
      <c r="G301" s="75">
        <v>1116.31</v>
      </c>
      <c r="H301" s="75">
        <v>295.07499999999999</v>
      </c>
      <c r="I301" s="75">
        <v>0.441</v>
      </c>
      <c r="J301" s="75">
        <v>9.048</v>
      </c>
      <c r="K301" s="75">
        <v>8.0000000000000002E-3</v>
      </c>
      <c r="L301" s="75">
        <v>4.9909999999999997</v>
      </c>
      <c r="M301" s="1">
        <v>2000</v>
      </c>
      <c r="N301" s="67">
        <v>10</v>
      </c>
      <c r="O301" s="76">
        <v>10.75</v>
      </c>
      <c r="P301" s="75">
        <v>10.544</v>
      </c>
      <c r="Q301" s="75">
        <v>10.337</v>
      </c>
      <c r="R301" s="75">
        <v>10.134</v>
      </c>
      <c r="S301" s="75">
        <v>9.9429999999999996</v>
      </c>
      <c r="T301" s="75">
        <v>9.766</v>
      </c>
      <c r="U301" s="75">
        <v>9.5850000000000009</v>
      </c>
      <c r="V301" s="75">
        <v>9.4130000000000003</v>
      </c>
      <c r="W301" s="75">
        <v>9.26</v>
      </c>
      <c r="X301" s="75">
        <v>9.1120000000000001</v>
      </c>
      <c r="Y301" s="75">
        <v>8.9629999999999992</v>
      </c>
      <c r="Z301" s="75">
        <v>8.8209999999999997</v>
      </c>
      <c r="AA301" s="75">
        <v>8.6910000000000007</v>
      </c>
      <c r="AB301" s="75">
        <v>8.5660000000000007</v>
      </c>
      <c r="AC301" s="75">
        <v>8.4350000000000005</v>
      </c>
      <c r="AD301" s="75">
        <v>8.3089999999999993</v>
      </c>
      <c r="AE301" s="75">
        <v>8.173</v>
      </c>
      <c r="AF301" s="75">
        <v>8.0679999999999996</v>
      </c>
      <c r="AG301" s="75">
        <v>7.952</v>
      </c>
      <c r="AH301" s="77">
        <v>7.8380000000000001</v>
      </c>
    </row>
    <row r="302" spans="1:34" x14ac:dyDescent="0.25">
      <c r="A302" s="63" t="s">
        <v>695</v>
      </c>
      <c r="B302" s="150">
        <v>275366</v>
      </c>
      <c r="C302" s="1" t="s">
        <v>725</v>
      </c>
      <c r="D302" s="1">
        <v>50</v>
      </c>
      <c r="E302" s="1">
        <v>52</v>
      </c>
      <c r="F302" s="75">
        <v>60.31</v>
      </c>
      <c r="G302" s="75">
        <v>1212.68</v>
      </c>
      <c r="H302" s="75">
        <v>320.74</v>
      </c>
      <c r="I302" s="75">
        <v>1.52</v>
      </c>
      <c r="J302" s="75">
        <v>8.4139999999999997</v>
      </c>
      <c r="K302" s="75">
        <v>4.8000000000000001E-2</v>
      </c>
      <c r="L302" s="75">
        <v>4.9930000000000003</v>
      </c>
      <c r="M302" s="1">
        <v>2000</v>
      </c>
      <c r="N302" s="67">
        <v>10</v>
      </c>
      <c r="O302" s="76">
        <v>10.042</v>
      </c>
      <c r="P302" s="75">
        <v>9.8379999999999992</v>
      </c>
      <c r="Q302" s="75">
        <v>9.641</v>
      </c>
      <c r="R302" s="75">
        <v>9.4580000000000002</v>
      </c>
      <c r="S302" s="75">
        <v>9.2840000000000007</v>
      </c>
      <c r="T302" s="75">
        <v>9.1140000000000008</v>
      </c>
      <c r="U302" s="75">
        <v>8.9420000000000002</v>
      </c>
      <c r="V302" s="75">
        <v>8.7840000000000007</v>
      </c>
      <c r="W302" s="75">
        <v>8.6359999999999992</v>
      </c>
      <c r="X302" s="75">
        <v>8.4870000000000001</v>
      </c>
      <c r="Y302" s="75">
        <v>8.3529999999999998</v>
      </c>
      <c r="Z302" s="75">
        <v>8.2279999999999998</v>
      </c>
      <c r="AA302" s="75">
        <v>8.1029999999999998</v>
      </c>
      <c r="AB302" s="75">
        <v>7.968</v>
      </c>
      <c r="AC302" s="75">
        <v>7.85</v>
      </c>
      <c r="AD302" s="75">
        <v>7.7130000000000001</v>
      </c>
      <c r="AE302" s="75">
        <v>7.6020000000000003</v>
      </c>
      <c r="AF302" s="75">
        <v>7.4980000000000002</v>
      </c>
      <c r="AG302" s="75">
        <v>7.4029999999999996</v>
      </c>
      <c r="AH302" s="77">
        <v>7.2960000000000003</v>
      </c>
    </row>
    <row r="303" spans="1:34" x14ac:dyDescent="0.25">
      <c r="A303" s="63" t="s">
        <v>696</v>
      </c>
      <c r="B303" s="150">
        <v>275367</v>
      </c>
      <c r="C303" s="1" t="s">
        <v>725</v>
      </c>
      <c r="D303" s="1">
        <v>50</v>
      </c>
      <c r="E303" s="1">
        <v>52</v>
      </c>
      <c r="F303" s="75">
        <v>270.26</v>
      </c>
      <c r="G303" s="75">
        <v>5142.28</v>
      </c>
      <c r="H303" s="75">
        <v>1363.471</v>
      </c>
      <c r="I303" s="75">
        <v>11.906000000000001</v>
      </c>
      <c r="J303" s="75">
        <v>1.466</v>
      </c>
      <c r="K303" s="75">
        <v>6.0000000000000001E-3</v>
      </c>
      <c r="L303" s="75">
        <v>5.0060000000000002</v>
      </c>
      <c r="M303" s="1">
        <v>2000</v>
      </c>
      <c r="N303" s="67">
        <v>10</v>
      </c>
      <c r="O303" s="76">
        <v>1.7310000000000001</v>
      </c>
      <c r="P303" s="75">
        <v>1.69</v>
      </c>
      <c r="Q303" s="75">
        <v>1.65</v>
      </c>
      <c r="R303" s="75">
        <v>1.617</v>
      </c>
      <c r="S303" s="75">
        <v>1.581</v>
      </c>
      <c r="T303" s="75">
        <v>1.5469999999999999</v>
      </c>
      <c r="U303" s="75">
        <v>1.518</v>
      </c>
      <c r="V303" s="75">
        <v>1.488</v>
      </c>
      <c r="W303" s="75">
        <v>1.46</v>
      </c>
      <c r="X303" s="75">
        <v>1.4350000000000001</v>
      </c>
      <c r="Y303" s="75">
        <v>1.413</v>
      </c>
      <c r="Z303" s="75">
        <v>1.387</v>
      </c>
      <c r="AA303" s="75">
        <v>1.363</v>
      </c>
      <c r="AB303" s="75">
        <v>1.339</v>
      </c>
      <c r="AC303" s="75">
        <v>1.321</v>
      </c>
      <c r="AD303" s="75">
        <v>1.3</v>
      </c>
      <c r="AE303" s="75">
        <v>1.2749999999999999</v>
      </c>
      <c r="AF303" s="75">
        <v>1.254</v>
      </c>
      <c r="AG303" s="75">
        <v>1.2390000000000001</v>
      </c>
      <c r="AH303" s="77">
        <v>1.2190000000000001</v>
      </c>
    </row>
    <row r="304" spans="1:34" x14ac:dyDescent="0.25">
      <c r="A304" s="63" t="s">
        <v>696</v>
      </c>
      <c r="B304" s="150">
        <v>275367</v>
      </c>
      <c r="C304" s="1" t="s">
        <v>725</v>
      </c>
      <c r="D304" s="1">
        <v>50</v>
      </c>
      <c r="E304" s="1">
        <v>52</v>
      </c>
      <c r="F304" s="75">
        <v>283.68</v>
      </c>
      <c r="G304" s="75">
        <v>5447.06</v>
      </c>
      <c r="H304" s="75">
        <v>1444.2190000000001</v>
      </c>
      <c r="I304" s="75">
        <v>7.109</v>
      </c>
      <c r="J304" s="75">
        <v>1.403</v>
      </c>
      <c r="K304" s="75">
        <v>6.0000000000000001E-3</v>
      </c>
      <c r="L304" s="75">
        <v>5.0060000000000002</v>
      </c>
      <c r="M304" s="1">
        <v>2000</v>
      </c>
      <c r="N304" s="67">
        <v>10</v>
      </c>
      <c r="O304" s="76">
        <v>1.663</v>
      </c>
      <c r="P304" s="75">
        <v>1.6240000000000001</v>
      </c>
      <c r="Q304" s="75">
        <v>1.589</v>
      </c>
      <c r="R304" s="75">
        <v>1.554</v>
      </c>
      <c r="S304" s="75">
        <v>1.524</v>
      </c>
      <c r="T304" s="75">
        <v>1.4930000000000001</v>
      </c>
      <c r="U304" s="75">
        <v>1.4630000000000001</v>
      </c>
      <c r="V304" s="75">
        <v>1.4350000000000001</v>
      </c>
      <c r="W304" s="75">
        <v>1.407</v>
      </c>
      <c r="X304" s="75">
        <v>1.381</v>
      </c>
      <c r="Y304" s="75">
        <v>1.3520000000000001</v>
      </c>
      <c r="Z304" s="75">
        <v>1.33</v>
      </c>
      <c r="AA304" s="75">
        <v>1.3089999999999999</v>
      </c>
      <c r="AB304" s="75">
        <v>1.2929999999999999</v>
      </c>
      <c r="AC304" s="75">
        <v>1.2669999999999999</v>
      </c>
      <c r="AD304" s="75">
        <v>1.244</v>
      </c>
      <c r="AE304" s="75">
        <v>1.222</v>
      </c>
      <c r="AF304" s="75">
        <v>1.202</v>
      </c>
      <c r="AG304" s="75">
        <v>1.1870000000000001</v>
      </c>
      <c r="AH304" s="77">
        <v>1.169</v>
      </c>
    </row>
    <row r="305" spans="1:34" x14ac:dyDescent="0.25">
      <c r="A305" s="63" t="s">
        <v>696</v>
      </c>
      <c r="B305" s="150">
        <v>275367</v>
      </c>
      <c r="C305" s="1" t="s">
        <v>725</v>
      </c>
      <c r="D305" s="1">
        <v>50</v>
      </c>
      <c r="E305" s="1">
        <v>52</v>
      </c>
      <c r="F305" s="75">
        <v>308.52999999999997</v>
      </c>
      <c r="G305" s="75">
        <v>5593.95</v>
      </c>
      <c r="H305" s="75">
        <v>1483.6020000000001</v>
      </c>
      <c r="I305" s="75">
        <v>4.4409999999999998</v>
      </c>
      <c r="J305" s="75">
        <v>1.3320000000000001</v>
      </c>
      <c r="K305" s="75">
        <v>5.0000000000000001E-3</v>
      </c>
      <c r="L305" s="75">
        <v>5.0069999999999997</v>
      </c>
      <c r="M305" s="1">
        <v>2000</v>
      </c>
      <c r="N305" s="67">
        <v>10</v>
      </c>
      <c r="O305" s="76">
        <v>1.609</v>
      </c>
      <c r="P305" s="75">
        <v>1.57</v>
      </c>
      <c r="Q305" s="75">
        <v>1.5349999999999999</v>
      </c>
      <c r="R305" s="75">
        <v>1.5029999999999999</v>
      </c>
      <c r="S305" s="75">
        <v>1.4750000000000001</v>
      </c>
      <c r="T305" s="75">
        <v>1.444</v>
      </c>
      <c r="U305" s="75">
        <v>1.419</v>
      </c>
      <c r="V305" s="75">
        <v>1.39</v>
      </c>
      <c r="W305" s="75">
        <v>1.3660000000000001</v>
      </c>
      <c r="X305" s="75">
        <v>1.34</v>
      </c>
      <c r="Y305" s="75">
        <v>1.3160000000000001</v>
      </c>
      <c r="Z305" s="75">
        <v>1.3</v>
      </c>
      <c r="AA305" s="75">
        <v>1.2769999999999999</v>
      </c>
      <c r="AB305" s="75">
        <v>1.2529999999999999</v>
      </c>
      <c r="AC305" s="75">
        <v>1.234</v>
      </c>
      <c r="AD305" s="75">
        <v>1.21</v>
      </c>
      <c r="AE305" s="75">
        <v>1.1870000000000001</v>
      </c>
      <c r="AF305" s="75">
        <v>1.17</v>
      </c>
      <c r="AG305" s="75">
        <v>1.1479999999999999</v>
      </c>
      <c r="AH305" s="77">
        <v>1.1319999999999999</v>
      </c>
    </row>
    <row r="306" spans="1:34" x14ac:dyDescent="0.25">
      <c r="A306" s="63" t="s">
        <v>697</v>
      </c>
      <c r="B306" s="150">
        <v>275368</v>
      </c>
      <c r="C306" s="1" t="s">
        <v>725</v>
      </c>
      <c r="D306" s="1">
        <v>50</v>
      </c>
      <c r="E306" s="1">
        <v>147</v>
      </c>
      <c r="F306" s="75">
        <v>592.29</v>
      </c>
      <c r="G306" s="75">
        <v>7995.25</v>
      </c>
      <c r="H306" s="75">
        <v>2997.5659999999998</v>
      </c>
      <c r="I306" s="75">
        <v>0.438</v>
      </c>
      <c r="J306" s="75">
        <v>3.2829999999999999</v>
      </c>
      <c r="K306" s="75">
        <v>1E-3</v>
      </c>
      <c r="L306" s="75">
        <v>5.008</v>
      </c>
      <c r="M306" s="1">
        <v>2000</v>
      </c>
      <c r="N306" s="67">
        <v>10</v>
      </c>
      <c r="O306" s="76">
        <v>4.327</v>
      </c>
      <c r="P306" s="75">
        <v>4.17</v>
      </c>
      <c r="Q306" s="75">
        <v>4.0250000000000004</v>
      </c>
      <c r="R306" s="75">
        <v>3.8889999999999998</v>
      </c>
      <c r="S306" s="75">
        <v>3.7629999999999999</v>
      </c>
      <c r="T306" s="75">
        <v>3.6440000000000001</v>
      </c>
      <c r="U306" s="75">
        <v>3.5350000000000001</v>
      </c>
      <c r="V306" s="75">
        <v>3.4329999999999998</v>
      </c>
      <c r="W306" s="75">
        <v>3.3370000000000002</v>
      </c>
      <c r="X306" s="75">
        <v>3.246</v>
      </c>
      <c r="Y306" s="75">
        <v>3.1589999999999998</v>
      </c>
      <c r="Z306" s="75">
        <v>3.0760000000000001</v>
      </c>
      <c r="AA306" s="75">
        <v>2.9969999999999999</v>
      </c>
      <c r="AB306" s="75">
        <v>2.9209999999999998</v>
      </c>
      <c r="AC306" s="75">
        <v>2.851</v>
      </c>
      <c r="AD306" s="75">
        <v>2.7829999999999999</v>
      </c>
      <c r="AE306" s="75">
        <v>2.7170000000000001</v>
      </c>
      <c r="AF306" s="75">
        <v>2.6549999999999998</v>
      </c>
      <c r="AG306" s="75">
        <v>2.5990000000000002</v>
      </c>
      <c r="AH306" s="77">
        <v>2.5419999999999998</v>
      </c>
    </row>
    <row r="307" spans="1:34" x14ac:dyDescent="0.25">
      <c r="A307" s="63" t="s">
        <v>697</v>
      </c>
      <c r="B307" s="150">
        <v>275368</v>
      </c>
      <c r="C307" s="1" t="s">
        <v>725</v>
      </c>
      <c r="D307" s="1">
        <v>50</v>
      </c>
      <c r="E307" s="1">
        <v>147</v>
      </c>
      <c r="F307" s="75">
        <v>597.66</v>
      </c>
      <c r="G307" s="75">
        <v>8067.34</v>
      </c>
      <c r="H307" s="75">
        <v>3023.8530000000001</v>
      </c>
      <c r="I307" s="75">
        <v>0.13100000000000001</v>
      </c>
      <c r="J307" s="75">
        <v>3.2949999999999999</v>
      </c>
      <c r="K307" s="75">
        <v>1E-3</v>
      </c>
      <c r="L307" s="75">
        <v>5.0069999999999997</v>
      </c>
      <c r="M307" s="1">
        <v>2000</v>
      </c>
      <c r="N307" s="67">
        <v>10</v>
      </c>
      <c r="O307" s="76">
        <v>4.3380000000000001</v>
      </c>
      <c r="P307" s="75">
        <v>4.1840000000000002</v>
      </c>
      <c r="Q307" s="75">
        <v>4.0389999999999997</v>
      </c>
      <c r="R307" s="75">
        <v>3.9039999999999999</v>
      </c>
      <c r="S307" s="75">
        <v>3.7759999999999998</v>
      </c>
      <c r="T307" s="75">
        <v>3.6619999999999999</v>
      </c>
      <c r="U307" s="75">
        <v>3.5510000000000002</v>
      </c>
      <c r="V307" s="75">
        <v>3.4449999999999998</v>
      </c>
      <c r="W307" s="75">
        <v>3.347</v>
      </c>
      <c r="X307" s="75">
        <v>3.2559999999999998</v>
      </c>
      <c r="Y307" s="75">
        <v>3.1659999999999999</v>
      </c>
      <c r="Z307" s="75">
        <v>3.0840000000000001</v>
      </c>
      <c r="AA307" s="75">
        <v>3.0070000000000001</v>
      </c>
      <c r="AB307" s="75">
        <v>2.931</v>
      </c>
      <c r="AC307" s="75">
        <v>2.859</v>
      </c>
      <c r="AD307" s="75">
        <v>2.794</v>
      </c>
      <c r="AE307" s="75">
        <v>2.7320000000000002</v>
      </c>
      <c r="AF307" s="75">
        <v>2.6659999999999999</v>
      </c>
      <c r="AG307" s="75">
        <v>2.609</v>
      </c>
      <c r="AH307" s="77">
        <v>2.5499999999999998</v>
      </c>
    </row>
    <row r="308" spans="1:34" x14ac:dyDescent="0.25">
      <c r="A308" s="63" t="s">
        <v>697</v>
      </c>
      <c r="B308" s="150">
        <v>275368</v>
      </c>
      <c r="C308" s="1" t="s">
        <v>725</v>
      </c>
      <c r="D308" s="1">
        <v>50</v>
      </c>
      <c r="E308" s="1">
        <v>147</v>
      </c>
      <c r="F308" s="75">
        <v>601.54999999999995</v>
      </c>
      <c r="G308" s="75">
        <v>8123.21</v>
      </c>
      <c r="H308" s="75">
        <v>3045.7539999999999</v>
      </c>
      <c r="I308" s="75">
        <v>0.63200000000000001</v>
      </c>
      <c r="J308" s="75">
        <v>3.3149999999999999</v>
      </c>
      <c r="K308" s="75">
        <v>1E-3</v>
      </c>
      <c r="L308" s="75">
        <v>5.008</v>
      </c>
      <c r="M308" s="1">
        <v>2000</v>
      </c>
      <c r="N308" s="67">
        <v>10</v>
      </c>
      <c r="O308" s="76">
        <v>4.3689999999999998</v>
      </c>
      <c r="P308" s="75">
        <v>4.2089999999999996</v>
      </c>
      <c r="Q308" s="75">
        <v>4.0599999999999996</v>
      </c>
      <c r="R308" s="75">
        <v>3.927</v>
      </c>
      <c r="S308" s="75">
        <v>3.8010000000000002</v>
      </c>
      <c r="T308" s="75">
        <v>3.6840000000000002</v>
      </c>
      <c r="U308" s="75">
        <v>3.57</v>
      </c>
      <c r="V308" s="75">
        <v>3.468</v>
      </c>
      <c r="W308" s="75">
        <v>3.3679999999999999</v>
      </c>
      <c r="X308" s="75">
        <v>3.2759999999999998</v>
      </c>
      <c r="Y308" s="75">
        <v>3.1869999999999998</v>
      </c>
      <c r="Z308" s="75">
        <v>3.1040000000000001</v>
      </c>
      <c r="AA308" s="75">
        <v>3.0249999999999999</v>
      </c>
      <c r="AB308" s="75">
        <v>2.9489999999999998</v>
      </c>
      <c r="AC308" s="75">
        <v>2.8769999999999998</v>
      </c>
      <c r="AD308" s="75">
        <v>2.8090000000000002</v>
      </c>
      <c r="AE308" s="75">
        <v>2.7429999999999999</v>
      </c>
      <c r="AF308" s="75">
        <v>2.6840000000000002</v>
      </c>
      <c r="AG308" s="75">
        <v>2.6219999999999999</v>
      </c>
      <c r="AH308" s="77">
        <v>2.5630000000000002</v>
      </c>
    </row>
    <row r="309" spans="1:34" x14ac:dyDescent="0.25">
      <c r="A309" s="63" t="s">
        <v>698</v>
      </c>
      <c r="B309" s="150">
        <v>275369</v>
      </c>
      <c r="C309" s="1" t="s">
        <v>725</v>
      </c>
      <c r="D309" s="1">
        <v>50</v>
      </c>
      <c r="E309" s="1">
        <v>54</v>
      </c>
      <c r="F309" s="75">
        <v>190.76</v>
      </c>
      <c r="G309" s="75">
        <v>4042.98</v>
      </c>
      <c r="H309" s="75">
        <v>1112.4480000000001</v>
      </c>
      <c r="I309" s="75">
        <v>10.35</v>
      </c>
      <c r="J309" s="75">
        <v>2.0830000000000002</v>
      </c>
      <c r="K309" s="75">
        <v>1.4E-2</v>
      </c>
      <c r="L309" s="75">
        <v>5.0019999999999998</v>
      </c>
      <c r="M309" s="1">
        <v>2000</v>
      </c>
      <c r="N309" s="67">
        <v>10</v>
      </c>
      <c r="O309" s="76">
        <v>2.6579999999999999</v>
      </c>
      <c r="P309" s="75">
        <v>2.581</v>
      </c>
      <c r="Q309" s="75">
        <v>2.5209999999999999</v>
      </c>
      <c r="R309" s="75">
        <v>2.4649999999999999</v>
      </c>
      <c r="S309" s="75">
        <v>2.4009999999999998</v>
      </c>
      <c r="T309" s="75">
        <v>2.339</v>
      </c>
      <c r="U309" s="75">
        <v>2.2890000000000001</v>
      </c>
      <c r="V309" s="75">
        <v>2.262</v>
      </c>
      <c r="W309" s="75">
        <v>2.2480000000000002</v>
      </c>
      <c r="X309" s="75">
        <v>2.2010000000000001</v>
      </c>
      <c r="Y309" s="75">
        <v>2.1539999999999999</v>
      </c>
      <c r="Z309" s="75">
        <v>2.101</v>
      </c>
      <c r="AA309" s="75">
        <v>2.0760000000000001</v>
      </c>
      <c r="AB309" s="75">
        <v>2.0470000000000002</v>
      </c>
      <c r="AC309" s="75">
        <v>2.016</v>
      </c>
      <c r="AD309" s="75">
        <v>1.984</v>
      </c>
      <c r="AE309" s="75">
        <v>1.9470000000000001</v>
      </c>
      <c r="AF309" s="75">
        <v>1.909</v>
      </c>
      <c r="AG309" s="75">
        <v>1.88</v>
      </c>
      <c r="AH309" s="77">
        <v>1.8460000000000001</v>
      </c>
    </row>
    <row r="310" spans="1:34" x14ac:dyDescent="0.25">
      <c r="A310" s="63" t="s">
        <v>698</v>
      </c>
      <c r="B310" s="150">
        <v>275369</v>
      </c>
      <c r="C310" s="1" t="s">
        <v>725</v>
      </c>
      <c r="D310" s="1">
        <v>50</v>
      </c>
      <c r="E310" s="1">
        <v>54</v>
      </c>
      <c r="F310" s="75">
        <v>243.31</v>
      </c>
      <c r="G310" s="75">
        <v>4730.67</v>
      </c>
      <c r="H310" s="75">
        <v>1302.329</v>
      </c>
      <c r="I310" s="75">
        <v>26.411000000000001</v>
      </c>
      <c r="J310" s="75">
        <v>2.069</v>
      </c>
      <c r="K310" s="75">
        <v>0.02</v>
      </c>
      <c r="L310" s="75">
        <v>5.0049999999999999</v>
      </c>
      <c r="M310" s="1">
        <v>2000</v>
      </c>
      <c r="N310" s="67">
        <v>10</v>
      </c>
      <c r="O310" s="76">
        <v>2.536</v>
      </c>
      <c r="P310" s="75">
        <v>2.4700000000000002</v>
      </c>
      <c r="Q310" s="75">
        <v>2.4089999999999998</v>
      </c>
      <c r="R310" s="75">
        <v>2.35</v>
      </c>
      <c r="S310" s="75">
        <v>2.2949999999999999</v>
      </c>
      <c r="T310" s="75">
        <v>2.242</v>
      </c>
      <c r="U310" s="75">
        <v>2.1880000000000002</v>
      </c>
      <c r="V310" s="75">
        <v>2.133</v>
      </c>
      <c r="W310" s="75">
        <v>2.08</v>
      </c>
      <c r="X310" s="75">
        <v>2.032</v>
      </c>
      <c r="Y310" s="75">
        <v>1.9830000000000001</v>
      </c>
      <c r="Z310" s="75">
        <v>1.9379999999999999</v>
      </c>
      <c r="AA310" s="75">
        <v>1.9</v>
      </c>
      <c r="AB310" s="75">
        <v>1.8740000000000001</v>
      </c>
      <c r="AC310" s="75">
        <v>1.8520000000000001</v>
      </c>
      <c r="AD310" s="75">
        <v>1.821</v>
      </c>
      <c r="AE310" s="75">
        <v>1.786</v>
      </c>
      <c r="AF310" s="75">
        <v>1.7529999999999999</v>
      </c>
      <c r="AG310" s="75">
        <v>1.718</v>
      </c>
      <c r="AH310" s="77">
        <v>1.6839999999999999</v>
      </c>
    </row>
    <row r="311" spans="1:34" x14ac:dyDescent="0.25">
      <c r="A311" s="63" t="s">
        <v>698</v>
      </c>
      <c r="B311" s="150">
        <v>275369</v>
      </c>
      <c r="C311" s="1" t="s">
        <v>725</v>
      </c>
      <c r="D311" s="1">
        <v>50</v>
      </c>
      <c r="E311" s="1">
        <v>54</v>
      </c>
      <c r="F311" s="75">
        <v>252.28</v>
      </c>
      <c r="G311" s="75">
        <v>4831.1400000000003</v>
      </c>
      <c r="H311" s="75">
        <v>1329.9110000000001</v>
      </c>
      <c r="I311" s="75">
        <v>16.372</v>
      </c>
      <c r="J311" s="75">
        <v>2.0859999999999999</v>
      </c>
      <c r="K311" s="75">
        <v>1.4999999999999999E-2</v>
      </c>
      <c r="L311" s="75">
        <v>5.0049999999999999</v>
      </c>
      <c r="M311" s="1">
        <v>2000</v>
      </c>
      <c r="N311" s="67">
        <v>10</v>
      </c>
      <c r="O311" s="76">
        <v>2.589</v>
      </c>
      <c r="P311" s="75">
        <v>2.52</v>
      </c>
      <c r="Q311" s="75">
        <v>2.4590000000000001</v>
      </c>
      <c r="R311" s="75">
        <v>2.4</v>
      </c>
      <c r="S311" s="75">
        <v>2.343</v>
      </c>
      <c r="T311" s="75">
        <v>2.2879999999999998</v>
      </c>
      <c r="U311" s="75">
        <v>2.2330000000000001</v>
      </c>
      <c r="V311" s="75">
        <v>2.1840000000000002</v>
      </c>
      <c r="W311" s="75">
        <v>2.1379999999999999</v>
      </c>
      <c r="X311" s="75">
        <v>2.097</v>
      </c>
      <c r="Y311" s="75">
        <v>2.0529999999999999</v>
      </c>
      <c r="Z311" s="75">
        <v>2.016</v>
      </c>
      <c r="AA311" s="75">
        <v>1.9790000000000001</v>
      </c>
      <c r="AB311" s="75">
        <v>1.9390000000000001</v>
      </c>
      <c r="AC311" s="75">
        <v>1.9019999999999999</v>
      </c>
      <c r="AD311" s="75">
        <v>1.8680000000000001</v>
      </c>
      <c r="AE311" s="75">
        <v>1.8340000000000001</v>
      </c>
      <c r="AF311" s="75">
        <v>1.802</v>
      </c>
      <c r="AG311" s="75">
        <v>1.762</v>
      </c>
      <c r="AH311" s="77">
        <v>1.73</v>
      </c>
    </row>
    <row r="312" spans="1:34" x14ac:dyDescent="0.25">
      <c r="A312" s="63" t="s">
        <v>699</v>
      </c>
      <c r="B312" s="150">
        <v>275370</v>
      </c>
      <c r="C312" s="1" t="s">
        <v>725</v>
      </c>
      <c r="D312" s="1">
        <v>50</v>
      </c>
      <c r="E312" s="1">
        <v>145</v>
      </c>
      <c r="F312" s="75">
        <v>15538.82</v>
      </c>
      <c r="G312" s="75">
        <v>197932.93</v>
      </c>
      <c r="H312" s="75">
        <v>7207.5129999999999</v>
      </c>
      <c r="I312" s="75">
        <v>16.814</v>
      </c>
      <c r="J312" s="75">
        <v>4.1050000000000004</v>
      </c>
      <c r="K312" s="75">
        <v>1.7000000000000001E-2</v>
      </c>
      <c r="L312" s="75">
        <v>0.49299999999999999</v>
      </c>
      <c r="M312" s="1">
        <v>2000</v>
      </c>
      <c r="N312" s="67">
        <v>10</v>
      </c>
      <c r="O312" s="76">
        <v>5.5149999999999997</v>
      </c>
      <c r="P312" s="75">
        <v>5.2969999999999997</v>
      </c>
      <c r="Q312" s="75">
        <v>5.085</v>
      </c>
      <c r="R312" s="75">
        <v>4.9029999999999996</v>
      </c>
      <c r="S312" s="75">
        <v>4.7380000000000004</v>
      </c>
      <c r="T312" s="75">
        <v>4.5720000000000001</v>
      </c>
      <c r="U312" s="75">
        <v>4.4160000000000004</v>
      </c>
      <c r="V312" s="75">
        <v>4.29</v>
      </c>
      <c r="W312" s="75">
        <v>4.1849999999999996</v>
      </c>
      <c r="X312" s="75">
        <v>4.0679999999999996</v>
      </c>
      <c r="Y312" s="75">
        <v>3.9540000000000002</v>
      </c>
      <c r="Z312" s="75">
        <v>3.82</v>
      </c>
      <c r="AA312" s="75">
        <v>3.7149999999999999</v>
      </c>
      <c r="AB312" s="75">
        <v>3.6139999999999999</v>
      </c>
      <c r="AC312" s="75">
        <v>3.5259999999999998</v>
      </c>
      <c r="AD312" s="75">
        <v>3.4359999999999999</v>
      </c>
      <c r="AE312" s="75">
        <v>3.351</v>
      </c>
      <c r="AF312" s="75">
        <v>3.2810000000000001</v>
      </c>
      <c r="AG312" s="75">
        <v>3.198</v>
      </c>
      <c r="AH312" s="77">
        <v>3.1379999999999999</v>
      </c>
    </row>
    <row r="313" spans="1:34" x14ac:dyDescent="0.25">
      <c r="A313" s="63" t="s">
        <v>699</v>
      </c>
      <c r="B313" s="150">
        <v>275370</v>
      </c>
      <c r="C313" s="1" t="s">
        <v>725</v>
      </c>
      <c r="D313" s="1">
        <v>50</v>
      </c>
      <c r="E313" s="1">
        <v>145</v>
      </c>
      <c r="F313" s="75">
        <v>15485.71</v>
      </c>
      <c r="G313" s="75">
        <v>209319.27</v>
      </c>
      <c r="H313" s="75">
        <v>7544.8190000000004</v>
      </c>
      <c r="I313" s="75">
        <v>24.956</v>
      </c>
      <c r="J313" s="75">
        <v>4.2670000000000003</v>
      </c>
      <c r="K313" s="75">
        <v>1.7999999999999999E-2</v>
      </c>
      <c r="L313" s="75">
        <v>0.48799999999999999</v>
      </c>
      <c r="M313" s="1">
        <v>2000</v>
      </c>
      <c r="N313" s="67">
        <v>10</v>
      </c>
      <c r="O313" s="76">
        <v>5.7469999999999999</v>
      </c>
      <c r="P313" s="75">
        <v>5.5149999999999997</v>
      </c>
      <c r="Q313" s="75">
        <v>5.2910000000000004</v>
      </c>
      <c r="R313" s="75">
        <v>5.085</v>
      </c>
      <c r="S313" s="75">
        <v>4.9269999999999996</v>
      </c>
      <c r="T313" s="75">
        <v>4.7619999999999996</v>
      </c>
      <c r="U313" s="75">
        <v>4.6079999999999997</v>
      </c>
      <c r="V313" s="75">
        <v>4.4560000000000004</v>
      </c>
      <c r="W313" s="75">
        <v>4.3099999999999996</v>
      </c>
      <c r="X313" s="75">
        <v>4.1820000000000004</v>
      </c>
      <c r="Y313" s="75">
        <v>4.0810000000000004</v>
      </c>
      <c r="Z313" s="75">
        <v>3.9729999999999999</v>
      </c>
      <c r="AA313" s="75">
        <v>3.855</v>
      </c>
      <c r="AB313" s="75">
        <v>3.7450000000000001</v>
      </c>
      <c r="AC313" s="75">
        <v>3.6579999999999999</v>
      </c>
      <c r="AD313" s="75">
        <v>3.5649999999999999</v>
      </c>
      <c r="AE313" s="75">
        <v>3.5070000000000001</v>
      </c>
      <c r="AF313" s="75">
        <v>3.4129999999999998</v>
      </c>
      <c r="AG313" s="75">
        <v>3.3490000000000002</v>
      </c>
      <c r="AH313" s="77">
        <v>3.3069999999999999</v>
      </c>
    </row>
    <row r="314" spans="1:34" x14ac:dyDescent="0.25">
      <c r="A314" s="63" t="s">
        <v>699</v>
      </c>
      <c r="B314" s="150">
        <v>275370</v>
      </c>
      <c r="C314" s="1" t="s">
        <v>725</v>
      </c>
      <c r="D314" s="1">
        <v>50</v>
      </c>
      <c r="E314" s="1">
        <v>145</v>
      </c>
      <c r="F314" s="75">
        <v>15959.74</v>
      </c>
      <c r="G314" s="75">
        <v>217962.78</v>
      </c>
      <c r="H314" s="75">
        <v>7819.4780000000001</v>
      </c>
      <c r="I314" s="75">
        <v>14.188000000000001</v>
      </c>
      <c r="J314" s="75">
        <v>4.3550000000000004</v>
      </c>
      <c r="K314" s="75">
        <v>1.2E-2</v>
      </c>
      <c r="L314" s="75">
        <v>0.48599999999999999</v>
      </c>
      <c r="M314" s="1">
        <v>2000</v>
      </c>
      <c r="N314" s="67">
        <v>10</v>
      </c>
      <c r="O314" s="76">
        <v>5.8689999999999998</v>
      </c>
      <c r="P314" s="75">
        <v>5.6509999999999998</v>
      </c>
      <c r="Q314" s="75">
        <v>5.4240000000000004</v>
      </c>
      <c r="R314" s="75">
        <v>5.218</v>
      </c>
      <c r="S314" s="75">
        <v>5.0330000000000004</v>
      </c>
      <c r="T314" s="75">
        <v>4.8559999999999999</v>
      </c>
      <c r="U314" s="75">
        <v>4.702</v>
      </c>
      <c r="V314" s="75">
        <v>4.5490000000000004</v>
      </c>
      <c r="W314" s="75">
        <v>4.4080000000000004</v>
      </c>
      <c r="X314" s="75">
        <v>4.2789999999999999</v>
      </c>
      <c r="Y314" s="75">
        <v>4.1619999999999999</v>
      </c>
      <c r="Z314" s="75">
        <v>4.0519999999999996</v>
      </c>
      <c r="AA314" s="75">
        <v>3.948</v>
      </c>
      <c r="AB314" s="75">
        <v>3.8210000000000002</v>
      </c>
      <c r="AC314" s="75">
        <v>3.73</v>
      </c>
      <c r="AD314" s="75">
        <v>3.649</v>
      </c>
      <c r="AE314" s="75">
        <v>3.5739999999999998</v>
      </c>
      <c r="AF314" s="75">
        <v>3.4849999999999999</v>
      </c>
      <c r="AG314" s="75">
        <v>3.395</v>
      </c>
      <c r="AH314" s="77">
        <v>3.302</v>
      </c>
    </row>
    <row r="315" spans="1:34" x14ac:dyDescent="0.25">
      <c r="A315" s="63" t="s">
        <v>700</v>
      </c>
      <c r="B315" s="150">
        <v>275371</v>
      </c>
      <c r="C315" s="1" t="s">
        <v>725</v>
      </c>
      <c r="D315" s="1">
        <v>50</v>
      </c>
      <c r="E315" s="1">
        <v>144</v>
      </c>
      <c r="F315" s="75">
        <v>3040.76</v>
      </c>
      <c r="G315" s="75">
        <v>41928.629999999997</v>
      </c>
      <c r="H315" s="75">
        <v>1528.9480000000001</v>
      </c>
      <c r="I315" s="75">
        <v>0.23100000000000001</v>
      </c>
      <c r="J315" s="75">
        <v>2.2189999999999999</v>
      </c>
      <c r="K315" s="75">
        <v>1.0999999999999999E-2</v>
      </c>
      <c r="L315" s="75">
        <v>0.497</v>
      </c>
      <c r="M315" s="1">
        <v>2000</v>
      </c>
      <c r="N315" s="67">
        <v>10</v>
      </c>
      <c r="O315" s="76">
        <v>2.9319999999999999</v>
      </c>
      <c r="P315" s="75">
        <v>2.8359999999999999</v>
      </c>
      <c r="Q315" s="75">
        <v>2.7370000000000001</v>
      </c>
      <c r="R315" s="75">
        <v>2.6459999999999999</v>
      </c>
      <c r="S315" s="75">
        <v>2.5499999999999998</v>
      </c>
      <c r="T315" s="75">
        <v>2.4769999999999999</v>
      </c>
      <c r="U315" s="75">
        <v>2.4159999999999999</v>
      </c>
      <c r="V315" s="75">
        <v>2.3220000000000001</v>
      </c>
      <c r="W315" s="75">
        <v>2.242</v>
      </c>
      <c r="X315" s="75">
        <v>2.1920000000000002</v>
      </c>
      <c r="Y315" s="75">
        <v>2.121</v>
      </c>
      <c r="Z315" s="75">
        <v>2.0670000000000002</v>
      </c>
      <c r="AA315" s="75">
        <v>2.0219999999999998</v>
      </c>
      <c r="AB315" s="75">
        <v>1.976</v>
      </c>
      <c r="AC315" s="75">
        <v>1.909</v>
      </c>
      <c r="AD315" s="75">
        <v>1.8819999999999999</v>
      </c>
      <c r="AE315" s="75">
        <v>1.831</v>
      </c>
      <c r="AF315" s="75">
        <v>1.7749999999999999</v>
      </c>
      <c r="AG315" s="75">
        <v>1.7350000000000001</v>
      </c>
      <c r="AH315" s="77">
        <v>1.7110000000000001</v>
      </c>
    </row>
    <row r="316" spans="1:34" x14ac:dyDescent="0.25">
      <c r="A316" s="63" t="s">
        <v>700</v>
      </c>
      <c r="B316" s="150">
        <v>275371</v>
      </c>
      <c r="C316" s="1" t="s">
        <v>725</v>
      </c>
      <c r="D316" s="1">
        <v>50</v>
      </c>
      <c r="E316" s="1">
        <v>144</v>
      </c>
      <c r="F316" s="75">
        <v>3085.88</v>
      </c>
      <c r="G316" s="75">
        <v>42562.54</v>
      </c>
      <c r="H316" s="75">
        <v>1552.299</v>
      </c>
      <c r="I316" s="75">
        <v>0.53300000000000003</v>
      </c>
      <c r="J316" s="75">
        <v>2.4079999999999999</v>
      </c>
      <c r="K316" s="75">
        <v>0.01</v>
      </c>
      <c r="L316" s="75">
        <v>0.497</v>
      </c>
      <c r="M316" s="1">
        <v>2000</v>
      </c>
      <c r="N316" s="67">
        <v>10</v>
      </c>
      <c r="O316" s="76">
        <v>3.1560000000000001</v>
      </c>
      <c r="P316" s="75">
        <v>3.03</v>
      </c>
      <c r="Q316" s="75">
        <v>2.93</v>
      </c>
      <c r="R316" s="75">
        <v>2.8420000000000001</v>
      </c>
      <c r="S316" s="75">
        <v>2.7480000000000002</v>
      </c>
      <c r="T316" s="75">
        <v>2.665</v>
      </c>
      <c r="U316" s="75">
        <v>2.5979999999999999</v>
      </c>
      <c r="V316" s="75">
        <v>2.536</v>
      </c>
      <c r="W316" s="75">
        <v>2.4700000000000002</v>
      </c>
      <c r="X316" s="75">
        <v>2.4129999999999998</v>
      </c>
      <c r="Y316" s="75">
        <v>2.355</v>
      </c>
      <c r="Z316" s="75">
        <v>2.2799999999999998</v>
      </c>
      <c r="AA316" s="75">
        <v>2.2189999999999999</v>
      </c>
      <c r="AB316" s="75">
        <v>2.15</v>
      </c>
      <c r="AC316" s="75">
        <v>2.0870000000000002</v>
      </c>
      <c r="AD316" s="75">
        <v>2.0329999999999999</v>
      </c>
      <c r="AE316" s="75">
        <v>1.976</v>
      </c>
      <c r="AF316" s="75">
        <v>1.923</v>
      </c>
      <c r="AG316" s="75">
        <v>1.88</v>
      </c>
      <c r="AH316" s="77">
        <v>1.8620000000000001</v>
      </c>
    </row>
    <row r="317" spans="1:34" x14ac:dyDescent="0.25">
      <c r="A317" s="63" t="s">
        <v>700</v>
      </c>
      <c r="B317" s="150">
        <v>275371</v>
      </c>
      <c r="C317" s="1" t="s">
        <v>725</v>
      </c>
      <c r="D317" s="1">
        <v>50</v>
      </c>
      <c r="E317" s="1">
        <v>144</v>
      </c>
      <c r="F317" s="75">
        <v>3118.85</v>
      </c>
      <c r="G317" s="75">
        <v>43089.11</v>
      </c>
      <c r="H317" s="75">
        <v>1571.308</v>
      </c>
      <c r="I317" s="75">
        <v>0.34</v>
      </c>
      <c r="J317" s="75">
        <v>2.5430000000000001</v>
      </c>
      <c r="K317" s="75">
        <v>8.9999999999999993E-3</v>
      </c>
      <c r="L317" s="75">
        <v>0.497</v>
      </c>
      <c r="M317" s="1">
        <v>2000</v>
      </c>
      <c r="N317" s="67">
        <v>10</v>
      </c>
      <c r="O317" s="76">
        <v>3.3650000000000002</v>
      </c>
      <c r="P317" s="75">
        <v>3.2509999999999999</v>
      </c>
      <c r="Q317" s="75">
        <v>3.1269999999999998</v>
      </c>
      <c r="R317" s="75">
        <v>3.0249999999999999</v>
      </c>
      <c r="S317" s="75">
        <v>2.927</v>
      </c>
      <c r="T317" s="75">
        <v>2.827</v>
      </c>
      <c r="U317" s="75">
        <v>2.7290000000000001</v>
      </c>
      <c r="V317" s="75">
        <v>2.6579999999999999</v>
      </c>
      <c r="W317" s="75">
        <v>2.5710000000000002</v>
      </c>
      <c r="X317" s="75">
        <v>2.4980000000000002</v>
      </c>
      <c r="Y317" s="75">
        <v>2.4470000000000001</v>
      </c>
      <c r="Z317" s="75">
        <v>2.4</v>
      </c>
      <c r="AA317" s="75">
        <v>2.3370000000000002</v>
      </c>
      <c r="AB317" s="75">
        <v>2.2519999999999998</v>
      </c>
      <c r="AC317" s="75">
        <v>2.2250000000000001</v>
      </c>
      <c r="AD317" s="75">
        <v>2.161</v>
      </c>
      <c r="AE317" s="75">
        <v>2.081</v>
      </c>
      <c r="AF317" s="75">
        <v>2.036</v>
      </c>
      <c r="AG317" s="75">
        <v>1.992</v>
      </c>
      <c r="AH317" s="77">
        <v>1.95</v>
      </c>
    </row>
    <row r="318" spans="1:34" x14ac:dyDescent="0.25">
      <c r="A318" s="63" t="s">
        <v>701</v>
      </c>
      <c r="B318" s="150">
        <v>275372</v>
      </c>
      <c r="C318" s="1" t="s">
        <v>725</v>
      </c>
      <c r="D318" s="1">
        <v>50</v>
      </c>
      <c r="E318" s="1">
        <v>149</v>
      </c>
      <c r="F318" s="75">
        <v>5588.53</v>
      </c>
      <c r="G318" s="75">
        <v>37200.199999999997</v>
      </c>
      <c r="H318" s="75">
        <v>2813.8159999999998</v>
      </c>
      <c r="I318" s="75">
        <v>2.8570000000000002</v>
      </c>
      <c r="J318" s="75">
        <v>1.46</v>
      </c>
      <c r="K318" s="75">
        <v>8.9999999999999993E-3</v>
      </c>
      <c r="L318" s="75">
        <v>0.498</v>
      </c>
      <c r="M318" s="1">
        <v>2000</v>
      </c>
      <c r="N318" s="67">
        <v>10</v>
      </c>
      <c r="O318" s="76">
        <v>1.9630000000000001</v>
      </c>
      <c r="P318" s="75">
        <v>1.8779999999999999</v>
      </c>
      <c r="Q318" s="75">
        <v>1.8160000000000001</v>
      </c>
      <c r="R318" s="75">
        <v>1.766</v>
      </c>
      <c r="S318" s="75">
        <v>1.698</v>
      </c>
      <c r="T318" s="75">
        <v>1.6359999999999999</v>
      </c>
      <c r="U318" s="75">
        <v>1.5720000000000001</v>
      </c>
      <c r="V318" s="75">
        <v>1.524</v>
      </c>
      <c r="W318" s="75">
        <v>1.4570000000000001</v>
      </c>
      <c r="X318" s="75">
        <v>1.4239999999999999</v>
      </c>
      <c r="Y318" s="75">
        <v>1.389</v>
      </c>
      <c r="Z318" s="75">
        <v>1.3560000000000001</v>
      </c>
      <c r="AA318" s="75">
        <v>1.34</v>
      </c>
      <c r="AB318" s="75">
        <v>1.2869999999999999</v>
      </c>
      <c r="AC318" s="75">
        <v>1.2689999999999999</v>
      </c>
      <c r="AD318" s="75">
        <v>1.222</v>
      </c>
      <c r="AE318" s="75">
        <v>1.1950000000000001</v>
      </c>
      <c r="AF318" s="75">
        <v>1.1679999999999999</v>
      </c>
      <c r="AG318" s="75">
        <v>1.141</v>
      </c>
      <c r="AH318" s="77">
        <v>1.097</v>
      </c>
    </row>
    <row r="319" spans="1:34" x14ac:dyDescent="0.25">
      <c r="A319" s="63" t="s">
        <v>701</v>
      </c>
      <c r="B319" s="150">
        <v>275372</v>
      </c>
      <c r="C319" s="1" t="s">
        <v>725</v>
      </c>
      <c r="D319" s="1">
        <v>50</v>
      </c>
      <c r="E319" s="1">
        <v>149</v>
      </c>
      <c r="F319" s="75">
        <v>5683.51</v>
      </c>
      <c r="G319" s="75">
        <v>37856.300000000003</v>
      </c>
      <c r="H319" s="75">
        <v>2863.87</v>
      </c>
      <c r="I319" s="75">
        <v>1.8340000000000001</v>
      </c>
      <c r="J319" s="75">
        <v>1.5509999999999999</v>
      </c>
      <c r="K319" s="75">
        <v>1.0999999999999999E-2</v>
      </c>
      <c r="L319" s="75">
        <v>0.498</v>
      </c>
      <c r="M319" s="1">
        <v>2000</v>
      </c>
      <c r="N319" s="67">
        <v>10</v>
      </c>
      <c r="O319" s="76">
        <v>2.0590000000000002</v>
      </c>
      <c r="P319" s="75">
        <v>1.9770000000000001</v>
      </c>
      <c r="Q319" s="75">
        <v>1.9059999999999999</v>
      </c>
      <c r="R319" s="75">
        <v>1.839</v>
      </c>
      <c r="S319" s="75">
        <v>1.774</v>
      </c>
      <c r="T319" s="75">
        <v>1.7350000000000001</v>
      </c>
      <c r="U319" s="75">
        <v>1.6910000000000001</v>
      </c>
      <c r="V319" s="75">
        <v>1.6359999999999999</v>
      </c>
      <c r="W319" s="75">
        <v>1.599</v>
      </c>
      <c r="X319" s="75">
        <v>1.5369999999999999</v>
      </c>
      <c r="Y319" s="75">
        <v>1.478</v>
      </c>
      <c r="Z319" s="75">
        <v>1.4419999999999999</v>
      </c>
      <c r="AA319" s="75">
        <v>1.409</v>
      </c>
      <c r="AB319" s="75">
        <v>1.3480000000000001</v>
      </c>
      <c r="AC319" s="75">
        <v>1.3169999999999999</v>
      </c>
      <c r="AD319" s="75">
        <v>1.2929999999999999</v>
      </c>
      <c r="AE319" s="75">
        <v>1.2929999999999999</v>
      </c>
      <c r="AF319" s="75">
        <v>1.2450000000000001</v>
      </c>
      <c r="AG319" s="75">
        <v>1.218</v>
      </c>
      <c r="AH319" s="77">
        <v>1.2310000000000001</v>
      </c>
    </row>
    <row r="320" spans="1:34" x14ac:dyDescent="0.25">
      <c r="A320" s="63" t="s">
        <v>701</v>
      </c>
      <c r="B320" s="150">
        <v>275372</v>
      </c>
      <c r="C320" s="1" t="s">
        <v>725</v>
      </c>
      <c r="D320" s="1">
        <v>50</v>
      </c>
      <c r="E320" s="1">
        <v>149</v>
      </c>
      <c r="F320" s="75">
        <v>5792.58</v>
      </c>
      <c r="G320" s="75">
        <v>38546.53</v>
      </c>
      <c r="H320" s="75">
        <v>2916.192</v>
      </c>
      <c r="I320" s="75">
        <v>0.96199999999999997</v>
      </c>
      <c r="J320" s="75">
        <v>1.6459999999999999</v>
      </c>
      <c r="K320" s="75">
        <v>5.0000000000000001E-3</v>
      </c>
      <c r="L320" s="75">
        <v>0.498</v>
      </c>
      <c r="M320" s="1">
        <v>2000</v>
      </c>
      <c r="N320" s="67">
        <v>10</v>
      </c>
      <c r="O320" s="76">
        <v>2.2170000000000001</v>
      </c>
      <c r="P320" s="75">
        <v>2.1150000000000002</v>
      </c>
      <c r="Q320" s="75">
        <v>2.0489999999999999</v>
      </c>
      <c r="R320" s="75">
        <v>1.974</v>
      </c>
      <c r="S320" s="75">
        <v>1.909</v>
      </c>
      <c r="T320" s="75">
        <v>1.84</v>
      </c>
      <c r="U320" s="75">
        <v>1.7889999999999999</v>
      </c>
      <c r="V320" s="75">
        <v>1.718</v>
      </c>
      <c r="W320" s="75">
        <v>1.6719999999999999</v>
      </c>
      <c r="X320" s="75">
        <v>1.6220000000000001</v>
      </c>
      <c r="Y320" s="75">
        <v>1.587</v>
      </c>
      <c r="Z320" s="75">
        <v>1.528</v>
      </c>
      <c r="AA320" s="75">
        <v>1.486</v>
      </c>
      <c r="AB320" s="75">
        <v>1.4419999999999999</v>
      </c>
      <c r="AC320" s="75">
        <v>1.411</v>
      </c>
      <c r="AD320" s="75">
        <v>1.385</v>
      </c>
      <c r="AE320" s="75">
        <v>1.3460000000000001</v>
      </c>
      <c r="AF320" s="75">
        <v>1.304</v>
      </c>
      <c r="AG320" s="75">
        <v>1.282</v>
      </c>
      <c r="AH320" s="77">
        <v>1.25</v>
      </c>
    </row>
    <row r="321" spans="1:34" x14ac:dyDescent="0.25">
      <c r="A321" s="63" t="s">
        <v>702</v>
      </c>
      <c r="B321" s="150">
        <v>275373</v>
      </c>
      <c r="C321" s="1" t="s">
        <v>725</v>
      </c>
      <c r="D321" s="1">
        <v>50</v>
      </c>
      <c r="E321" s="1">
        <v>146</v>
      </c>
      <c r="F321" s="75">
        <v>818.7</v>
      </c>
      <c r="G321" s="75">
        <v>11015.1</v>
      </c>
      <c r="H321" s="75">
        <v>4107.701</v>
      </c>
      <c r="I321" s="75">
        <v>0.253</v>
      </c>
      <c r="J321" s="75">
        <v>1.002</v>
      </c>
      <c r="K321" s="75">
        <v>2E-3</v>
      </c>
      <c r="L321" s="75">
        <v>5.0149999999999997</v>
      </c>
      <c r="M321" s="1">
        <v>2000</v>
      </c>
      <c r="N321" s="67">
        <v>10</v>
      </c>
      <c r="O321" s="76">
        <v>1.325</v>
      </c>
      <c r="P321" s="75">
        <v>1.274</v>
      </c>
      <c r="Q321" s="75">
        <v>1.2290000000000001</v>
      </c>
      <c r="R321" s="75">
        <v>1.1890000000000001</v>
      </c>
      <c r="S321" s="75">
        <v>1.1479999999999999</v>
      </c>
      <c r="T321" s="75">
        <v>1.1140000000000001</v>
      </c>
      <c r="U321" s="75">
        <v>1.081</v>
      </c>
      <c r="V321" s="75">
        <v>1.048</v>
      </c>
      <c r="W321" s="75">
        <v>1.018</v>
      </c>
      <c r="X321" s="75">
        <v>0.99</v>
      </c>
      <c r="Y321" s="75">
        <v>0.96599999999999997</v>
      </c>
      <c r="Z321" s="75">
        <v>0.94</v>
      </c>
      <c r="AA321" s="75">
        <v>0.91500000000000004</v>
      </c>
      <c r="AB321" s="75">
        <v>0.89100000000000001</v>
      </c>
      <c r="AC321" s="75">
        <v>0.86599999999999999</v>
      </c>
      <c r="AD321" s="75">
        <v>0.84599999999999997</v>
      </c>
      <c r="AE321" s="75">
        <v>0.82799999999999996</v>
      </c>
      <c r="AF321" s="75">
        <v>0.81200000000000006</v>
      </c>
      <c r="AG321" s="75">
        <v>0.79200000000000004</v>
      </c>
      <c r="AH321" s="77">
        <v>0.77700000000000002</v>
      </c>
    </row>
    <row r="322" spans="1:34" x14ac:dyDescent="0.25">
      <c r="A322" s="63" t="s">
        <v>702</v>
      </c>
      <c r="B322" s="150">
        <v>275373</v>
      </c>
      <c r="C322" s="1" t="s">
        <v>725</v>
      </c>
      <c r="D322" s="1">
        <v>50</v>
      </c>
      <c r="E322" s="1">
        <v>146</v>
      </c>
      <c r="F322" s="75">
        <v>824.3</v>
      </c>
      <c r="G322" s="75">
        <v>11105.36</v>
      </c>
      <c r="H322" s="75">
        <v>4142.0839999999998</v>
      </c>
      <c r="I322" s="75">
        <v>0.505</v>
      </c>
      <c r="J322" s="75">
        <v>1.0609999999999999</v>
      </c>
      <c r="K322" s="75">
        <v>2E-3</v>
      </c>
      <c r="L322" s="75">
        <v>5.016</v>
      </c>
      <c r="M322" s="1">
        <v>2000</v>
      </c>
      <c r="N322" s="67">
        <v>10</v>
      </c>
      <c r="O322" s="76">
        <v>1.401</v>
      </c>
      <c r="P322" s="75">
        <v>1.351</v>
      </c>
      <c r="Q322" s="75">
        <v>1.3</v>
      </c>
      <c r="R322" s="75">
        <v>1.258</v>
      </c>
      <c r="S322" s="75">
        <v>1.2170000000000001</v>
      </c>
      <c r="T322" s="75">
        <v>1.1759999999999999</v>
      </c>
      <c r="U322" s="75">
        <v>1.1439999999999999</v>
      </c>
      <c r="V322" s="75">
        <v>1.111</v>
      </c>
      <c r="W322" s="75">
        <v>1.079</v>
      </c>
      <c r="X322" s="75">
        <v>1.0489999999999999</v>
      </c>
      <c r="Y322" s="75">
        <v>1.0229999999999999</v>
      </c>
      <c r="Z322" s="75">
        <v>0.997</v>
      </c>
      <c r="AA322" s="75">
        <v>0.96799999999999997</v>
      </c>
      <c r="AB322" s="75">
        <v>0.94399999999999995</v>
      </c>
      <c r="AC322" s="75">
        <v>0.92</v>
      </c>
      <c r="AD322" s="75">
        <v>0.89600000000000002</v>
      </c>
      <c r="AE322" s="75">
        <v>0.875</v>
      </c>
      <c r="AF322" s="75">
        <v>0.85799999999999998</v>
      </c>
      <c r="AG322" s="75">
        <v>0.83899999999999997</v>
      </c>
      <c r="AH322" s="77">
        <v>0.81799999999999995</v>
      </c>
    </row>
    <row r="323" spans="1:34" x14ac:dyDescent="0.25">
      <c r="A323" s="63" t="s">
        <v>702</v>
      </c>
      <c r="B323" s="150">
        <v>275373</v>
      </c>
      <c r="C323" s="1" t="s">
        <v>725</v>
      </c>
      <c r="D323" s="1">
        <v>50</v>
      </c>
      <c r="E323" s="1">
        <v>146</v>
      </c>
      <c r="F323" s="75">
        <v>826.46</v>
      </c>
      <c r="G323" s="75">
        <v>11164.09</v>
      </c>
      <c r="H323" s="75">
        <v>4161.4290000000001</v>
      </c>
      <c r="I323" s="75">
        <v>2.0870000000000002</v>
      </c>
      <c r="J323" s="75">
        <v>1.093</v>
      </c>
      <c r="K323" s="75">
        <v>1E-3</v>
      </c>
      <c r="L323" s="75">
        <v>5.0129999999999999</v>
      </c>
      <c r="M323" s="1">
        <v>2000</v>
      </c>
      <c r="N323" s="67">
        <v>10</v>
      </c>
      <c r="O323" s="76">
        <v>1.4450000000000001</v>
      </c>
      <c r="P323" s="75">
        <v>1.391</v>
      </c>
      <c r="Q323" s="75">
        <v>1.343</v>
      </c>
      <c r="R323" s="75">
        <v>1.2969999999999999</v>
      </c>
      <c r="S323" s="75">
        <v>1.254</v>
      </c>
      <c r="T323" s="75">
        <v>1.214</v>
      </c>
      <c r="U323" s="75">
        <v>1.179</v>
      </c>
      <c r="V323" s="75">
        <v>1.143</v>
      </c>
      <c r="W323" s="75">
        <v>1.109</v>
      </c>
      <c r="X323" s="75">
        <v>1.079</v>
      </c>
      <c r="Y323" s="75">
        <v>1.052</v>
      </c>
      <c r="Z323" s="75">
        <v>1.024</v>
      </c>
      <c r="AA323" s="75">
        <v>0.997</v>
      </c>
      <c r="AB323" s="75">
        <v>0.97</v>
      </c>
      <c r="AC323" s="75">
        <v>0.94699999999999995</v>
      </c>
      <c r="AD323" s="75">
        <v>0.92300000000000004</v>
      </c>
      <c r="AE323" s="75">
        <v>0.90200000000000002</v>
      </c>
      <c r="AF323" s="75">
        <v>0.88400000000000001</v>
      </c>
      <c r="AG323" s="75">
        <v>0.86399999999999999</v>
      </c>
      <c r="AH323" s="77">
        <v>0.84399999999999997</v>
      </c>
    </row>
    <row r="324" spans="1:34" x14ac:dyDescent="0.25">
      <c r="A324" s="63" t="s">
        <v>703</v>
      </c>
      <c r="B324" s="150">
        <v>275374</v>
      </c>
      <c r="C324" s="1" t="s">
        <v>725</v>
      </c>
      <c r="D324" s="1">
        <v>50</v>
      </c>
      <c r="E324" s="1">
        <v>146</v>
      </c>
      <c r="F324" s="75">
        <v>1129.6600000000001</v>
      </c>
      <c r="G324" s="75">
        <v>15396.93</v>
      </c>
      <c r="H324" s="75">
        <v>568.08100000000002</v>
      </c>
      <c r="I324" s="75">
        <v>0.115</v>
      </c>
      <c r="J324" s="75">
        <v>1.41</v>
      </c>
      <c r="K324" s="75">
        <v>3.2000000000000001E-2</v>
      </c>
      <c r="L324" s="75">
        <v>0.496</v>
      </c>
      <c r="M324" s="1">
        <v>2000</v>
      </c>
      <c r="N324" s="67">
        <v>10</v>
      </c>
      <c r="O324" s="76">
        <v>1.905</v>
      </c>
      <c r="P324" s="75">
        <v>1.8140000000000001</v>
      </c>
      <c r="Q324" s="75">
        <v>1.7370000000000001</v>
      </c>
      <c r="R324" s="75">
        <v>1.6879999999999999</v>
      </c>
      <c r="S324" s="75">
        <v>1.623</v>
      </c>
      <c r="T324" s="75">
        <v>1.5740000000000001</v>
      </c>
      <c r="U324" s="75">
        <v>1.532</v>
      </c>
      <c r="V324" s="75">
        <v>1.482</v>
      </c>
      <c r="W324" s="75">
        <v>1.425</v>
      </c>
      <c r="X324" s="75">
        <v>1.389</v>
      </c>
      <c r="Y324" s="75">
        <v>1.357</v>
      </c>
      <c r="Z324" s="75">
        <v>1.3129999999999999</v>
      </c>
      <c r="AA324" s="75">
        <v>1.278</v>
      </c>
      <c r="AB324" s="75">
        <v>1.252</v>
      </c>
      <c r="AC324" s="75">
        <v>1.212</v>
      </c>
      <c r="AD324" s="75">
        <v>1.17</v>
      </c>
      <c r="AE324" s="75">
        <v>1.141</v>
      </c>
      <c r="AF324" s="75">
        <v>1.131</v>
      </c>
      <c r="AG324" s="75">
        <v>1.107</v>
      </c>
      <c r="AH324" s="77">
        <v>1.07</v>
      </c>
    </row>
    <row r="325" spans="1:34" x14ac:dyDescent="0.25">
      <c r="A325" s="63" t="s">
        <v>703</v>
      </c>
      <c r="B325" s="150">
        <v>275374</v>
      </c>
      <c r="C325" s="1" t="s">
        <v>725</v>
      </c>
      <c r="D325" s="1">
        <v>50</v>
      </c>
      <c r="E325" s="1">
        <v>146</v>
      </c>
      <c r="F325" s="75">
        <v>1134.8699999999999</v>
      </c>
      <c r="G325" s="75">
        <v>15450.54</v>
      </c>
      <c r="H325" s="75">
        <v>570.12800000000004</v>
      </c>
      <c r="I325" s="75">
        <v>0.23499999999999999</v>
      </c>
      <c r="J325" s="75">
        <v>1.4359999999999999</v>
      </c>
      <c r="K325" s="75">
        <v>1.4999999999999999E-2</v>
      </c>
      <c r="L325" s="75">
        <v>0.496</v>
      </c>
      <c r="M325" s="1">
        <v>2000</v>
      </c>
      <c r="N325" s="67">
        <v>10</v>
      </c>
      <c r="O325" s="76">
        <v>1.9039999999999999</v>
      </c>
      <c r="P325" s="75">
        <v>1.827</v>
      </c>
      <c r="Q325" s="75">
        <v>1.774</v>
      </c>
      <c r="R325" s="75">
        <v>1.7090000000000001</v>
      </c>
      <c r="S325" s="75">
        <v>1.647</v>
      </c>
      <c r="T325" s="75">
        <v>1.593</v>
      </c>
      <c r="U325" s="75">
        <v>1.5329999999999999</v>
      </c>
      <c r="V325" s="75">
        <v>1.4870000000000001</v>
      </c>
      <c r="W325" s="75">
        <v>1.452</v>
      </c>
      <c r="X325" s="75">
        <v>1.4319999999999999</v>
      </c>
      <c r="Y325" s="75">
        <v>1.3779999999999999</v>
      </c>
      <c r="Z325" s="75">
        <v>1.337</v>
      </c>
      <c r="AA325" s="75">
        <v>1.3160000000000001</v>
      </c>
      <c r="AB325" s="75">
        <v>1.29</v>
      </c>
      <c r="AC325" s="75">
        <v>1.242</v>
      </c>
      <c r="AD325" s="75">
        <v>1.2050000000000001</v>
      </c>
      <c r="AE325" s="75">
        <v>1.1859999999999999</v>
      </c>
      <c r="AF325" s="75">
        <v>1.151</v>
      </c>
      <c r="AG325" s="75">
        <v>1.137</v>
      </c>
      <c r="AH325" s="77">
        <v>1.1200000000000001</v>
      </c>
    </row>
    <row r="326" spans="1:34" x14ac:dyDescent="0.25">
      <c r="A326" s="63" t="s">
        <v>703</v>
      </c>
      <c r="B326" s="150">
        <v>275374</v>
      </c>
      <c r="C326" s="1" t="s">
        <v>725</v>
      </c>
      <c r="D326" s="1">
        <v>50</v>
      </c>
      <c r="E326" s="1">
        <v>146</v>
      </c>
      <c r="F326" s="75">
        <v>1144.54</v>
      </c>
      <c r="G326" s="75">
        <v>15630.17</v>
      </c>
      <c r="H326" s="75">
        <v>576.43499999999995</v>
      </c>
      <c r="I326" s="75">
        <v>0.155</v>
      </c>
      <c r="J326" s="75">
        <v>1.47</v>
      </c>
      <c r="K326" s="75">
        <v>1.7000000000000001E-2</v>
      </c>
      <c r="L326" s="75">
        <v>0.496</v>
      </c>
      <c r="M326" s="1">
        <v>2000</v>
      </c>
      <c r="N326" s="67">
        <v>10</v>
      </c>
      <c r="O326" s="76">
        <v>1.92</v>
      </c>
      <c r="P326" s="75">
        <v>1.853</v>
      </c>
      <c r="Q326" s="75">
        <v>1.788</v>
      </c>
      <c r="R326" s="75">
        <v>1.734</v>
      </c>
      <c r="S326" s="75">
        <v>1.6739999999999999</v>
      </c>
      <c r="T326" s="75">
        <v>1.667</v>
      </c>
      <c r="U326" s="75">
        <v>1.6180000000000001</v>
      </c>
      <c r="V326" s="75">
        <v>1.58</v>
      </c>
      <c r="W326" s="75">
        <v>1.5249999999999999</v>
      </c>
      <c r="X326" s="75">
        <v>1.4650000000000001</v>
      </c>
      <c r="Y326" s="75">
        <v>1.419</v>
      </c>
      <c r="Z326" s="75">
        <v>1.37</v>
      </c>
      <c r="AA326" s="75">
        <v>1.33</v>
      </c>
      <c r="AB326" s="75">
        <v>1.2929999999999999</v>
      </c>
      <c r="AC326" s="75">
        <v>1.2390000000000001</v>
      </c>
      <c r="AD326" s="75">
        <v>1.2390000000000001</v>
      </c>
      <c r="AE326" s="75">
        <v>1.2030000000000001</v>
      </c>
      <c r="AF326" s="75">
        <v>1.1819999999999999</v>
      </c>
      <c r="AG326" s="75">
        <v>1.1619999999999999</v>
      </c>
      <c r="AH326" s="77">
        <v>1.1379999999999999</v>
      </c>
    </row>
    <row r="327" spans="1:34" x14ac:dyDescent="0.25">
      <c r="A327" s="63" t="s">
        <v>704</v>
      </c>
      <c r="B327" s="150">
        <v>275375</v>
      </c>
      <c r="C327" s="1" t="s">
        <v>725</v>
      </c>
      <c r="D327" s="1">
        <v>50</v>
      </c>
      <c r="E327" s="1">
        <v>95</v>
      </c>
      <c r="F327" s="75">
        <v>1727.98</v>
      </c>
      <c r="G327" s="75">
        <v>38015.9</v>
      </c>
      <c r="H327" s="75">
        <v>913.29399999999998</v>
      </c>
      <c r="I327" s="75">
        <v>0.308</v>
      </c>
      <c r="J327" s="75">
        <v>16.242999999999999</v>
      </c>
      <c r="K327" s="75">
        <v>8.0000000000000002E-3</v>
      </c>
      <c r="L327" s="75">
        <v>0.497</v>
      </c>
      <c r="M327" s="1">
        <v>2000</v>
      </c>
      <c r="N327" s="67">
        <v>10</v>
      </c>
      <c r="O327" s="76">
        <v>21.027999999999999</v>
      </c>
      <c r="P327" s="75">
        <v>20.311</v>
      </c>
      <c r="Q327" s="75">
        <v>19.646000000000001</v>
      </c>
      <c r="R327" s="75">
        <v>19.033000000000001</v>
      </c>
      <c r="S327" s="75">
        <v>18.457000000000001</v>
      </c>
      <c r="T327" s="75">
        <v>17.917000000000002</v>
      </c>
      <c r="U327" s="75">
        <v>17.422000000000001</v>
      </c>
      <c r="V327" s="75">
        <v>16.946999999999999</v>
      </c>
      <c r="W327" s="75">
        <v>16.472000000000001</v>
      </c>
      <c r="X327" s="75">
        <v>16.065000000000001</v>
      </c>
      <c r="Y327" s="75">
        <v>15.675000000000001</v>
      </c>
      <c r="Z327" s="75">
        <v>15.29</v>
      </c>
      <c r="AA327" s="75">
        <v>14.925000000000001</v>
      </c>
      <c r="AB327" s="75">
        <v>14.59</v>
      </c>
      <c r="AC327" s="75">
        <v>14.262</v>
      </c>
      <c r="AD327" s="75">
        <v>13.941000000000001</v>
      </c>
      <c r="AE327" s="75">
        <v>13.653</v>
      </c>
      <c r="AF327" s="75">
        <v>13.36</v>
      </c>
      <c r="AG327" s="75">
        <v>13.077</v>
      </c>
      <c r="AH327" s="77">
        <v>12.798999999999999</v>
      </c>
    </row>
    <row r="328" spans="1:34" x14ac:dyDescent="0.25">
      <c r="A328" s="63" t="s">
        <v>704</v>
      </c>
      <c r="B328" s="150">
        <v>275375</v>
      </c>
      <c r="C328" s="1" t="s">
        <v>725</v>
      </c>
      <c r="D328" s="1">
        <v>50</v>
      </c>
      <c r="E328" s="1">
        <v>95</v>
      </c>
      <c r="F328" s="75">
        <v>1746.83</v>
      </c>
      <c r="G328" s="75">
        <v>38455.14</v>
      </c>
      <c r="H328" s="75">
        <v>923.56700000000001</v>
      </c>
      <c r="I328" s="75">
        <v>0.42699999999999999</v>
      </c>
      <c r="J328" s="75">
        <v>16.254999999999999</v>
      </c>
      <c r="K328" s="75">
        <v>2.3E-2</v>
      </c>
      <c r="L328" s="75">
        <v>0.496</v>
      </c>
      <c r="M328" s="1">
        <v>2000</v>
      </c>
      <c r="N328" s="67">
        <v>10</v>
      </c>
      <c r="O328" s="76">
        <v>21.044</v>
      </c>
      <c r="P328" s="75">
        <v>20.321000000000002</v>
      </c>
      <c r="Q328" s="75">
        <v>19.661999999999999</v>
      </c>
      <c r="R328" s="75">
        <v>19.061</v>
      </c>
      <c r="S328" s="75">
        <v>18.48</v>
      </c>
      <c r="T328" s="75">
        <v>17.937999999999999</v>
      </c>
      <c r="U328" s="75">
        <v>17.425000000000001</v>
      </c>
      <c r="V328" s="75">
        <v>16.954000000000001</v>
      </c>
      <c r="W328" s="75">
        <v>16.504000000000001</v>
      </c>
      <c r="X328" s="75">
        <v>16.091000000000001</v>
      </c>
      <c r="Y328" s="75">
        <v>15.666</v>
      </c>
      <c r="Z328" s="75">
        <v>15.295999999999999</v>
      </c>
      <c r="AA328" s="75">
        <v>14.954000000000001</v>
      </c>
      <c r="AB328" s="75">
        <v>14.605</v>
      </c>
      <c r="AC328" s="75">
        <v>14.28</v>
      </c>
      <c r="AD328" s="75">
        <v>13.973000000000001</v>
      </c>
      <c r="AE328" s="75">
        <v>13.683</v>
      </c>
      <c r="AF328" s="75">
        <v>13.339</v>
      </c>
      <c r="AG328" s="75">
        <v>13.042</v>
      </c>
      <c r="AH328" s="77">
        <v>12.771000000000001</v>
      </c>
    </row>
    <row r="329" spans="1:34" x14ac:dyDescent="0.25">
      <c r="A329" s="63" t="s">
        <v>704</v>
      </c>
      <c r="B329" s="150">
        <v>275375</v>
      </c>
      <c r="C329" s="1" t="s">
        <v>725</v>
      </c>
      <c r="D329" s="1">
        <v>50</v>
      </c>
      <c r="E329" s="1">
        <v>95</v>
      </c>
      <c r="F329" s="75">
        <v>1754.9</v>
      </c>
      <c r="G329" s="75">
        <v>38415.96</v>
      </c>
      <c r="H329" s="75">
        <v>923.03800000000001</v>
      </c>
      <c r="I329" s="75">
        <v>0.24399999999999999</v>
      </c>
      <c r="J329" s="75">
        <v>16.265999999999998</v>
      </c>
      <c r="K329" s="75">
        <v>6.0000000000000001E-3</v>
      </c>
      <c r="L329" s="75">
        <v>0.497</v>
      </c>
      <c r="M329" s="1">
        <v>2000</v>
      </c>
      <c r="N329" s="67">
        <v>10</v>
      </c>
      <c r="O329" s="76">
        <v>21.074000000000002</v>
      </c>
      <c r="P329" s="75">
        <v>20.355</v>
      </c>
      <c r="Q329" s="75">
        <v>19.707999999999998</v>
      </c>
      <c r="R329" s="75">
        <v>19.084</v>
      </c>
      <c r="S329" s="75">
        <v>18.512</v>
      </c>
      <c r="T329" s="75">
        <v>17.966000000000001</v>
      </c>
      <c r="U329" s="75">
        <v>17.448</v>
      </c>
      <c r="V329" s="75">
        <v>16.962</v>
      </c>
      <c r="W329" s="75">
        <v>16.518000000000001</v>
      </c>
      <c r="X329" s="75">
        <v>16.096</v>
      </c>
      <c r="Y329" s="75">
        <v>15.689</v>
      </c>
      <c r="Z329" s="75">
        <v>15.292999999999999</v>
      </c>
      <c r="AA329" s="75">
        <v>14.932</v>
      </c>
      <c r="AB329" s="75">
        <v>14.579000000000001</v>
      </c>
      <c r="AC329" s="75">
        <v>14.255000000000001</v>
      </c>
      <c r="AD329" s="75">
        <v>13.941000000000001</v>
      </c>
      <c r="AE329" s="75">
        <v>13.641</v>
      </c>
      <c r="AF329" s="75">
        <v>13.353999999999999</v>
      </c>
      <c r="AG329" s="75">
        <v>13.09</v>
      </c>
      <c r="AH329" s="77">
        <v>12.829000000000001</v>
      </c>
    </row>
    <row r="330" spans="1:34" x14ac:dyDescent="0.25">
      <c r="A330" s="63" t="s">
        <v>705</v>
      </c>
      <c r="B330" s="150">
        <v>275376</v>
      </c>
      <c r="C330" s="1" t="s">
        <v>725</v>
      </c>
      <c r="D330" s="1">
        <v>50</v>
      </c>
      <c r="E330" s="1">
        <v>93</v>
      </c>
      <c r="F330" s="75">
        <v>3184.27</v>
      </c>
      <c r="G330" s="75">
        <v>77819.37</v>
      </c>
      <c r="H330" s="75">
        <v>1833.7439999999999</v>
      </c>
      <c r="I330" s="75">
        <v>0.70499999999999996</v>
      </c>
      <c r="J330" s="75">
        <v>48.36</v>
      </c>
      <c r="K330" s="75">
        <v>6.0000000000000001E-3</v>
      </c>
      <c r="L330" s="75">
        <v>0.498</v>
      </c>
      <c r="M330" s="1">
        <v>2000</v>
      </c>
      <c r="N330" s="67">
        <v>10</v>
      </c>
      <c r="O330" s="76">
        <v>61.779000000000003</v>
      </c>
      <c r="P330" s="75">
        <v>59.817</v>
      </c>
      <c r="Q330" s="75">
        <v>57.968000000000004</v>
      </c>
      <c r="R330" s="75">
        <v>56.244999999999997</v>
      </c>
      <c r="S330" s="75">
        <v>54.645000000000003</v>
      </c>
      <c r="T330" s="75">
        <v>53.155999999999999</v>
      </c>
      <c r="U330" s="75">
        <v>51.728000000000002</v>
      </c>
      <c r="V330" s="75">
        <v>50.377000000000002</v>
      </c>
      <c r="W330" s="75">
        <v>49.112000000000002</v>
      </c>
      <c r="X330" s="75">
        <v>47.933999999999997</v>
      </c>
      <c r="Y330" s="75">
        <v>46.773000000000003</v>
      </c>
      <c r="Z330" s="75">
        <v>45.673999999999999</v>
      </c>
      <c r="AA330" s="75">
        <v>44.665999999999997</v>
      </c>
      <c r="AB330" s="75">
        <v>43.69</v>
      </c>
      <c r="AC330" s="75">
        <v>42.746000000000002</v>
      </c>
      <c r="AD330" s="75">
        <v>41.831000000000003</v>
      </c>
      <c r="AE330" s="75">
        <v>40.978000000000002</v>
      </c>
      <c r="AF330" s="75">
        <v>40.145000000000003</v>
      </c>
      <c r="AG330" s="75">
        <v>39.335000000000001</v>
      </c>
      <c r="AH330" s="77">
        <v>38.598999999999997</v>
      </c>
    </row>
    <row r="331" spans="1:34" x14ac:dyDescent="0.25">
      <c r="A331" s="63" t="s">
        <v>705</v>
      </c>
      <c r="B331" s="150">
        <v>275376</v>
      </c>
      <c r="C331" s="1" t="s">
        <v>725</v>
      </c>
      <c r="D331" s="1">
        <v>50</v>
      </c>
      <c r="E331" s="1">
        <v>93</v>
      </c>
      <c r="F331" s="75">
        <v>3202.58</v>
      </c>
      <c r="G331" s="75">
        <v>78320.17</v>
      </c>
      <c r="H331" s="75">
        <v>1845.367</v>
      </c>
      <c r="I331" s="75">
        <v>0.44600000000000001</v>
      </c>
      <c r="J331" s="75">
        <v>48.192</v>
      </c>
      <c r="K331" s="75">
        <v>1.2E-2</v>
      </c>
      <c r="L331" s="75">
        <v>0.497</v>
      </c>
      <c r="M331" s="1">
        <v>2000</v>
      </c>
      <c r="N331" s="67">
        <v>10</v>
      </c>
      <c r="O331" s="76">
        <v>61.581000000000003</v>
      </c>
      <c r="P331" s="75">
        <v>59.610999999999997</v>
      </c>
      <c r="Q331" s="75">
        <v>57.780999999999999</v>
      </c>
      <c r="R331" s="75">
        <v>56.06</v>
      </c>
      <c r="S331" s="75">
        <v>54.460999999999999</v>
      </c>
      <c r="T331" s="75">
        <v>52.966000000000001</v>
      </c>
      <c r="U331" s="75">
        <v>51.542000000000002</v>
      </c>
      <c r="V331" s="75">
        <v>50.189</v>
      </c>
      <c r="W331" s="75">
        <v>48.933999999999997</v>
      </c>
      <c r="X331" s="75">
        <v>47.738</v>
      </c>
      <c r="Y331" s="75">
        <v>46.603000000000002</v>
      </c>
      <c r="Z331" s="75">
        <v>45.536000000000001</v>
      </c>
      <c r="AA331" s="75">
        <v>44.506999999999998</v>
      </c>
      <c r="AB331" s="75">
        <v>43.523000000000003</v>
      </c>
      <c r="AC331" s="75">
        <v>42.582000000000001</v>
      </c>
      <c r="AD331" s="75">
        <v>41.695999999999998</v>
      </c>
      <c r="AE331" s="75">
        <v>40.835999999999999</v>
      </c>
      <c r="AF331" s="75">
        <v>40.000999999999998</v>
      </c>
      <c r="AG331" s="75">
        <v>39.219000000000001</v>
      </c>
      <c r="AH331" s="77">
        <v>38.473999999999997</v>
      </c>
    </row>
    <row r="332" spans="1:34" x14ac:dyDescent="0.25">
      <c r="A332" s="63" t="s">
        <v>705</v>
      </c>
      <c r="B332" s="150">
        <v>275376</v>
      </c>
      <c r="C332" s="1" t="s">
        <v>725</v>
      </c>
      <c r="D332" s="1">
        <v>50</v>
      </c>
      <c r="E332" s="1">
        <v>93</v>
      </c>
      <c r="F332" s="75">
        <v>3231.78</v>
      </c>
      <c r="G332" s="75">
        <v>79004.91</v>
      </c>
      <c r="H332" s="75">
        <v>1861.405</v>
      </c>
      <c r="I332" s="75">
        <v>0.377</v>
      </c>
      <c r="J332" s="75">
        <v>48.000999999999998</v>
      </c>
      <c r="K332" s="75">
        <v>1.7000000000000001E-2</v>
      </c>
      <c r="L332" s="75">
        <v>0.497</v>
      </c>
      <c r="M332" s="1">
        <v>2000</v>
      </c>
      <c r="N332" s="67">
        <v>10</v>
      </c>
      <c r="O332" s="76">
        <v>61.366999999999997</v>
      </c>
      <c r="P332" s="75">
        <v>59.389000000000003</v>
      </c>
      <c r="Q332" s="75">
        <v>57.555</v>
      </c>
      <c r="R332" s="75">
        <v>55.850999999999999</v>
      </c>
      <c r="S332" s="75">
        <v>54.267000000000003</v>
      </c>
      <c r="T332" s="75">
        <v>52.756999999999998</v>
      </c>
      <c r="U332" s="75">
        <v>51.341999999999999</v>
      </c>
      <c r="V332" s="75">
        <v>50.01</v>
      </c>
      <c r="W332" s="75">
        <v>48.743000000000002</v>
      </c>
      <c r="X332" s="75">
        <v>47.561999999999998</v>
      </c>
      <c r="Y332" s="75">
        <v>46.417000000000002</v>
      </c>
      <c r="Z332" s="75">
        <v>45.326000000000001</v>
      </c>
      <c r="AA332" s="75">
        <v>44.290999999999997</v>
      </c>
      <c r="AB332" s="75">
        <v>43.317</v>
      </c>
      <c r="AC332" s="75">
        <v>42.399000000000001</v>
      </c>
      <c r="AD332" s="75">
        <v>41.540999999999997</v>
      </c>
      <c r="AE332" s="75">
        <v>40.655999999999999</v>
      </c>
      <c r="AF332" s="75">
        <v>39.847999999999999</v>
      </c>
      <c r="AG332" s="75">
        <v>39.061</v>
      </c>
      <c r="AH332" s="77">
        <v>38.32</v>
      </c>
    </row>
    <row r="333" spans="1:34" x14ac:dyDescent="0.25">
      <c r="A333" s="63" t="s">
        <v>706</v>
      </c>
      <c r="B333" s="150">
        <v>275377</v>
      </c>
      <c r="C333" s="1" t="s">
        <v>725</v>
      </c>
      <c r="D333" s="1">
        <v>50</v>
      </c>
      <c r="E333" s="1">
        <v>144</v>
      </c>
      <c r="F333" s="75">
        <v>2387.79</v>
      </c>
      <c r="G333" s="75">
        <v>42516.9</v>
      </c>
      <c r="H333" s="75">
        <v>1550.9169999999999</v>
      </c>
      <c r="I333" s="75">
        <v>0.52100000000000002</v>
      </c>
      <c r="J333" s="75">
        <v>87.811999999999998</v>
      </c>
      <c r="K333" s="75">
        <v>6.0000000000000001E-3</v>
      </c>
      <c r="L333" s="75">
        <v>0.497</v>
      </c>
      <c r="M333" s="1">
        <v>2000</v>
      </c>
      <c r="N333" s="67">
        <v>10</v>
      </c>
      <c r="O333" s="76">
        <v>111.73</v>
      </c>
      <c r="P333" s="75">
        <v>108.22</v>
      </c>
      <c r="Q333" s="75">
        <v>104.95</v>
      </c>
      <c r="R333" s="75">
        <v>101.89</v>
      </c>
      <c r="S333" s="75">
        <v>99.025000000000006</v>
      </c>
      <c r="T333" s="75">
        <v>96.335999999999999</v>
      </c>
      <c r="U333" s="75">
        <v>93.822999999999993</v>
      </c>
      <c r="V333" s="75">
        <v>91.427999999999997</v>
      </c>
      <c r="W333" s="75">
        <v>89.156000000000006</v>
      </c>
      <c r="X333" s="75">
        <v>87.025999999999996</v>
      </c>
      <c r="Y333" s="75">
        <v>84.998999999999995</v>
      </c>
      <c r="Z333" s="75">
        <v>83.070999999999998</v>
      </c>
      <c r="AA333" s="75">
        <v>81.212999999999994</v>
      </c>
      <c r="AB333" s="75">
        <v>79.450999999999993</v>
      </c>
      <c r="AC333" s="75">
        <v>77.78</v>
      </c>
      <c r="AD333" s="75">
        <v>76.183000000000007</v>
      </c>
      <c r="AE333" s="75">
        <v>74.638999999999996</v>
      </c>
      <c r="AF333" s="75">
        <v>73.156999999999996</v>
      </c>
      <c r="AG333" s="75">
        <v>71.756</v>
      </c>
      <c r="AH333" s="77">
        <v>70.405000000000001</v>
      </c>
    </row>
    <row r="334" spans="1:34" x14ac:dyDescent="0.25">
      <c r="A334" s="63" t="s">
        <v>706</v>
      </c>
      <c r="B334" s="150">
        <v>275377</v>
      </c>
      <c r="C334" s="1" t="s">
        <v>725</v>
      </c>
      <c r="D334" s="1">
        <v>50</v>
      </c>
      <c r="E334" s="1">
        <v>144</v>
      </c>
      <c r="F334" s="75">
        <v>2416.88</v>
      </c>
      <c r="G334" s="75">
        <v>43035.8</v>
      </c>
      <c r="H334" s="75">
        <v>1569.354</v>
      </c>
      <c r="I334" s="75">
        <v>0.27200000000000002</v>
      </c>
      <c r="J334" s="75">
        <v>87.718999999999994</v>
      </c>
      <c r="K334" s="75">
        <v>2.1999999999999999E-2</v>
      </c>
      <c r="L334" s="75">
        <v>0.497</v>
      </c>
      <c r="M334" s="1">
        <v>2000</v>
      </c>
      <c r="N334" s="67">
        <v>10</v>
      </c>
      <c r="O334" s="76">
        <v>111.57</v>
      </c>
      <c r="P334" s="75">
        <v>108.04</v>
      </c>
      <c r="Q334" s="75">
        <v>104.79</v>
      </c>
      <c r="R334" s="75">
        <v>101.77</v>
      </c>
      <c r="S334" s="75">
        <v>98.962999999999994</v>
      </c>
      <c r="T334" s="75">
        <v>96.290999999999997</v>
      </c>
      <c r="U334" s="75">
        <v>93.751999999999995</v>
      </c>
      <c r="V334" s="75">
        <v>91.316000000000003</v>
      </c>
      <c r="W334" s="75">
        <v>89.043000000000006</v>
      </c>
      <c r="X334" s="75">
        <v>86.882000000000005</v>
      </c>
      <c r="Y334" s="75">
        <v>84.858000000000004</v>
      </c>
      <c r="Z334" s="75">
        <v>82.932000000000002</v>
      </c>
      <c r="AA334" s="75">
        <v>81.126000000000005</v>
      </c>
      <c r="AB334" s="75">
        <v>79.39</v>
      </c>
      <c r="AC334" s="75">
        <v>77.718000000000004</v>
      </c>
      <c r="AD334" s="75">
        <v>76.155000000000001</v>
      </c>
      <c r="AE334" s="75">
        <v>74.600999999999999</v>
      </c>
      <c r="AF334" s="75">
        <v>73.128</v>
      </c>
      <c r="AG334" s="75">
        <v>71.713999999999999</v>
      </c>
      <c r="AH334" s="77">
        <v>70.341999999999999</v>
      </c>
    </row>
    <row r="335" spans="1:34" x14ac:dyDescent="0.25">
      <c r="A335" s="63" t="s">
        <v>706</v>
      </c>
      <c r="B335" s="150">
        <v>275377</v>
      </c>
      <c r="C335" s="1" t="s">
        <v>725</v>
      </c>
      <c r="D335" s="1">
        <v>50</v>
      </c>
      <c r="E335" s="1">
        <v>144</v>
      </c>
      <c r="F335" s="75">
        <v>2434.33</v>
      </c>
      <c r="G335" s="75">
        <v>43346.720000000001</v>
      </c>
      <c r="H335" s="75">
        <v>1581.1579999999999</v>
      </c>
      <c r="I335" s="75">
        <v>0.13400000000000001</v>
      </c>
      <c r="J335" s="75">
        <v>87.641999999999996</v>
      </c>
      <c r="K335" s="75">
        <v>1.4999999999999999E-2</v>
      </c>
      <c r="L335" s="75">
        <v>0.497</v>
      </c>
      <c r="M335" s="1">
        <v>2000</v>
      </c>
      <c r="N335" s="67">
        <v>10</v>
      </c>
      <c r="O335" s="76">
        <v>111.5</v>
      </c>
      <c r="P335" s="75">
        <v>108</v>
      </c>
      <c r="Q335" s="75">
        <v>104.74</v>
      </c>
      <c r="R335" s="75">
        <v>101.69</v>
      </c>
      <c r="S335" s="75">
        <v>98.837999999999994</v>
      </c>
      <c r="T335" s="75">
        <v>96.153999999999996</v>
      </c>
      <c r="U335" s="75">
        <v>93.629000000000005</v>
      </c>
      <c r="V335" s="75">
        <v>91.24</v>
      </c>
      <c r="W335" s="75">
        <v>88.983999999999995</v>
      </c>
      <c r="X335" s="75">
        <v>86.855000000000004</v>
      </c>
      <c r="Y335" s="75">
        <v>84.826999999999998</v>
      </c>
      <c r="Z335" s="75">
        <v>82.897999999999996</v>
      </c>
      <c r="AA335" s="75">
        <v>81.069000000000003</v>
      </c>
      <c r="AB335" s="75">
        <v>79.311000000000007</v>
      </c>
      <c r="AC335" s="75">
        <v>77.638999999999996</v>
      </c>
      <c r="AD335" s="75">
        <v>76.036000000000001</v>
      </c>
      <c r="AE335" s="75">
        <v>74.507000000000005</v>
      </c>
      <c r="AF335" s="75">
        <v>73.037999999999997</v>
      </c>
      <c r="AG335" s="75">
        <v>71.625</v>
      </c>
      <c r="AH335" s="77">
        <v>70.275999999999996</v>
      </c>
    </row>
    <row r="336" spans="1:34" x14ac:dyDescent="0.25">
      <c r="A336" s="63" t="s">
        <v>707</v>
      </c>
      <c r="B336" s="150">
        <v>275378</v>
      </c>
      <c r="C336" s="1" t="s">
        <v>725</v>
      </c>
      <c r="D336" s="1">
        <v>50</v>
      </c>
      <c r="E336" s="1">
        <v>146</v>
      </c>
      <c r="F336" s="75">
        <v>197001.12</v>
      </c>
      <c r="G336" s="75">
        <v>2031514.2</v>
      </c>
      <c r="H336" s="75">
        <v>11462.956</v>
      </c>
      <c r="I336" s="75">
        <v>0.95899999999999996</v>
      </c>
      <c r="J336" s="75">
        <v>61.475000000000001</v>
      </c>
      <c r="K336" s="75">
        <v>0.72199999999999998</v>
      </c>
      <c r="L336" s="75">
        <v>7.5999999999999998E-2</v>
      </c>
      <c r="M336" s="1">
        <v>2000</v>
      </c>
      <c r="N336" s="67">
        <v>10</v>
      </c>
      <c r="O336" s="76">
        <v>123.18</v>
      </c>
      <c r="P336" s="75">
        <v>110.74</v>
      </c>
      <c r="Q336" s="75">
        <v>100.13</v>
      </c>
      <c r="R336" s="75">
        <v>90.924000000000007</v>
      </c>
      <c r="S336" s="75">
        <v>82.792000000000002</v>
      </c>
      <c r="T336" s="75">
        <v>75.629000000000005</v>
      </c>
      <c r="U336" s="75">
        <v>69.340999999999994</v>
      </c>
      <c r="V336" s="75">
        <v>63.878999999999998</v>
      </c>
      <c r="W336" s="75">
        <v>59.148000000000003</v>
      </c>
      <c r="X336" s="75">
        <v>54.991</v>
      </c>
      <c r="Y336" s="75">
        <v>51.334000000000003</v>
      </c>
      <c r="Z336" s="75">
        <v>48.098999999999997</v>
      </c>
      <c r="AA336" s="75">
        <v>45.137</v>
      </c>
      <c r="AB336" s="75">
        <v>42.438000000000002</v>
      </c>
      <c r="AC336" s="75">
        <v>39.979999999999997</v>
      </c>
      <c r="AD336" s="75">
        <v>37.777999999999999</v>
      </c>
      <c r="AE336" s="75">
        <v>35.848999999999997</v>
      </c>
      <c r="AF336" s="75">
        <v>34.173999999999999</v>
      </c>
      <c r="AG336" s="75">
        <v>32.668999999999997</v>
      </c>
      <c r="AH336" s="77">
        <v>31.283000000000001</v>
      </c>
    </row>
    <row r="337" spans="1:34" x14ac:dyDescent="0.25">
      <c r="A337" s="63" t="s">
        <v>707</v>
      </c>
      <c r="B337" s="150">
        <v>275378</v>
      </c>
      <c r="C337" s="1" t="s">
        <v>725</v>
      </c>
      <c r="D337" s="1">
        <v>50</v>
      </c>
      <c r="E337" s="1">
        <v>146</v>
      </c>
      <c r="F337" s="75">
        <v>196280.22</v>
      </c>
      <c r="G337" s="75">
        <v>2011182.64</v>
      </c>
      <c r="H337" s="75">
        <v>11462.959000000001</v>
      </c>
      <c r="I337" s="75">
        <v>0.84699999999999998</v>
      </c>
      <c r="J337" s="75">
        <v>60.892000000000003</v>
      </c>
      <c r="K337" s="75">
        <v>0.64200000000000002</v>
      </c>
      <c r="L337" s="75">
        <v>7.6999999999999999E-2</v>
      </c>
      <c r="M337" s="1">
        <v>2000</v>
      </c>
      <c r="N337" s="67">
        <v>10</v>
      </c>
      <c r="O337" s="76">
        <v>122.33</v>
      </c>
      <c r="P337" s="75">
        <v>109.95</v>
      </c>
      <c r="Q337" s="75">
        <v>99.233000000000004</v>
      </c>
      <c r="R337" s="75">
        <v>89.95</v>
      </c>
      <c r="S337" s="75">
        <v>81.873000000000005</v>
      </c>
      <c r="T337" s="75">
        <v>74.844999999999999</v>
      </c>
      <c r="U337" s="75">
        <v>68.712999999999994</v>
      </c>
      <c r="V337" s="75">
        <v>63.335999999999999</v>
      </c>
      <c r="W337" s="75">
        <v>58.588000000000001</v>
      </c>
      <c r="X337" s="75">
        <v>54.414999999999999</v>
      </c>
      <c r="Y337" s="75">
        <v>50.738</v>
      </c>
      <c r="Z337" s="75">
        <v>47.470999999999997</v>
      </c>
      <c r="AA337" s="75">
        <v>44.545000000000002</v>
      </c>
      <c r="AB337" s="75">
        <v>41.951000000000001</v>
      </c>
      <c r="AC337" s="75">
        <v>39.591999999999999</v>
      </c>
      <c r="AD337" s="75">
        <v>37.494999999999997</v>
      </c>
      <c r="AE337" s="75">
        <v>35.610999999999997</v>
      </c>
      <c r="AF337" s="75">
        <v>33.914000000000001</v>
      </c>
      <c r="AG337" s="75">
        <v>32.354999999999997</v>
      </c>
      <c r="AH337" s="77">
        <v>30.937999999999999</v>
      </c>
    </row>
    <row r="338" spans="1:34" x14ac:dyDescent="0.25">
      <c r="A338" s="63" t="s">
        <v>707</v>
      </c>
      <c r="B338" s="150">
        <v>275378</v>
      </c>
      <c r="C338" s="1" t="s">
        <v>725</v>
      </c>
      <c r="D338" s="1">
        <v>50</v>
      </c>
      <c r="E338" s="1">
        <v>146</v>
      </c>
      <c r="F338" s="75">
        <v>191203.04</v>
      </c>
      <c r="G338" s="75">
        <v>1879622.83</v>
      </c>
      <c r="H338" s="75">
        <v>11455.021000000001</v>
      </c>
      <c r="I338" s="75">
        <v>1.633</v>
      </c>
      <c r="J338" s="75">
        <v>61.662999999999997</v>
      </c>
      <c r="K338" s="75">
        <v>0.63100000000000001</v>
      </c>
      <c r="L338" s="75">
        <v>8.2000000000000003E-2</v>
      </c>
      <c r="M338" s="1">
        <v>2000</v>
      </c>
      <c r="N338" s="67">
        <v>10</v>
      </c>
      <c r="O338" s="76">
        <v>124.14</v>
      </c>
      <c r="P338" s="75">
        <v>111.51</v>
      </c>
      <c r="Q338" s="75">
        <v>100.6</v>
      </c>
      <c r="R338" s="75">
        <v>91.185000000000002</v>
      </c>
      <c r="S338" s="75">
        <v>82.986999999999995</v>
      </c>
      <c r="T338" s="75">
        <v>75.83</v>
      </c>
      <c r="U338" s="75">
        <v>69.563000000000002</v>
      </c>
      <c r="V338" s="75">
        <v>64.075999999999993</v>
      </c>
      <c r="W338" s="75">
        <v>59.247</v>
      </c>
      <c r="X338" s="75">
        <v>54.988</v>
      </c>
      <c r="Y338" s="75">
        <v>51.256</v>
      </c>
      <c r="Z338" s="75">
        <v>47.978000000000002</v>
      </c>
      <c r="AA338" s="75">
        <v>45.036999999999999</v>
      </c>
      <c r="AB338" s="75">
        <v>42.417999999999999</v>
      </c>
      <c r="AC338" s="75">
        <v>40.106999999999999</v>
      </c>
      <c r="AD338" s="75">
        <v>37.994999999999997</v>
      </c>
      <c r="AE338" s="75">
        <v>36.088999999999999</v>
      </c>
      <c r="AF338" s="75">
        <v>34.35</v>
      </c>
      <c r="AG338" s="75">
        <v>32.704000000000001</v>
      </c>
      <c r="AH338" s="77">
        <v>31.192</v>
      </c>
    </row>
    <row r="339" spans="1:34" x14ac:dyDescent="0.25">
      <c r="A339" s="63" t="s">
        <v>708</v>
      </c>
      <c r="B339" s="150">
        <v>275379</v>
      </c>
      <c r="C339" s="1" t="s">
        <v>725</v>
      </c>
      <c r="D339" s="1">
        <v>50</v>
      </c>
      <c r="E339" s="1">
        <v>96</v>
      </c>
      <c r="F339" s="75">
        <v>97665.47</v>
      </c>
      <c r="G339" s="75">
        <v>2137830.7599999998</v>
      </c>
      <c r="H339" s="75">
        <v>11174.415000000001</v>
      </c>
      <c r="I339" s="75">
        <v>6.569</v>
      </c>
      <c r="J339" s="75">
        <v>34.521000000000001</v>
      </c>
      <c r="K339" s="75">
        <v>0.113</v>
      </c>
      <c r="L339" s="75">
        <v>0.107</v>
      </c>
      <c r="M339" s="1">
        <v>2000</v>
      </c>
      <c r="N339" s="67">
        <v>10</v>
      </c>
      <c r="O339" s="76">
        <v>51.305</v>
      </c>
      <c r="P339" s="75">
        <v>48.048999999999999</v>
      </c>
      <c r="Q339" s="75">
        <v>45.311</v>
      </c>
      <c r="R339" s="75">
        <v>42.936</v>
      </c>
      <c r="S339" s="75">
        <v>40.847000000000001</v>
      </c>
      <c r="T339" s="75">
        <v>39.023000000000003</v>
      </c>
      <c r="U339" s="75">
        <v>37.348999999999997</v>
      </c>
      <c r="V339" s="75">
        <v>35.853999999999999</v>
      </c>
      <c r="W339" s="75">
        <v>34.517000000000003</v>
      </c>
      <c r="X339" s="75">
        <v>33.271000000000001</v>
      </c>
      <c r="Y339" s="75">
        <v>32.146000000000001</v>
      </c>
      <c r="Z339" s="75">
        <v>31.114000000000001</v>
      </c>
      <c r="AA339" s="75">
        <v>30.131</v>
      </c>
      <c r="AB339" s="75">
        <v>29.219000000000001</v>
      </c>
      <c r="AC339" s="75">
        <v>28.367000000000001</v>
      </c>
      <c r="AD339" s="75">
        <v>27.585000000000001</v>
      </c>
      <c r="AE339" s="75">
        <v>26.847999999999999</v>
      </c>
      <c r="AF339" s="75">
        <v>26.152999999999999</v>
      </c>
      <c r="AG339" s="75">
        <v>25.515999999999998</v>
      </c>
      <c r="AH339" s="77">
        <v>24.879000000000001</v>
      </c>
    </row>
    <row r="340" spans="1:34" x14ac:dyDescent="0.25">
      <c r="A340" s="63" t="s">
        <v>708</v>
      </c>
      <c r="B340" s="150">
        <v>275379</v>
      </c>
      <c r="C340" s="1" t="s">
        <v>725</v>
      </c>
      <c r="D340" s="1">
        <v>50</v>
      </c>
      <c r="E340" s="1">
        <v>96</v>
      </c>
      <c r="F340" s="75">
        <v>95538.66</v>
      </c>
      <c r="G340" s="75">
        <v>2133728.37</v>
      </c>
      <c r="H340" s="75">
        <v>11174.251</v>
      </c>
      <c r="I340" s="75">
        <v>4.2370000000000001</v>
      </c>
      <c r="J340" s="75">
        <v>34.735999999999997</v>
      </c>
      <c r="K340" s="75">
        <v>0.16500000000000001</v>
      </c>
      <c r="L340" s="75">
        <v>0.107</v>
      </c>
      <c r="M340" s="1">
        <v>2000</v>
      </c>
      <c r="N340" s="67">
        <v>10</v>
      </c>
      <c r="O340" s="76">
        <v>51.948999999999998</v>
      </c>
      <c r="P340" s="75">
        <v>48.594000000000001</v>
      </c>
      <c r="Q340" s="75">
        <v>45.728000000000002</v>
      </c>
      <c r="R340" s="75">
        <v>43.256999999999998</v>
      </c>
      <c r="S340" s="75">
        <v>41.116</v>
      </c>
      <c r="T340" s="75">
        <v>39.295999999999999</v>
      </c>
      <c r="U340" s="75">
        <v>37.613999999999997</v>
      </c>
      <c r="V340" s="75">
        <v>36.054000000000002</v>
      </c>
      <c r="W340" s="75">
        <v>34.700000000000003</v>
      </c>
      <c r="X340" s="75">
        <v>33.465000000000003</v>
      </c>
      <c r="Y340" s="75">
        <v>32.350999999999999</v>
      </c>
      <c r="Z340" s="75">
        <v>31.318000000000001</v>
      </c>
      <c r="AA340" s="75">
        <v>30.306999999999999</v>
      </c>
      <c r="AB340" s="75">
        <v>29.347999999999999</v>
      </c>
      <c r="AC340" s="75">
        <v>28.419</v>
      </c>
      <c r="AD340" s="75">
        <v>27.606999999999999</v>
      </c>
      <c r="AE340" s="75">
        <v>26.911000000000001</v>
      </c>
      <c r="AF340" s="75">
        <v>26.236000000000001</v>
      </c>
      <c r="AG340" s="75">
        <v>25.567</v>
      </c>
      <c r="AH340" s="77">
        <v>24.888000000000002</v>
      </c>
    </row>
    <row r="341" spans="1:34" x14ac:dyDescent="0.25">
      <c r="A341" s="63" t="s">
        <v>708</v>
      </c>
      <c r="B341" s="150">
        <v>275379</v>
      </c>
      <c r="C341" s="1" t="s">
        <v>725</v>
      </c>
      <c r="D341" s="1">
        <v>50</v>
      </c>
      <c r="E341" s="1">
        <v>96</v>
      </c>
      <c r="F341" s="75">
        <v>94120.36</v>
      </c>
      <c r="G341" s="75">
        <v>2107940.13</v>
      </c>
      <c r="H341" s="75">
        <v>11160.359</v>
      </c>
      <c r="I341" s="75">
        <v>5.1950000000000003</v>
      </c>
      <c r="J341" s="75">
        <v>34.956000000000003</v>
      </c>
      <c r="K341" s="75">
        <v>0.32300000000000001</v>
      </c>
      <c r="L341" s="75">
        <v>0.108</v>
      </c>
      <c r="M341" s="1">
        <v>2000</v>
      </c>
      <c r="N341" s="67">
        <v>10</v>
      </c>
      <c r="O341" s="76">
        <v>51.93</v>
      </c>
      <c r="P341" s="75">
        <v>48.649000000000001</v>
      </c>
      <c r="Q341" s="75">
        <v>45.856999999999999</v>
      </c>
      <c r="R341" s="75">
        <v>43.436999999999998</v>
      </c>
      <c r="S341" s="75">
        <v>41.34</v>
      </c>
      <c r="T341" s="75">
        <v>39.503999999999998</v>
      </c>
      <c r="U341" s="75">
        <v>37.85</v>
      </c>
      <c r="V341" s="75">
        <v>36.347000000000001</v>
      </c>
      <c r="W341" s="75">
        <v>34.975000000000001</v>
      </c>
      <c r="X341" s="75">
        <v>33.728999999999999</v>
      </c>
      <c r="Y341" s="75">
        <v>32.600999999999999</v>
      </c>
      <c r="Z341" s="75">
        <v>31.536999999999999</v>
      </c>
      <c r="AA341" s="75">
        <v>30.544</v>
      </c>
      <c r="AB341" s="75">
        <v>29.628</v>
      </c>
      <c r="AC341" s="75">
        <v>28.771999999999998</v>
      </c>
      <c r="AD341" s="75">
        <v>27.954999999999998</v>
      </c>
      <c r="AE341" s="75">
        <v>27.111999999999998</v>
      </c>
      <c r="AF341" s="75">
        <v>26.402999999999999</v>
      </c>
      <c r="AG341" s="75">
        <v>25.797999999999998</v>
      </c>
      <c r="AH341" s="77">
        <v>25.152999999999999</v>
      </c>
    </row>
    <row r="342" spans="1:34" x14ac:dyDescent="0.25">
      <c r="A342" s="63" t="s">
        <v>709</v>
      </c>
      <c r="B342" s="150">
        <v>275380</v>
      </c>
      <c r="C342" s="1" t="s">
        <v>725</v>
      </c>
      <c r="D342" s="1">
        <v>50</v>
      </c>
      <c r="E342" s="1">
        <v>144</v>
      </c>
      <c r="F342" s="75">
        <v>4445.83</v>
      </c>
      <c r="G342" s="75">
        <v>74900.53</v>
      </c>
      <c r="H342" s="75">
        <v>2736.7060000000001</v>
      </c>
      <c r="I342" s="75">
        <v>0.49299999999999999</v>
      </c>
      <c r="J342" s="75">
        <v>75.953999999999994</v>
      </c>
      <c r="K342" s="75">
        <v>2.5000000000000001E-2</v>
      </c>
      <c r="L342" s="75">
        <v>0.498</v>
      </c>
      <c r="M342" s="1">
        <v>2000</v>
      </c>
      <c r="N342" s="67">
        <v>10</v>
      </c>
      <c r="O342" s="76">
        <v>96.611999999999995</v>
      </c>
      <c r="P342" s="75">
        <v>93.590999999999994</v>
      </c>
      <c r="Q342" s="75">
        <v>90.772000000000006</v>
      </c>
      <c r="R342" s="75">
        <v>88.119</v>
      </c>
      <c r="S342" s="75">
        <v>85.65</v>
      </c>
      <c r="T342" s="75">
        <v>83.338999999999999</v>
      </c>
      <c r="U342" s="75">
        <v>81.155000000000001</v>
      </c>
      <c r="V342" s="75">
        <v>79.09</v>
      </c>
      <c r="W342" s="75">
        <v>77.144000000000005</v>
      </c>
      <c r="X342" s="75">
        <v>75.298000000000002</v>
      </c>
      <c r="Y342" s="75">
        <v>73.534999999999997</v>
      </c>
      <c r="Z342" s="75">
        <v>71.853999999999999</v>
      </c>
      <c r="AA342" s="75">
        <v>70.263000000000005</v>
      </c>
      <c r="AB342" s="75">
        <v>68.739000000000004</v>
      </c>
      <c r="AC342" s="75">
        <v>67.275000000000006</v>
      </c>
      <c r="AD342" s="75">
        <v>65.888000000000005</v>
      </c>
      <c r="AE342" s="75">
        <v>64.557000000000002</v>
      </c>
      <c r="AF342" s="75">
        <v>63.271000000000001</v>
      </c>
      <c r="AG342" s="75">
        <v>62.048000000000002</v>
      </c>
      <c r="AH342" s="77">
        <v>60.871000000000002</v>
      </c>
    </row>
    <row r="343" spans="1:34" x14ac:dyDescent="0.25">
      <c r="A343" s="63" t="s">
        <v>709</v>
      </c>
      <c r="B343" s="150">
        <v>275380</v>
      </c>
      <c r="C343" s="1" t="s">
        <v>725</v>
      </c>
      <c r="D343" s="1">
        <v>50</v>
      </c>
      <c r="E343" s="1">
        <v>144</v>
      </c>
      <c r="F343" s="75">
        <v>4395.3900000000003</v>
      </c>
      <c r="G343" s="75">
        <v>74019.92</v>
      </c>
      <c r="H343" s="75">
        <v>2703.8310000000001</v>
      </c>
      <c r="I343" s="75">
        <v>3.452</v>
      </c>
      <c r="J343" s="75">
        <v>75.655000000000001</v>
      </c>
      <c r="K343" s="75">
        <v>5.5E-2</v>
      </c>
      <c r="L343" s="75">
        <v>0.498</v>
      </c>
      <c r="M343" s="1">
        <v>2000</v>
      </c>
      <c r="N343" s="67">
        <v>10</v>
      </c>
      <c r="O343" s="76">
        <v>96.084999999999994</v>
      </c>
      <c r="P343" s="75">
        <v>93.084000000000003</v>
      </c>
      <c r="Q343" s="75">
        <v>90.296999999999997</v>
      </c>
      <c r="R343" s="75">
        <v>87.694999999999993</v>
      </c>
      <c r="S343" s="75">
        <v>85.244</v>
      </c>
      <c r="T343" s="75">
        <v>82.944000000000003</v>
      </c>
      <c r="U343" s="75">
        <v>80.786000000000001</v>
      </c>
      <c r="V343" s="75">
        <v>78.759</v>
      </c>
      <c r="W343" s="75">
        <v>76.828999999999994</v>
      </c>
      <c r="X343" s="75">
        <v>75.001999999999995</v>
      </c>
      <c r="Y343" s="75">
        <v>73.268000000000001</v>
      </c>
      <c r="Z343" s="75">
        <v>71.61</v>
      </c>
      <c r="AA343" s="75">
        <v>70.037000000000006</v>
      </c>
      <c r="AB343" s="75">
        <v>68.53</v>
      </c>
      <c r="AC343" s="75">
        <v>67.090999999999994</v>
      </c>
      <c r="AD343" s="75">
        <v>65.706999999999994</v>
      </c>
      <c r="AE343" s="75">
        <v>64.385999999999996</v>
      </c>
      <c r="AF343" s="75">
        <v>63.112000000000002</v>
      </c>
      <c r="AG343" s="75">
        <v>61.887999999999998</v>
      </c>
      <c r="AH343" s="77">
        <v>60.75</v>
      </c>
    </row>
    <row r="344" spans="1:34" x14ac:dyDescent="0.25">
      <c r="A344" s="63" t="s">
        <v>709</v>
      </c>
      <c r="B344" s="150">
        <v>275380</v>
      </c>
      <c r="C344" s="1" t="s">
        <v>725</v>
      </c>
      <c r="D344" s="1">
        <v>50</v>
      </c>
      <c r="E344" s="1">
        <v>144</v>
      </c>
      <c r="F344" s="75">
        <v>4406.92</v>
      </c>
      <c r="G344" s="75">
        <v>74124.929999999993</v>
      </c>
      <c r="H344" s="75">
        <v>2708.44</v>
      </c>
      <c r="I344" s="75">
        <v>2.7480000000000002</v>
      </c>
      <c r="J344" s="75">
        <v>74.305000000000007</v>
      </c>
      <c r="K344" s="75">
        <v>3.3000000000000002E-2</v>
      </c>
      <c r="L344" s="75">
        <v>0.498</v>
      </c>
      <c r="M344" s="1">
        <v>2000</v>
      </c>
      <c r="N344" s="67">
        <v>10</v>
      </c>
      <c r="O344" s="76">
        <v>94.304000000000002</v>
      </c>
      <c r="P344" s="75">
        <v>91.370999999999995</v>
      </c>
      <c r="Q344" s="75">
        <v>88.638999999999996</v>
      </c>
      <c r="R344" s="75">
        <v>86.093000000000004</v>
      </c>
      <c r="S344" s="75">
        <v>83.713999999999999</v>
      </c>
      <c r="T344" s="75">
        <v>81.462000000000003</v>
      </c>
      <c r="U344" s="75">
        <v>79.33</v>
      </c>
      <c r="V344" s="75">
        <v>77.332999999999998</v>
      </c>
      <c r="W344" s="75">
        <v>75.442999999999998</v>
      </c>
      <c r="X344" s="75">
        <v>73.653999999999996</v>
      </c>
      <c r="Y344" s="75">
        <v>71.959000000000003</v>
      </c>
      <c r="Z344" s="75">
        <v>70.337000000000003</v>
      </c>
      <c r="AA344" s="75">
        <v>68.790999999999997</v>
      </c>
      <c r="AB344" s="75">
        <v>67.314999999999998</v>
      </c>
      <c r="AC344" s="75">
        <v>65.914000000000001</v>
      </c>
      <c r="AD344" s="75">
        <v>64.566999999999993</v>
      </c>
      <c r="AE344" s="75">
        <v>63.27</v>
      </c>
      <c r="AF344" s="75">
        <v>62.037999999999997</v>
      </c>
      <c r="AG344" s="75">
        <v>60.851999999999997</v>
      </c>
      <c r="AH344" s="77">
        <v>59.713999999999999</v>
      </c>
    </row>
    <row r="345" spans="1:34" x14ac:dyDescent="0.25">
      <c r="A345" s="63" t="s">
        <v>710</v>
      </c>
      <c r="B345" s="150">
        <v>275381</v>
      </c>
      <c r="C345" s="1" t="s">
        <v>725</v>
      </c>
      <c r="D345" s="1">
        <v>50</v>
      </c>
      <c r="E345" s="1">
        <v>134</v>
      </c>
      <c r="F345" s="75">
        <v>43147.92</v>
      </c>
      <c r="G345" s="75">
        <v>683474.91</v>
      </c>
      <c r="H345" s="75">
        <v>10555.35</v>
      </c>
      <c r="I345" s="75">
        <v>1.292</v>
      </c>
      <c r="J345" s="75">
        <v>23.835999999999999</v>
      </c>
      <c r="K345" s="75">
        <v>3.5000000000000003E-2</v>
      </c>
      <c r="L345" s="75">
        <v>0.22600000000000001</v>
      </c>
      <c r="M345" s="1">
        <v>2000</v>
      </c>
      <c r="N345" s="67">
        <v>10</v>
      </c>
      <c r="O345" s="76">
        <v>32.353000000000002</v>
      </c>
      <c r="P345" s="75">
        <v>30.986000000000001</v>
      </c>
      <c r="Q345" s="75">
        <v>29.736999999999998</v>
      </c>
      <c r="R345" s="75">
        <v>28.620999999999999</v>
      </c>
      <c r="S345" s="75">
        <v>27.602</v>
      </c>
      <c r="T345" s="75">
        <v>26.65</v>
      </c>
      <c r="U345" s="75">
        <v>25.760999999999999</v>
      </c>
      <c r="V345" s="75">
        <v>24.949000000000002</v>
      </c>
      <c r="W345" s="75">
        <v>24.172999999999998</v>
      </c>
      <c r="X345" s="75">
        <v>23.448</v>
      </c>
      <c r="Y345" s="75">
        <v>22.765999999999998</v>
      </c>
      <c r="Z345" s="75">
        <v>22.123000000000001</v>
      </c>
      <c r="AA345" s="75">
        <v>21.518000000000001</v>
      </c>
      <c r="AB345" s="75">
        <v>20.931000000000001</v>
      </c>
      <c r="AC345" s="75">
        <v>20.388999999999999</v>
      </c>
      <c r="AD345" s="75">
        <v>19.879000000000001</v>
      </c>
      <c r="AE345" s="75">
        <v>19.385000000000002</v>
      </c>
      <c r="AF345" s="75">
        <v>18.925999999999998</v>
      </c>
      <c r="AG345" s="75">
        <v>18.471</v>
      </c>
      <c r="AH345" s="77">
        <v>18.044</v>
      </c>
    </row>
    <row r="346" spans="1:34" x14ac:dyDescent="0.25">
      <c r="A346" s="63" t="s">
        <v>710</v>
      </c>
      <c r="B346" s="150">
        <v>275381</v>
      </c>
      <c r="C346" s="1" t="s">
        <v>725</v>
      </c>
      <c r="D346" s="1">
        <v>50</v>
      </c>
      <c r="E346" s="1">
        <v>134</v>
      </c>
      <c r="F346" s="75">
        <v>42680.54</v>
      </c>
      <c r="G346" s="75">
        <v>673716.25</v>
      </c>
      <c r="H346" s="75">
        <v>10538.754000000001</v>
      </c>
      <c r="I346" s="75">
        <v>0.72199999999999998</v>
      </c>
      <c r="J346" s="75">
        <v>23.568000000000001</v>
      </c>
      <c r="K346" s="75">
        <v>1.2E-2</v>
      </c>
      <c r="L346" s="75">
        <v>0.22900000000000001</v>
      </c>
      <c r="M346" s="1">
        <v>2000</v>
      </c>
      <c r="N346" s="67">
        <v>10</v>
      </c>
      <c r="O346" s="76">
        <v>31.995000000000001</v>
      </c>
      <c r="P346" s="75">
        <v>30.655999999999999</v>
      </c>
      <c r="Q346" s="75">
        <v>29.442</v>
      </c>
      <c r="R346" s="75">
        <v>28.323</v>
      </c>
      <c r="S346" s="75">
        <v>27.288</v>
      </c>
      <c r="T346" s="75">
        <v>26.349</v>
      </c>
      <c r="U346" s="75">
        <v>25.472999999999999</v>
      </c>
      <c r="V346" s="75">
        <v>24.643999999999998</v>
      </c>
      <c r="W346" s="75">
        <v>23.876999999999999</v>
      </c>
      <c r="X346" s="75">
        <v>23.167000000000002</v>
      </c>
      <c r="Y346" s="75">
        <v>22.486000000000001</v>
      </c>
      <c r="Z346" s="75">
        <v>21.855</v>
      </c>
      <c r="AA346" s="75">
        <v>21.26</v>
      </c>
      <c r="AB346" s="75">
        <v>20.696999999999999</v>
      </c>
      <c r="AC346" s="75">
        <v>20.167000000000002</v>
      </c>
      <c r="AD346" s="75">
        <v>19.657</v>
      </c>
      <c r="AE346" s="75">
        <v>19.177</v>
      </c>
      <c r="AF346" s="75">
        <v>18.713999999999999</v>
      </c>
      <c r="AG346" s="75">
        <v>18.277999999999999</v>
      </c>
      <c r="AH346" s="77">
        <v>17.858000000000001</v>
      </c>
    </row>
    <row r="347" spans="1:34" x14ac:dyDescent="0.25">
      <c r="A347" s="63" t="s">
        <v>710</v>
      </c>
      <c r="B347" s="150">
        <v>275381</v>
      </c>
      <c r="C347" s="1" t="s">
        <v>725</v>
      </c>
      <c r="D347" s="1">
        <v>50</v>
      </c>
      <c r="E347" s="1">
        <v>134</v>
      </c>
      <c r="F347" s="75">
        <v>41736.980000000003</v>
      </c>
      <c r="G347" s="75">
        <v>657031.96</v>
      </c>
      <c r="H347" s="75">
        <v>10509.153</v>
      </c>
      <c r="I347" s="75">
        <v>0.73299999999999998</v>
      </c>
      <c r="J347" s="75">
        <v>23.111000000000001</v>
      </c>
      <c r="K347" s="75">
        <v>1.6E-2</v>
      </c>
      <c r="L347" s="75">
        <v>0.23400000000000001</v>
      </c>
      <c r="M347" s="1">
        <v>2000</v>
      </c>
      <c r="N347" s="67">
        <v>10</v>
      </c>
      <c r="O347" s="76">
        <v>31.327999999999999</v>
      </c>
      <c r="P347" s="75">
        <v>30.035</v>
      </c>
      <c r="Q347" s="75">
        <v>28.856000000000002</v>
      </c>
      <c r="R347" s="75">
        <v>27.757999999999999</v>
      </c>
      <c r="S347" s="75">
        <v>26.748000000000001</v>
      </c>
      <c r="T347" s="75">
        <v>25.821999999999999</v>
      </c>
      <c r="U347" s="75">
        <v>24.962</v>
      </c>
      <c r="V347" s="75">
        <v>24.178999999999998</v>
      </c>
      <c r="W347" s="75">
        <v>23.45</v>
      </c>
      <c r="X347" s="75">
        <v>22.745000000000001</v>
      </c>
      <c r="Y347" s="75">
        <v>22.068999999999999</v>
      </c>
      <c r="Z347" s="75">
        <v>21.445</v>
      </c>
      <c r="AA347" s="75">
        <v>20.852</v>
      </c>
      <c r="AB347" s="75">
        <v>20.303999999999998</v>
      </c>
      <c r="AC347" s="75">
        <v>19.774999999999999</v>
      </c>
      <c r="AD347" s="75">
        <v>19.266999999999999</v>
      </c>
      <c r="AE347" s="75">
        <v>18.788</v>
      </c>
      <c r="AF347" s="75">
        <v>18.356000000000002</v>
      </c>
      <c r="AG347" s="75">
        <v>17.943000000000001</v>
      </c>
      <c r="AH347" s="77">
        <v>17.535</v>
      </c>
    </row>
    <row r="348" spans="1:34" x14ac:dyDescent="0.25">
      <c r="A348" s="63" t="s">
        <v>711</v>
      </c>
      <c r="B348" s="150">
        <v>275382</v>
      </c>
      <c r="C348" s="1" t="s">
        <v>725</v>
      </c>
      <c r="D348" s="1">
        <v>50</v>
      </c>
      <c r="E348" s="1">
        <v>143</v>
      </c>
      <c r="F348" s="75">
        <v>889.18</v>
      </c>
      <c r="G348" s="75">
        <v>11898.76</v>
      </c>
      <c r="H348" s="75">
        <v>434.26400000000001</v>
      </c>
      <c r="I348" s="75">
        <v>0.77500000000000002</v>
      </c>
      <c r="J348" s="75">
        <v>1.4419999999999999</v>
      </c>
      <c r="K348" s="75">
        <v>2.9000000000000001E-2</v>
      </c>
      <c r="L348" s="75">
        <v>0.501</v>
      </c>
      <c r="M348" s="1">
        <v>2000</v>
      </c>
      <c r="N348" s="67">
        <v>10</v>
      </c>
      <c r="O348" s="76">
        <v>1.9550000000000001</v>
      </c>
      <c r="P348" s="75">
        <v>1.89</v>
      </c>
      <c r="Q348" s="75">
        <v>1.82</v>
      </c>
      <c r="R348" s="75">
        <v>1.74</v>
      </c>
      <c r="S348" s="75">
        <v>1.68</v>
      </c>
      <c r="T348" s="75">
        <v>1.635</v>
      </c>
      <c r="U348" s="75">
        <v>1.5640000000000001</v>
      </c>
      <c r="V348" s="75">
        <v>1.4950000000000001</v>
      </c>
      <c r="W348" s="75">
        <v>1.4610000000000001</v>
      </c>
      <c r="X348" s="75">
        <v>1.413</v>
      </c>
      <c r="Y348" s="75">
        <v>1.37</v>
      </c>
      <c r="Z348" s="75">
        <v>1.329</v>
      </c>
      <c r="AA348" s="75">
        <v>1.3</v>
      </c>
      <c r="AB348" s="75">
        <v>1.27</v>
      </c>
      <c r="AC348" s="75">
        <v>1.2310000000000001</v>
      </c>
      <c r="AD348" s="75">
        <v>1.2</v>
      </c>
      <c r="AE348" s="75">
        <v>1.1759999999999999</v>
      </c>
      <c r="AF348" s="75">
        <v>1.143</v>
      </c>
      <c r="AG348" s="75">
        <v>1.1020000000000001</v>
      </c>
      <c r="AH348" s="77">
        <v>1.073</v>
      </c>
    </row>
    <row r="349" spans="1:34" x14ac:dyDescent="0.25">
      <c r="A349" s="63" t="s">
        <v>711</v>
      </c>
      <c r="B349" s="150">
        <v>275382</v>
      </c>
      <c r="C349" s="1" t="s">
        <v>725</v>
      </c>
      <c r="D349" s="1">
        <v>50</v>
      </c>
      <c r="E349" s="1">
        <v>143</v>
      </c>
      <c r="F349" s="75">
        <v>774.7</v>
      </c>
      <c r="G349" s="75">
        <v>10679.19</v>
      </c>
      <c r="H349" s="75">
        <v>389.47199999999998</v>
      </c>
      <c r="I349" s="75">
        <v>0.40799999999999997</v>
      </c>
      <c r="J349" s="75">
        <v>1.5109999999999999</v>
      </c>
      <c r="K349" s="75">
        <v>1.6E-2</v>
      </c>
      <c r="L349" s="75">
        <v>0.501</v>
      </c>
      <c r="M349" s="1">
        <v>2000</v>
      </c>
      <c r="N349" s="67">
        <v>10</v>
      </c>
      <c r="O349" s="76">
        <v>2.0390000000000001</v>
      </c>
      <c r="P349" s="75">
        <v>1.93</v>
      </c>
      <c r="Q349" s="75">
        <v>1.867</v>
      </c>
      <c r="R349" s="75">
        <v>1.82</v>
      </c>
      <c r="S349" s="75">
        <v>1.7609999999999999</v>
      </c>
      <c r="T349" s="75">
        <v>1.6890000000000001</v>
      </c>
      <c r="U349" s="75">
        <v>1.643</v>
      </c>
      <c r="V349" s="75">
        <v>1.5820000000000001</v>
      </c>
      <c r="W349" s="75">
        <v>1.5369999999999999</v>
      </c>
      <c r="X349" s="75">
        <v>1.4890000000000001</v>
      </c>
      <c r="Y349" s="75">
        <v>1.4450000000000001</v>
      </c>
      <c r="Z349" s="75">
        <v>1.403</v>
      </c>
      <c r="AA349" s="75">
        <v>1.3660000000000001</v>
      </c>
      <c r="AB349" s="75">
        <v>1.33</v>
      </c>
      <c r="AC349" s="75">
        <v>1.29</v>
      </c>
      <c r="AD349" s="75">
        <v>1.258</v>
      </c>
      <c r="AE349" s="75">
        <v>1.238</v>
      </c>
      <c r="AF349" s="75">
        <v>1.2150000000000001</v>
      </c>
      <c r="AG349" s="75">
        <v>1.181</v>
      </c>
      <c r="AH349" s="77">
        <v>1.1399999999999999</v>
      </c>
    </row>
    <row r="350" spans="1:34" x14ac:dyDescent="0.25">
      <c r="A350" s="63" t="s">
        <v>711</v>
      </c>
      <c r="B350" s="150">
        <v>275382</v>
      </c>
      <c r="C350" s="1" t="s">
        <v>725</v>
      </c>
      <c r="D350" s="1">
        <v>50</v>
      </c>
      <c r="E350" s="1">
        <v>143</v>
      </c>
      <c r="F350" s="75">
        <v>754.11</v>
      </c>
      <c r="G350" s="75">
        <v>10270.61</v>
      </c>
      <c r="H350" s="75">
        <v>374.23899999999998</v>
      </c>
      <c r="I350" s="75">
        <v>0.64</v>
      </c>
      <c r="J350" s="75">
        <v>1.4870000000000001</v>
      </c>
      <c r="K350" s="75">
        <v>2.3E-2</v>
      </c>
      <c r="L350" s="75">
        <v>0.5</v>
      </c>
      <c r="M350" s="1">
        <v>2000</v>
      </c>
      <c r="N350" s="67">
        <v>10</v>
      </c>
      <c r="O350" s="76">
        <v>2.0350000000000001</v>
      </c>
      <c r="P350" s="75">
        <v>1.9119999999999999</v>
      </c>
      <c r="Q350" s="75">
        <v>1.841</v>
      </c>
      <c r="R350" s="75">
        <v>1.776</v>
      </c>
      <c r="S350" s="75">
        <v>1.7310000000000001</v>
      </c>
      <c r="T350" s="75">
        <v>1.651</v>
      </c>
      <c r="U350" s="75">
        <v>1.6040000000000001</v>
      </c>
      <c r="V350" s="75">
        <v>1.5589999999999999</v>
      </c>
      <c r="W350" s="75">
        <v>1.5189999999999999</v>
      </c>
      <c r="X350" s="75">
        <v>1.4490000000000001</v>
      </c>
      <c r="Y350" s="75">
        <v>1.4419999999999999</v>
      </c>
      <c r="Z350" s="75">
        <v>1.3819999999999999</v>
      </c>
      <c r="AA350" s="75">
        <v>1.3360000000000001</v>
      </c>
      <c r="AB350" s="75">
        <v>1.3129999999999999</v>
      </c>
      <c r="AC350" s="75">
        <v>1.282</v>
      </c>
      <c r="AD350" s="75">
        <v>1.262</v>
      </c>
      <c r="AE350" s="75">
        <v>1.2150000000000001</v>
      </c>
      <c r="AF350" s="75">
        <v>1.181</v>
      </c>
      <c r="AG350" s="75">
        <v>1.1439999999999999</v>
      </c>
      <c r="AH350" s="77">
        <v>1.113</v>
      </c>
    </row>
    <row r="351" spans="1:34" x14ac:dyDescent="0.25">
      <c r="A351" s="63" t="s">
        <v>712</v>
      </c>
      <c r="B351" s="150">
        <v>275383</v>
      </c>
      <c r="C351" s="1" t="s">
        <v>725</v>
      </c>
      <c r="D351" s="1">
        <v>50</v>
      </c>
      <c r="E351" s="1">
        <v>144</v>
      </c>
      <c r="F351" s="75">
        <v>42.86</v>
      </c>
      <c r="G351" s="75">
        <v>593.64</v>
      </c>
      <c r="H351" s="75">
        <v>216.773</v>
      </c>
      <c r="I351" s="75">
        <v>0.20799999999999999</v>
      </c>
      <c r="J351" s="75">
        <v>1.7909999999999999</v>
      </c>
      <c r="K351" s="75">
        <v>8.0000000000000002E-3</v>
      </c>
      <c r="L351" s="75">
        <v>4.9790000000000001</v>
      </c>
      <c r="M351" s="1">
        <v>2000</v>
      </c>
      <c r="N351" s="67">
        <v>10</v>
      </c>
      <c r="O351" s="76">
        <v>2.2869999999999999</v>
      </c>
      <c r="P351" s="75">
        <v>2.2080000000000002</v>
      </c>
      <c r="Q351" s="75">
        <v>2.1469999999999998</v>
      </c>
      <c r="R351" s="75">
        <v>2.0720000000000001</v>
      </c>
      <c r="S351" s="75">
        <v>2.016</v>
      </c>
      <c r="T351" s="75">
        <v>1.9610000000000001</v>
      </c>
      <c r="U351" s="75">
        <v>1.899</v>
      </c>
      <c r="V351" s="75">
        <v>1.853</v>
      </c>
      <c r="W351" s="75">
        <v>1.81</v>
      </c>
      <c r="X351" s="75">
        <v>1.76</v>
      </c>
      <c r="Y351" s="75">
        <v>1.7230000000000001</v>
      </c>
      <c r="Z351" s="75">
        <v>1.694</v>
      </c>
      <c r="AA351" s="75">
        <v>1.6519999999999999</v>
      </c>
      <c r="AB351" s="75">
        <v>1.6220000000000001</v>
      </c>
      <c r="AC351" s="75">
        <v>1.5880000000000001</v>
      </c>
      <c r="AD351" s="75">
        <v>1.5589999999999999</v>
      </c>
      <c r="AE351" s="75">
        <v>1.5269999999999999</v>
      </c>
      <c r="AF351" s="75">
        <v>1.5069999999999999</v>
      </c>
      <c r="AG351" s="75">
        <v>1.4770000000000001</v>
      </c>
      <c r="AH351" s="77">
        <v>1.4510000000000001</v>
      </c>
    </row>
    <row r="352" spans="1:34" x14ac:dyDescent="0.25">
      <c r="A352" s="63" t="s">
        <v>712</v>
      </c>
      <c r="B352" s="150">
        <v>275383</v>
      </c>
      <c r="C352" s="1" t="s">
        <v>725</v>
      </c>
      <c r="D352" s="1">
        <v>50</v>
      </c>
      <c r="E352" s="1">
        <v>144</v>
      </c>
      <c r="F352" s="75">
        <v>44.13</v>
      </c>
      <c r="G352" s="75">
        <v>610.54999999999995</v>
      </c>
      <c r="H352" s="75">
        <v>222.99</v>
      </c>
      <c r="I352" s="75">
        <v>0.105</v>
      </c>
      <c r="J352" s="75">
        <v>1.7450000000000001</v>
      </c>
      <c r="K352" s="75">
        <v>2E-3</v>
      </c>
      <c r="L352" s="75">
        <v>4.9800000000000004</v>
      </c>
      <c r="M352" s="1">
        <v>2000</v>
      </c>
      <c r="N352" s="67">
        <v>10</v>
      </c>
      <c r="O352" s="76">
        <v>2.2440000000000002</v>
      </c>
      <c r="P352" s="75">
        <v>2.1619999999999999</v>
      </c>
      <c r="Q352" s="75">
        <v>2.0939999999999999</v>
      </c>
      <c r="R352" s="75">
        <v>2.0350000000000001</v>
      </c>
      <c r="S352" s="75">
        <v>1.982</v>
      </c>
      <c r="T352" s="75">
        <v>1.917</v>
      </c>
      <c r="U352" s="75">
        <v>1.8520000000000001</v>
      </c>
      <c r="V352" s="75">
        <v>1.8140000000000001</v>
      </c>
      <c r="W352" s="75">
        <v>1.772</v>
      </c>
      <c r="X352" s="75">
        <v>1.7310000000000001</v>
      </c>
      <c r="Y352" s="75">
        <v>1.669</v>
      </c>
      <c r="Z352" s="75">
        <v>1.629</v>
      </c>
      <c r="AA352" s="75">
        <v>1.6060000000000001</v>
      </c>
      <c r="AB352" s="75">
        <v>1.5720000000000001</v>
      </c>
      <c r="AC352" s="75">
        <v>1.5409999999999999</v>
      </c>
      <c r="AD352" s="75">
        <v>1.508</v>
      </c>
      <c r="AE352" s="75">
        <v>1.478</v>
      </c>
      <c r="AF352" s="75">
        <v>1.4470000000000001</v>
      </c>
      <c r="AG352" s="75">
        <v>1.431</v>
      </c>
      <c r="AH352" s="77">
        <v>1.41</v>
      </c>
    </row>
    <row r="353" spans="1:34" x14ac:dyDescent="0.25">
      <c r="A353" s="63" t="s">
        <v>712</v>
      </c>
      <c r="B353" s="150">
        <v>275383</v>
      </c>
      <c r="C353" s="1" t="s">
        <v>725</v>
      </c>
      <c r="D353" s="1">
        <v>50</v>
      </c>
      <c r="E353" s="1">
        <v>144</v>
      </c>
      <c r="F353" s="75">
        <v>44.92</v>
      </c>
      <c r="G353" s="75">
        <v>620.97</v>
      </c>
      <c r="H353" s="75">
        <v>226.761</v>
      </c>
      <c r="I353" s="75">
        <v>9.4E-2</v>
      </c>
      <c r="J353" s="75">
        <v>1.74</v>
      </c>
      <c r="K353" s="75">
        <v>0.01</v>
      </c>
      <c r="L353" s="75">
        <v>4.9790000000000001</v>
      </c>
      <c r="M353" s="1">
        <v>2000</v>
      </c>
      <c r="N353" s="67">
        <v>10</v>
      </c>
      <c r="O353" s="76">
        <v>2.2490000000000001</v>
      </c>
      <c r="P353" s="75">
        <v>2.1549999999999998</v>
      </c>
      <c r="Q353" s="75">
        <v>2.0859999999999999</v>
      </c>
      <c r="R353" s="75">
        <v>2.0099999999999998</v>
      </c>
      <c r="S353" s="75">
        <v>1.9530000000000001</v>
      </c>
      <c r="T353" s="75">
        <v>1.901</v>
      </c>
      <c r="U353" s="75">
        <v>1.86</v>
      </c>
      <c r="V353" s="75">
        <v>1.8120000000000001</v>
      </c>
      <c r="W353" s="75">
        <v>1.7669999999999999</v>
      </c>
      <c r="X353" s="75">
        <v>1.7230000000000001</v>
      </c>
      <c r="Y353" s="75">
        <v>1.679</v>
      </c>
      <c r="Z353" s="75">
        <v>1.633</v>
      </c>
      <c r="AA353" s="75">
        <v>1.607</v>
      </c>
      <c r="AB353" s="75">
        <v>1.5720000000000001</v>
      </c>
      <c r="AC353" s="75">
        <v>1.5569999999999999</v>
      </c>
      <c r="AD353" s="75">
        <v>1.5269999999999999</v>
      </c>
      <c r="AE353" s="75">
        <v>1.468</v>
      </c>
      <c r="AF353" s="75">
        <v>1.4379999999999999</v>
      </c>
      <c r="AG353" s="75">
        <v>1.4159999999999999</v>
      </c>
      <c r="AH353" s="77">
        <v>1.3959999999999999</v>
      </c>
    </row>
    <row r="354" spans="1:34" x14ac:dyDescent="0.25">
      <c r="A354" s="63" t="s">
        <v>713</v>
      </c>
      <c r="B354" s="150">
        <v>275384</v>
      </c>
      <c r="C354" s="1" t="s">
        <v>725</v>
      </c>
      <c r="D354" s="1">
        <v>50</v>
      </c>
      <c r="E354" s="1">
        <v>144</v>
      </c>
      <c r="F354" s="75">
        <v>23.52</v>
      </c>
      <c r="G354" s="75">
        <v>324.82</v>
      </c>
      <c r="H354" s="75">
        <v>118.593</v>
      </c>
      <c r="I354" s="75">
        <v>5.6000000000000001E-2</v>
      </c>
      <c r="J354" s="75">
        <v>3.0510000000000002</v>
      </c>
      <c r="K354" s="75">
        <v>5.0000000000000001E-3</v>
      </c>
      <c r="L354" s="75">
        <v>4.9779999999999998</v>
      </c>
      <c r="M354" s="1">
        <v>2000</v>
      </c>
      <c r="N354" s="67">
        <v>10</v>
      </c>
      <c r="O354" s="76">
        <v>3.71</v>
      </c>
      <c r="P354" s="75">
        <v>3.6230000000000002</v>
      </c>
      <c r="Q354" s="75">
        <v>3.516</v>
      </c>
      <c r="R354" s="75">
        <v>3.4689999999999999</v>
      </c>
      <c r="S354" s="75">
        <v>3.37</v>
      </c>
      <c r="T354" s="75">
        <v>3.2749999999999999</v>
      </c>
      <c r="U354" s="75">
        <v>3.198</v>
      </c>
      <c r="V354" s="75">
        <v>3.141</v>
      </c>
      <c r="W354" s="75">
        <v>3.077</v>
      </c>
      <c r="X354" s="75">
        <v>3.0190000000000001</v>
      </c>
      <c r="Y354" s="75">
        <v>2.9780000000000002</v>
      </c>
      <c r="Z354" s="75">
        <v>2.927</v>
      </c>
      <c r="AA354" s="75">
        <v>2.8450000000000002</v>
      </c>
      <c r="AB354" s="75">
        <v>2.8250000000000002</v>
      </c>
      <c r="AC354" s="75">
        <v>2.806</v>
      </c>
      <c r="AD354" s="75">
        <v>2.7280000000000002</v>
      </c>
      <c r="AE354" s="75">
        <v>2.706</v>
      </c>
      <c r="AF354" s="75">
        <v>2.6539999999999999</v>
      </c>
      <c r="AG354" s="75">
        <v>2.6080000000000001</v>
      </c>
      <c r="AH354" s="77">
        <v>2.5510000000000002</v>
      </c>
    </row>
    <row r="355" spans="1:34" x14ac:dyDescent="0.25">
      <c r="A355" s="63" t="s">
        <v>713</v>
      </c>
      <c r="B355" s="150">
        <v>275384</v>
      </c>
      <c r="C355" s="1" t="s">
        <v>725</v>
      </c>
      <c r="D355" s="1">
        <v>50</v>
      </c>
      <c r="E355" s="1">
        <v>144</v>
      </c>
      <c r="F355" s="75">
        <v>23.76</v>
      </c>
      <c r="G355" s="75">
        <v>327.72</v>
      </c>
      <c r="H355" s="75">
        <v>119.64100000000001</v>
      </c>
      <c r="I355" s="75">
        <v>2.1000000000000001E-2</v>
      </c>
      <c r="J355" s="75">
        <v>3.0569999999999999</v>
      </c>
      <c r="K355" s="75">
        <v>7.0000000000000001E-3</v>
      </c>
      <c r="L355" s="75">
        <v>4.9779999999999998</v>
      </c>
      <c r="M355" s="1">
        <v>2000</v>
      </c>
      <c r="N355" s="67">
        <v>10</v>
      </c>
      <c r="O355" s="76">
        <v>3.7330000000000001</v>
      </c>
      <c r="P355" s="75">
        <v>3.6269999999999998</v>
      </c>
      <c r="Q355" s="75">
        <v>3.5409999999999999</v>
      </c>
      <c r="R355" s="75">
        <v>3.4390000000000001</v>
      </c>
      <c r="S355" s="75">
        <v>3.3610000000000002</v>
      </c>
      <c r="T355" s="75">
        <v>3.294</v>
      </c>
      <c r="U355" s="75">
        <v>3.234</v>
      </c>
      <c r="V355" s="75">
        <v>3.16</v>
      </c>
      <c r="W355" s="75">
        <v>3.0990000000000002</v>
      </c>
      <c r="X355" s="75">
        <v>3.05</v>
      </c>
      <c r="Y355" s="75">
        <v>2.9860000000000002</v>
      </c>
      <c r="Z355" s="75">
        <v>2.923</v>
      </c>
      <c r="AA355" s="75">
        <v>2.88</v>
      </c>
      <c r="AB355" s="75">
        <v>2.8290000000000002</v>
      </c>
      <c r="AC355" s="75">
        <v>2.7839999999999998</v>
      </c>
      <c r="AD355" s="75">
        <v>2.7090000000000001</v>
      </c>
      <c r="AE355" s="75">
        <v>2.68</v>
      </c>
      <c r="AF355" s="75">
        <v>2.6629999999999998</v>
      </c>
      <c r="AG355" s="75">
        <v>2.6</v>
      </c>
      <c r="AH355" s="77">
        <v>2.5569999999999999</v>
      </c>
    </row>
    <row r="356" spans="1:34" x14ac:dyDescent="0.25">
      <c r="A356" s="63" t="s">
        <v>713</v>
      </c>
      <c r="B356" s="150">
        <v>275384</v>
      </c>
      <c r="C356" s="1" t="s">
        <v>725</v>
      </c>
      <c r="D356" s="1">
        <v>50</v>
      </c>
      <c r="E356" s="1">
        <v>144</v>
      </c>
      <c r="F356" s="75">
        <v>24.01</v>
      </c>
      <c r="G356" s="75">
        <v>331.17</v>
      </c>
      <c r="H356" s="75">
        <v>120.946</v>
      </c>
      <c r="I356" s="75">
        <v>2.3E-2</v>
      </c>
      <c r="J356" s="75">
        <v>3.0760000000000001</v>
      </c>
      <c r="K356" s="75">
        <v>1.4999999999999999E-2</v>
      </c>
      <c r="L356" s="75">
        <v>4.9800000000000004</v>
      </c>
      <c r="M356" s="1">
        <v>2000</v>
      </c>
      <c r="N356" s="67">
        <v>10</v>
      </c>
      <c r="O356" s="76">
        <v>3.7029999999999998</v>
      </c>
      <c r="P356" s="75">
        <v>3.6480000000000001</v>
      </c>
      <c r="Q356" s="75">
        <v>3.569</v>
      </c>
      <c r="R356" s="75">
        <v>3.488</v>
      </c>
      <c r="S356" s="75">
        <v>3.41</v>
      </c>
      <c r="T356" s="75">
        <v>3.3109999999999999</v>
      </c>
      <c r="U356" s="75">
        <v>3.2429999999999999</v>
      </c>
      <c r="V356" s="75">
        <v>3.1840000000000002</v>
      </c>
      <c r="W356" s="75">
        <v>3.109</v>
      </c>
      <c r="X356" s="75">
        <v>3.05</v>
      </c>
      <c r="Y356" s="75">
        <v>3.0209999999999999</v>
      </c>
      <c r="Z356" s="75">
        <v>2.9590000000000001</v>
      </c>
      <c r="AA356" s="75">
        <v>2.907</v>
      </c>
      <c r="AB356" s="75">
        <v>2.83</v>
      </c>
      <c r="AC356" s="75">
        <v>2.778</v>
      </c>
      <c r="AD356" s="75">
        <v>2.7309999999999999</v>
      </c>
      <c r="AE356" s="75">
        <v>2.6869999999999998</v>
      </c>
      <c r="AF356" s="75">
        <v>2.665</v>
      </c>
      <c r="AG356" s="75">
        <v>2.629</v>
      </c>
      <c r="AH356" s="77">
        <v>2.5910000000000002</v>
      </c>
    </row>
    <row r="357" spans="1:34" x14ac:dyDescent="0.25">
      <c r="A357" s="63" t="s">
        <v>714</v>
      </c>
      <c r="B357" s="150">
        <v>275385</v>
      </c>
      <c r="C357" s="1" t="s">
        <v>725</v>
      </c>
      <c r="D357" s="1">
        <v>50</v>
      </c>
      <c r="E357" s="1">
        <v>145</v>
      </c>
      <c r="F357" s="75">
        <v>4118.22</v>
      </c>
      <c r="G357" s="75">
        <v>62245.58</v>
      </c>
      <c r="H357" s="75">
        <v>2288.373</v>
      </c>
      <c r="I357" s="75">
        <v>0.92400000000000004</v>
      </c>
      <c r="J357" s="75">
        <v>41.121000000000002</v>
      </c>
      <c r="K357" s="75">
        <v>3.5999999999999997E-2</v>
      </c>
      <c r="L357" s="75">
        <v>0.498</v>
      </c>
      <c r="M357" s="1">
        <v>2000</v>
      </c>
      <c r="N357" s="67">
        <v>10</v>
      </c>
      <c r="O357" s="76">
        <v>52.003</v>
      </c>
      <c r="P357" s="75">
        <v>50.439</v>
      </c>
      <c r="Q357" s="75">
        <v>48.963000000000001</v>
      </c>
      <c r="R357" s="75">
        <v>47.511000000000003</v>
      </c>
      <c r="S357" s="75">
        <v>46.244999999999997</v>
      </c>
      <c r="T357" s="75">
        <v>45.063000000000002</v>
      </c>
      <c r="U357" s="75">
        <v>43.863</v>
      </c>
      <c r="V357" s="75">
        <v>42.734999999999999</v>
      </c>
      <c r="W357" s="75">
        <v>41.718000000000004</v>
      </c>
      <c r="X357" s="75">
        <v>40.720999999999997</v>
      </c>
      <c r="Y357" s="75">
        <v>39.805</v>
      </c>
      <c r="Z357" s="75">
        <v>38.987000000000002</v>
      </c>
      <c r="AA357" s="75">
        <v>38.15</v>
      </c>
      <c r="AB357" s="75">
        <v>37.372</v>
      </c>
      <c r="AC357" s="75">
        <v>36.606999999999999</v>
      </c>
      <c r="AD357" s="75">
        <v>35.814999999999998</v>
      </c>
      <c r="AE357" s="75">
        <v>35.098999999999997</v>
      </c>
      <c r="AF357" s="75">
        <v>34.420999999999999</v>
      </c>
      <c r="AG357" s="75">
        <v>33.765000000000001</v>
      </c>
      <c r="AH357" s="77">
        <v>33.14</v>
      </c>
    </row>
    <row r="358" spans="1:34" x14ac:dyDescent="0.25">
      <c r="A358" s="63" t="s">
        <v>714</v>
      </c>
      <c r="B358" s="150">
        <v>275385</v>
      </c>
      <c r="C358" s="1" t="s">
        <v>725</v>
      </c>
      <c r="D358" s="1">
        <v>50</v>
      </c>
      <c r="E358" s="1">
        <v>145</v>
      </c>
      <c r="F358" s="75">
        <v>4083.31</v>
      </c>
      <c r="G358" s="75">
        <v>61742.84</v>
      </c>
      <c r="H358" s="75">
        <v>2269.681</v>
      </c>
      <c r="I358" s="75">
        <v>0.90200000000000002</v>
      </c>
      <c r="J358" s="75">
        <v>41.48</v>
      </c>
      <c r="K358" s="75">
        <v>2.8000000000000001E-2</v>
      </c>
      <c r="L358" s="75">
        <v>0.498</v>
      </c>
      <c r="M358" s="1">
        <v>2000</v>
      </c>
      <c r="N358" s="67">
        <v>10</v>
      </c>
      <c r="O358" s="76">
        <v>52.460999999999999</v>
      </c>
      <c r="P358" s="75">
        <v>50.85</v>
      </c>
      <c r="Q358" s="75">
        <v>49.347000000000001</v>
      </c>
      <c r="R358" s="75">
        <v>47.948</v>
      </c>
      <c r="S358" s="75">
        <v>46.671999999999997</v>
      </c>
      <c r="T358" s="75">
        <v>45.404000000000003</v>
      </c>
      <c r="U358" s="75">
        <v>44.237000000000002</v>
      </c>
      <c r="V358" s="75">
        <v>43.143000000000001</v>
      </c>
      <c r="W358" s="75">
        <v>42.139000000000003</v>
      </c>
      <c r="X358" s="75">
        <v>41.15</v>
      </c>
      <c r="Y358" s="75">
        <v>40.179000000000002</v>
      </c>
      <c r="Z358" s="75">
        <v>39.292000000000002</v>
      </c>
      <c r="AA358" s="75">
        <v>38.47</v>
      </c>
      <c r="AB358" s="75">
        <v>37.658999999999999</v>
      </c>
      <c r="AC358" s="75">
        <v>36.898000000000003</v>
      </c>
      <c r="AD358" s="75">
        <v>36.15</v>
      </c>
      <c r="AE358" s="75">
        <v>35.436999999999998</v>
      </c>
      <c r="AF358" s="75">
        <v>34.698999999999998</v>
      </c>
      <c r="AG358" s="75">
        <v>34.055</v>
      </c>
      <c r="AH358" s="77">
        <v>33.414000000000001</v>
      </c>
    </row>
    <row r="359" spans="1:34" x14ac:dyDescent="0.25">
      <c r="A359" s="63" t="s">
        <v>714</v>
      </c>
      <c r="B359" s="150">
        <v>275385</v>
      </c>
      <c r="C359" s="1" t="s">
        <v>725</v>
      </c>
      <c r="D359" s="1">
        <v>50</v>
      </c>
      <c r="E359" s="1">
        <v>145</v>
      </c>
      <c r="F359" s="75">
        <v>4042.39</v>
      </c>
      <c r="G359" s="75">
        <v>61483.54</v>
      </c>
      <c r="H359" s="75">
        <v>2259.9740000000002</v>
      </c>
      <c r="I359" s="75">
        <v>2.5670000000000002</v>
      </c>
      <c r="J359" s="75">
        <v>41.970999999999997</v>
      </c>
      <c r="K359" s="75">
        <v>2.5999999999999999E-2</v>
      </c>
      <c r="L359" s="75">
        <v>0.498</v>
      </c>
      <c r="M359" s="1">
        <v>2000</v>
      </c>
      <c r="N359" s="67">
        <v>10</v>
      </c>
      <c r="O359" s="76">
        <v>53.094000000000001</v>
      </c>
      <c r="P359" s="75">
        <v>51.456000000000003</v>
      </c>
      <c r="Q359" s="75">
        <v>49.975999999999999</v>
      </c>
      <c r="R359" s="75">
        <v>48.555999999999997</v>
      </c>
      <c r="S359" s="75">
        <v>47.256999999999998</v>
      </c>
      <c r="T359" s="75">
        <v>45.970999999999997</v>
      </c>
      <c r="U359" s="75">
        <v>44.779000000000003</v>
      </c>
      <c r="V359" s="75">
        <v>43.668999999999997</v>
      </c>
      <c r="W359" s="75">
        <v>42.598999999999997</v>
      </c>
      <c r="X359" s="75">
        <v>41.634999999999998</v>
      </c>
      <c r="Y359" s="75">
        <v>40.673000000000002</v>
      </c>
      <c r="Z359" s="75">
        <v>39.746000000000002</v>
      </c>
      <c r="AA359" s="75">
        <v>38.929000000000002</v>
      </c>
      <c r="AB359" s="75">
        <v>38.085999999999999</v>
      </c>
      <c r="AC359" s="75">
        <v>37.305999999999997</v>
      </c>
      <c r="AD359" s="75">
        <v>36.527000000000001</v>
      </c>
      <c r="AE359" s="75">
        <v>35.762</v>
      </c>
      <c r="AF359" s="75">
        <v>35.084000000000003</v>
      </c>
      <c r="AG359" s="75">
        <v>34.468000000000004</v>
      </c>
      <c r="AH359" s="77">
        <v>33.838000000000001</v>
      </c>
    </row>
    <row r="360" spans="1:34" x14ac:dyDescent="0.25">
      <c r="A360" s="63" t="s">
        <v>715</v>
      </c>
      <c r="B360" s="150">
        <v>275386</v>
      </c>
      <c r="C360" s="1" t="s">
        <v>725</v>
      </c>
      <c r="D360" s="1">
        <v>50</v>
      </c>
      <c r="E360" s="1">
        <v>145</v>
      </c>
      <c r="F360" s="75">
        <v>1725.86</v>
      </c>
      <c r="G360" s="75">
        <v>23920.400000000001</v>
      </c>
      <c r="H360" s="75">
        <v>876.86699999999996</v>
      </c>
      <c r="I360" s="75">
        <v>0.90500000000000003</v>
      </c>
      <c r="J360" s="75">
        <v>3.427</v>
      </c>
      <c r="K360" s="75">
        <v>4.0000000000000001E-3</v>
      </c>
      <c r="L360" s="75">
        <v>0.496</v>
      </c>
      <c r="M360" s="1">
        <v>2000</v>
      </c>
      <c r="N360" s="67">
        <v>10</v>
      </c>
      <c r="O360" s="76">
        <v>4.508</v>
      </c>
      <c r="P360" s="75">
        <v>4.3570000000000002</v>
      </c>
      <c r="Q360" s="75">
        <v>4.2160000000000002</v>
      </c>
      <c r="R360" s="75">
        <v>4.077</v>
      </c>
      <c r="S360" s="75">
        <v>3.9660000000000002</v>
      </c>
      <c r="T360" s="75">
        <v>3.806</v>
      </c>
      <c r="U360" s="75">
        <v>3.6520000000000001</v>
      </c>
      <c r="V360" s="75">
        <v>3.58</v>
      </c>
      <c r="W360" s="75">
        <v>3.4969999999999999</v>
      </c>
      <c r="X360" s="75">
        <v>3.391</v>
      </c>
      <c r="Y360" s="75">
        <v>3.2869999999999999</v>
      </c>
      <c r="Z360" s="75">
        <v>3.2130000000000001</v>
      </c>
      <c r="AA360" s="75">
        <v>3.1040000000000001</v>
      </c>
      <c r="AB360" s="75">
        <v>3.0270000000000001</v>
      </c>
      <c r="AC360" s="75">
        <v>2.9809999999999999</v>
      </c>
      <c r="AD360" s="75">
        <v>2.8820000000000001</v>
      </c>
      <c r="AE360" s="75">
        <v>2.8260000000000001</v>
      </c>
      <c r="AF360" s="75">
        <v>2.7890000000000001</v>
      </c>
      <c r="AG360" s="75">
        <v>2.7360000000000002</v>
      </c>
      <c r="AH360" s="77">
        <v>2.6379999999999999</v>
      </c>
    </row>
    <row r="361" spans="1:34" x14ac:dyDescent="0.25">
      <c r="A361" s="63" t="s">
        <v>715</v>
      </c>
      <c r="B361" s="150">
        <v>275386</v>
      </c>
      <c r="C361" s="1" t="s">
        <v>725</v>
      </c>
      <c r="D361" s="1">
        <v>50</v>
      </c>
      <c r="E361" s="1">
        <v>145</v>
      </c>
      <c r="F361" s="75">
        <v>1772.52</v>
      </c>
      <c r="G361" s="75">
        <v>24513.48</v>
      </c>
      <c r="H361" s="75">
        <v>898.85900000000004</v>
      </c>
      <c r="I361" s="75">
        <v>0.10100000000000001</v>
      </c>
      <c r="J361" s="75">
        <v>3.5310000000000001</v>
      </c>
      <c r="K361" s="75">
        <v>4.0000000000000001E-3</v>
      </c>
      <c r="L361" s="75">
        <v>0.497</v>
      </c>
      <c r="M361" s="1">
        <v>2000</v>
      </c>
      <c r="N361" s="67">
        <v>10</v>
      </c>
      <c r="O361" s="76">
        <v>4.6749999999999998</v>
      </c>
      <c r="P361" s="75">
        <v>4.5119999999999996</v>
      </c>
      <c r="Q361" s="75">
        <v>4.3440000000000003</v>
      </c>
      <c r="R361" s="75">
        <v>4.1840000000000002</v>
      </c>
      <c r="S361" s="75">
        <v>4.0549999999999997</v>
      </c>
      <c r="T361" s="75">
        <v>3.9169999999999998</v>
      </c>
      <c r="U361" s="75">
        <v>3.7919999999999998</v>
      </c>
      <c r="V361" s="75">
        <v>3.7069999999999999</v>
      </c>
      <c r="W361" s="75">
        <v>3.5960000000000001</v>
      </c>
      <c r="X361" s="75">
        <v>3.492</v>
      </c>
      <c r="Y361" s="75">
        <v>3.403</v>
      </c>
      <c r="Z361" s="75">
        <v>3.3170000000000002</v>
      </c>
      <c r="AA361" s="75">
        <v>3.2069999999999999</v>
      </c>
      <c r="AB361" s="75">
        <v>3.1280000000000001</v>
      </c>
      <c r="AC361" s="75">
        <v>3.0640000000000001</v>
      </c>
      <c r="AD361" s="75">
        <v>2.9809999999999999</v>
      </c>
      <c r="AE361" s="75">
        <v>2.911</v>
      </c>
      <c r="AF361" s="75">
        <v>2.8420000000000001</v>
      </c>
      <c r="AG361" s="75">
        <v>2.7829999999999999</v>
      </c>
      <c r="AH361" s="77">
        <v>2.71</v>
      </c>
    </row>
    <row r="362" spans="1:34" x14ac:dyDescent="0.25">
      <c r="A362" s="63" t="s">
        <v>715</v>
      </c>
      <c r="B362" s="150">
        <v>275386</v>
      </c>
      <c r="C362" s="1" t="s">
        <v>725</v>
      </c>
      <c r="D362" s="1">
        <v>50</v>
      </c>
      <c r="E362" s="1">
        <v>145</v>
      </c>
      <c r="F362" s="75">
        <v>1819.52</v>
      </c>
      <c r="G362" s="75">
        <v>25198.94</v>
      </c>
      <c r="H362" s="75">
        <v>923.84100000000001</v>
      </c>
      <c r="I362" s="75">
        <v>0.64500000000000002</v>
      </c>
      <c r="J362" s="75">
        <v>3.73</v>
      </c>
      <c r="K362" s="75">
        <v>1.2999999999999999E-2</v>
      </c>
      <c r="L362" s="75">
        <v>0.496</v>
      </c>
      <c r="M362" s="1">
        <v>2000</v>
      </c>
      <c r="N362" s="67">
        <v>10</v>
      </c>
      <c r="O362" s="76">
        <v>4.9000000000000004</v>
      </c>
      <c r="P362" s="75">
        <v>4.734</v>
      </c>
      <c r="Q362" s="75">
        <v>4.5759999999999996</v>
      </c>
      <c r="R362" s="75">
        <v>4.4189999999999996</v>
      </c>
      <c r="S362" s="75">
        <v>4.282</v>
      </c>
      <c r="T362" s="75">
        <v>4.1369999999999996</v>
      </c>
      <c r="U362" s="75">
        <v>4.0039999999999996</v>
      </c>
      <c r="V362" s="75">
        <v>3.88</v>
      </c>
      <c r="W362" s="75">
        <v>3.7930000000000001</v>
      </c>
      <c r="X362" s="75">
        <v>3.681</v>
      </c>
      <c r="Y362" s="75">
        <v>3.59</v>
      </c>
      <c r="Z362" s="75">
        <v>3.48</v>
      </c>
      <c r="AA362" s="75">
        <v>3.4180000000000001</v>
      </c>
      <c r="AB362" s="75">
        <v>3.3220000000000001</v>
      </c>
      <c r="AC362" s="75">
        <v>3.246</v>
      </c>
      <c r="AD362" s="75">
        <v>3.1709999999999998</v>
      </c>
      <c r="AE362" s="75">
        <v>3.0710000000000002</v>
      </c>
      <c r="AF362" s="75">
        <v>3.01</v>
      </c>
      <c r="AG362" s="75">
        <v>2.98</v>
      </c>
      <c r="AH362" s="77">
        <v>2.9119999999999999</v>
      </c>
    </row>
    <row r="363" spans="1:34" x14ac:dyDescent="0.25">
      <c r="A363" s="63" t="s">
        <v>716</v>
      </c>
      <c r="B363" s="150">
        <v>275387</v>
      </c>
      <c r="C363" s="1" t="s">
        <v>725</v>
      </c>
      <c r="D363" s="1">
        <v>50</v>
      </c>
      <c r="E363" s="1">
        <v>147</v>
      </c>
      <c r="F363" s="75">
        <v>17132.62</v>
      </c>
      <c r="G363" s="75">
        <v>235951.05</v>
      </c>
      <c r="H363" s="75">
        <v>8377.1170000000002</v>
      </c>
      <c r="I363" s="75">
        <v>17.120999999999999</v>
      </c>
      <c r="J363" s="75">
        <v>10.065</v>
      </c>
      <c r="K363" s="75">
        <v>8.0000000000000002E-3</v>
      </c>
      <c r="L363" s="75">
        <v>0.47399999999999998</v>
      </c>
      <c r="M363" s="1">
        <v>2000</v>
      </c>
      <c r="N363" s="67">
        <v>10</v>
      </c>
      <c r="O363" s="76">
        <v>13.519</v>
      </c>
      <c r="P363" s="75">
        <v>12.984</v>
      </c>
      <c r="Q363" s="75">
        <v>12.506</v>
      </c>
      <c r="R363" s="75">
        <v>12.048</v>
      </c>
      <c r="S363" s="75">
        <v>11.627000000000001</v>
      </c>
      <c r="T363" s="75">
        <v>11.244</v>
      </c>
      <c r="U363" s="75">
        <v>10.872999999999999</v>
      </c>
      <c r="V363" s="75">
        <v>10.53</v>
      </c>
      <c r="W363" s="75">
        <v>10.199999999999999</v>
      </c>
      <c r="X363" s="75">
        <v>9.9269999999999996</v>
      </c>
      <c r="Y363" s="75">
        <v>9.6319999999999997</v>
      </c>
      <c r="Z363" s="75">
        <v>9.3490000000000002</v>
      </c>
      <c r="AA363" s="75">
        <v>9.1120000000000001</v>
      </c>
      <c r="AB363" s="75">
        <v>8.8610000000000007</v>
      </c>
      <c r="AC363" s="75">
        <v>8.6449999999999996</v>
      </c>
      <c r="AD363" s="75">
        <v>8.4320000000000004</v>
      </c>
      <c r="AE363" s="75">
        <v>8.2279999999999998</v>
      </c>
      <c r="AF363" s="75">
        <v>8.0380000000000003</v>
      </c>
      <c r="AG363" s="75">
        <v>7.8650000000000002</v>
      </c>
      <c r="AH363" s="77">
        <v>7.6790000000000003</v>
      </c>
    </row>
    <row r="364" spans="1:34" x14ac:dyDescent="0.25">
      <c r="A364" s="63" t="s">
        <v>716</v>
      </c>
      <c r="B364" s="150">
        <v>275387</v>
      </c>
      <c r="C364" s="1" t="s">
        <v>725</v>
      </c>
      <c r="D364" s="1">
        <v>50</v>
      </c>
      <c r="E364" s="1">
        <v>147</v>
      </c>
      <c r="F364" s="75">
        <v>16755.16</v>
      </c>
      <c r="G364" s="75">
        <v>236715.49</v>
      </c>
      <c r="H364" s="75">
        <v>8400.7389999999996</v>
      </c>
      <c r="I364" s="75">
        <v>28.2</v>
      </c>
      <c r="J364" s="75">
        <v>10.131</v>
      </c>
      <c r="K364" s="75">
        <v>0.01</v>
      </c>
      <c r="L364" s="75">
        <v>0.47399999999999998</v>
      </c>
      <c r="M364" s="1">
        <v>2000</v>
      </c>
      <c r="N364" s="67">
        <v>10</v>
      </c>
      <c r="O364" s="76">
        <v>13.587999999999999</v>
      </c>
      <c r="P364" s="75">
        <v>13.068</v>
      </c>
      <c r="Q364" s="75">
        <v>12.577999999999999</v>
      </c>
      <c r="R364" s="75">
        <v>12.109</v>
      </c>
      <c r="S364" s="75">
        <v>11.686</v>
      </c>
      <c r="T364" s="75">
        <v>11.31</v>
      </c>
      <c r="U364" s="75">
        <v>10.952</v>
      </c>
      <c r="V364" s="75">
        <v>10.585000000000001</v>
      </c>
      <c r="W364" s="75">
        <v>10.298</v>
      </c>
      <c r="X364" s="75">
        <v>10</v>
      </c>
      <c r="Y364" s="75">
        <v>9.7159999999999993</v>
      </c>
      <c r="Z364" s="75">
        <v>9.4209999999999994</v>
      </c>
      <c r="AA364" s="75">
        <v>9.1720000000000006</v>
      </c>
      <c r="AB364" s="75">
        <v>8.9190000000000005</v>
      </c>
      <c r="AC364" s="75">
        <v>8.6980000000000004</v>
      </c>
      <c r="AD364" s="75">
        <v>8.4960000000000004</v>
      </c>
      <c r="AE364" s="75">
        <v>8.2870000000000008</v>
      </c>
      <c r="AF364" s="75">
        <v>8.0749999999999993</v>
      </c>
      <c r="AG364" s="75">
        <v>7.9189999999999996</v>
      </c>
      <c r="AH364" s="77">
        <v>7.7359999999999998</v>
      </c>
    </row>
    <row r="365" spans="1:34" x14ac:dyDescent="0.25">
      <c r="A365" s="63" t="s">
        <v>716</v>
      </c>
      <c r="B365" s="150">
        <v>275387</v>
      </c>
      <c r="C365" s="1" t="s">
        <v>725</v>
      </c>
      <c r="D365" s="1">
        <v>50</v>
      </c>
      <c r="E365" s="1">
        <v>147</v>
      </c>
      <c r="F365" s="75">
        <v>17326.34</v>
      </c>
      <c r="G365" s="75">
        <v>242262.8</v>
      </c>
      <c r="H365" s="75">
        <v>8500.0110000000004</v>
      </c>
      <c r="I365" s="75">
        <v>6.3170000000000002</v>
      </c>
      <c r="J365" s="75">
        <v>10.249000000000001</v>
      </c>
      <c r="K365" s="75">
        <v>5.0000000000000001E-3</v>
      </c>
      <c r="L365" s="75">
        <v>0.46899999999999997</v>
      </c>
      <c r="M365" s="1">
        <v>2000</v>
      </c>
      <c r="N365" s="67">
        <v>10</v>
      </c>
      <c r="O365" s="76">
        <v>13.798999999999999</v>
      </c>
      <c r="P365" s="75">
        <v>13.25</v>
      </c>
      <c r="Q365" s="75">
        <v>12.717000000000001</v>
      </c>
      <c r="R365" s="75">
        <v>12.212</v>
      </c>
      <c r="S365" s="75">
        <v>11.817</v>
      </c>
      <c r="T365" s="75">
        <v>11.428000000000001</v>
      </c>
      <c r="U365" s="75">
        <v>11.028</v>
      </c>
      <c r="V365" s="75">
        <v>10.688000000000001</v>
      </c>
      <c r="W365" s="75">
        <v>10.4</v>
      </c>
      <c r="X365" s="75">
        <v>10.084</v>
      </c>
      <c r="Y365" s="75">
        <v>9.8010000000000002</v>
      </c>
      <c r="Z365" s="75">
        <v>9.5589999999999993</v>
      </c>
      <c r="AA365" s="75">
        <v>9.2989999999999995</v>
      </c>
      <c r="AB365" s="75">
        <v>9.0370000000000008</v>
      </c>
      <c r="AC365" s="75">
        <v>8.8460000000000001</v>
      </c>
      <c r="AD365" s="75">
        <v>8.6270000000000007</v>
      </c>
      <c r="AE365" s="75">
        <v>8.3719999999999999</v>
      </c>
      <c r="AF365" s="75">
        <v>8.1780000000000008</v>
      </c>
      <c r="AG365" s="75">
        <v>8.02</v>
      </c>
      <c r="AH365" s="77">
        <v>7.8129999999999997</v>
      </c>
    </row>
    <row r="366" spans="1:34" x14ac:dyDescent="0.25">
      <c r="A366" s="63" t="s">
        <v>717</v>
      </c>
      <c r="B366" s="150">
        <v>275388</v>
      </c>
      <c r="C366" s="1" t="s">
        <v>725</v>
      </c>
      <c r="D366" s="1">
        <v>50</v>
      </c>
      <c r="E366" s="1">
        <v>117</v>
      </c>
      <c r="F366" s="75">
        <v>2589.7600000000002</v>
      </c>
      <c r="G366" s="75">
        <v>44035.94</v>
      </c>
      <c r="H366" s="75">
        <v>1303.8689999999999</v>
      </c>
      <c r="I366" s="75">
        <v>1.2390000000000001</v>
      </c>
      <c r="J366" s="75">
        <v>1.071</v>
      </c>
      <c r="K366" s="75">
        <v>7.0000000000000001E-3</v>
      </c>
      <c r="L366" s="75">
        <v>0.497</v>
      </c>
      <c r="M366" s="1">
        <v>2000</v>
      </c>
      <c r="N366" s="67">
        <v>10</v>
      </c>
      <c r="O366" s="76">
        <v>1.4710000000000001</v>
      </c>
      <c r="P366" s="75">
        <v>1.411</v>
      </c>
      <c r="Q366" s="75">
        <v>1.36</v>
      </c>
      <c r="R366" s="75">
        <v>1.2949999999999999</v>
      </c>
      <c r="S366" s="75">
        <v>1.228</v>
      </c>
      <c r="T366" s="75">
        <v>1.1910000000000001</v>
      </c>
      <c r="U366" s="75">
        <v>1.177</v>
      </c>
      <c r="V366" s="75">
        <v>1.1160000000000001</v>
      </c>
      <c r="W366" s="75">
        <v>1.0609999999999999</v>
      </c>
      <c r="X366" s="75">
        <v>1.042</v>
      </c>
      <c r="Y366" s="75">
        <v>1.0109999999999999</v>
      </c>
      <c r="Z366" s="75">
        <v>0.998</v>
      </c>
      <c r="AA366" s="75">
        <v>0.98199999999999998</v>
      </c>
      <c r="AB366" s="75">
        <v>0.95099999999999996</v>
      </c>
      <c r="AC366" s="75">
        <v>0.91400000000000003</v>
      </c>
      <c r="AD366" s="75">
        <v>0.88500000000000001</v>
      </c>
      <c r="AE366" s="75">
        <v>0.88500000000000001</v>
      </c>
      <c r="AF366" s="75">
        <v>0.85399999999999998</v>
      </c>
      <c r="AG366" s="75">
        <v>0.8</v>
      </c>
      <c r="AH366" s="77">
        <v>0.79300000000000004</v>
      </c>
    </row>
    <row r="367" spans="1:34" x14ac:dyDescent="0.25">
      <c r="A367" s="63" t="s">
        <v>717</v>
      </c>
      <c r="B367" s="150">
        <v>275388</v>
      </c>
      <c r="C367" s="1" t="s">
        <v>725</v>
      </c>
      <c r="D367" s="1">
        <v>50</v>
      </c>
      <c r="E367" s="1">
        <v>117</v>
      </c>
      <c r="F367" s="75">
        <v>2603.73</v>
      </c>
      <c r="G367" s="75">
        <v>44173.09</v>
      </c>
      <c r="H367" s="75">
        <v>1308.028</v>
      </c>
      <c r="I367" s="75">
        <v>0.47499999999999998</v>
      </c>
      <c r="J367" s="75">
        <v>1.095</v>
      </c>
      <c r="K367" s="75">
        <v>8.9999999999999993E-3</v>
      </c>
      <c r="L367" s="75">
        <v>0.497</v>
      </c>
      <c r="M367" s="1">
        <v>2000</v>
      </c>
      <c r="N367" s="67">
        <v>10</v>
      </c>
      <c r="O367" s="76">
        <v>1.474</v>
      </c>
      <c r="P367" s="75">
        <v>1.4059999999999999</v>
      </c>
      <c r="Q367" s="75">
        <v>1.3620000000000001</v>
      </c>
      <c r="R367" s="75">
        <v>1.3140000000000001</v>
      </c>
      <c r="S367" s="75">
        <v>1.244</v>
      </c>
      <c r="T367" s="75">
        <v>1.21</v>
      </c>
      <c r="U367" s="75">
        <v>1.1970000000000001</v>
      </c>
      <c r="V367" s="75">
        <v>1.1359999999999999</v>
      </c>
      <c r="W367" s="75">
        <v>1.1220000000000001</v>
      </c>
      <c r="X367" s="75">
        <v>1.097</v>
      </c>
      <c r="Y367" s="75">
        <v>1.0509999999999999</v>
      </c>
      <c r="Z367" s="75">
        <v>1.016</v>
      </c>
      <c r="AA367" s="75">
        <v>1.0049999999999999</v>
      </c>
      <c r="AB367" s="75">
        <v>0.99099999999999999</v>
      </c>
      <c r="AC367" s="75">
        <v>0.95499999999999996</v>
      </c>
      <c r="AD367" s="75">
        <v>0.92100000000000004</v>
      </c>
      <c r="AE367" s="75">
        <v>0.89300000000000002</v>
      </c>
      <c r="AF367" s="75">
        <v>0.83799999999999997</v>
      </c>
      <c r="AG367" s="75">
        <v>0.84</v>
      </c>
      <c r="AH367" s="77">
        <v>0.83099999999999996</v>
      </c>
    </row>
    <row r="368" spans="1:34" x14ac:dyDescent="0.25">
      <c r="A368" s="63" t="s">
        <v>717</v>
      </c>
      <c r="B368" s="150">
        <v>275388</v>
      </c>
      <c r="C368" s="1" t="s">
        <v>725</v>
      </c>
      <c r="D368" s="1">
        <v>50</v>
      </c>
      <c r="E368" s="1">
        <v>117</v>
      </c>
      <c r="F368" s="75">
        <v>2605.7399999999998</v>
      </c>
      <c r="G368" s="75">
        <v>44302.53</v>
      </c>
      <c r="H368" s="75">
        <v>1312.2729999999999</v>
      </c>
      <c r="I368" s="75">
        <v>1.5649999999999999</v>
      </c>
      <c r="J368" s="75">
        <v>1.119</v>
      </c>
      <c r="K368" s="75">
        <v>7.0000000000000001E-3</v>
      </c>
      <c r="L368" s="75">
        <v>0.497</v>
      </c>
      <c r="M368" s="1">
        <v>2000</v>
      </c>
      <c r="N368" s="67">
        <v>10</v>
      </c>
      <c r="O368" s="76">
        <v>1.4910000000000001</v>
      </c>
      <c r="P368" s="75">
        <v>1.4630000000000001</v>
      </c>
      <c r="Q368" s="75">
        <v>1.395</v>
      </c>
      <c r="R368" s="75">
        <v>1.321</v>
      </c>
      <c r="S368" s="75">
        <v>1.3029999999999999</v>
      </c>
      <c r="T368" s="75">
        <v>1.3</v>
      </c>
      <c r="U368" s="75">
        <v>1.2210000000000001</v>
      </c>
      <c r="V368" s="75">
        <v>1.1459999999999999</v>
      </c>
      <c r="W368" s="75">
        <v>1.139</v>
      </c>
      <c r="X368" s="75">
        <v>1.0760000000000001</v>
      </c>
      <c r="Y368" s="75">
        <v>1.0309999999999999</v>
      </c>
      <c r="Z368" s="75">
        <v>1.0640000000000001</v>
      </c>
      <c r="AA368" s="75">
        <v>1.0389999999999999</v>
      </c>
      <c r="AB368" s="75">
        <v>0.97499999999999998</v>
      </c>
      <c r="AC368" s="75">
        <v>0.95599999999999996</v>
      </c>
      <c r="AD368" s="75">
        <v>0.95099999999999996</v>
      </c>
      <c r="AE368" s="75">
        <v>0.90700000000000003</v>
      </c>
      <c r="AF368" s="75">
        <v>0.88200000000000001</v>
      </c>
      <c r="AG368" s="75">
        <v>0.877</v>
      </c>
      <c r="AH368" s="77">
        <v>0.85</v>
      </c>
    </row>
    <row r="369" spans="1:34" x14ac:dyDescent="0.25">
      <c r="A369" s="63" t="s">
        <v>718</v>
      </c>
      <c r="B369" s="150">
        <v>275389</v>
      </c>
      <c r="C369" s="1" t="s">
        <v>725</v>
      </c>
      <c r="D369" s="1">
        <v>50</v>
      </c>
      <c r="E369" s="1">
        <v>146</v>
      </c>
      <c r="F369" s="75">
        <v>8205.5400000000009</v>
      </c>
      <c r="G369" s="75">
        <v>120600.55</v>
      </c>
      <c r="H369" s="75">
        <v>4480.1840000000002</v>
      </c>
      <c r="I369" s="75">
        <v>2.6219999999999999</v>
      </c>
      <c r="J369" s="75">
        <v>19.312000000000001</v>
      </c>
      <c r="K369" s="75">
        <v>4.0000000000000001E-3</v>
      </c>
      <c r="L369" s="75">
        <v>0.5</v>
      </c>
      <c r="M369" s="1">
        <v>2000</v>
      </c>
      <c r="N369" s="67">
        <v>10</v>
      </c>
      <c r="O369" s="76">
        <v>25.611999999999998</v>
      </c>
      <c r="P369" s="75">
        <v>24.658000000000001</v>
      </c>
      <c r="Q369" s="75">
        <v>23.779</v>
      </c>
      <c r="R369" s="75">
        <v>22.971</v>
      </c>
      <c r="S369" s="75">
        <v>22.19</v>
      </c>
      <c r="T369" s="75">
        <v>21.504000000000001</v>
      </c>
      <c r="U369" s="75">
        <v>20.837</v>
      </c>
      <c r="V369" s="75">
        <v>20.184999999999999</v>
      </c>
      <c r="W369" s="75">
        <v>19.600000000000001</v>
      </c>
      <c r="X369" s="75">
        <v>19.073</v>
      </c>
      <c r="Y369" s="75">
        <v>18.536999999999999</v>
      </c>
      <c r="Z369" s="75">
        <v>18.048999999999999</v>
      </c>
      <c r="AA369" s="75">
        <v>17.579999999999998</v>
      </c>
      <c r="AB369" s="75">
        <v>17.138000000000002</v>
      </c>
      <c r="AC369" s="75">
        <v>16.706</v>
      </c>
      <c r="AD369" s="75">
        <v>16.303999999999998</v>
      </c>
      <c r="AE369" s="75">
        <v>15.923999999999999</v>
      </c>
      <c r="AF369" s="75">
        <v>15.544</v>
      </c>
      <c r="AG369" s="75">
        <v>15.185</v>
      </c>
      <c r="AH369" s="77">
        <v>14.87</v>
      </c>
    </row>
    <row r="370" spans="1:34" x14ac:dyDescent="0.25">
      <c r="A370" s="63" t="s">
        <v>718</v>
      </c>
      <c r="B370" s="150">
        <v>275389</v>
      </c>
      <c r="C370" s="1" t="s">
        <v>725</v>
      </c>
      <c r="D370" s="1">
        <v>50</v>
      </c>
      <c r="E370" s="1">
        <v>146</v>
      </c>
      <c r="F370" s="75">
        <v>8294.06</v>
      </c>
      <c r="G370" s="75">
        <v>121256.48</v>
      </c>
      <c r="H370" s="75">
        <v>4503.299</v>
      </c>
      <c r="I370" s="75">
        <v>0.76800000000000002</v>
      </c>
      <c r="J370" s="75">
        <v>19.43</v>
      </c>
      <c r="K370" s="75">
        <v>1.6E-2</v>
      </c>
      <c r="L370" s="75">
        <v>0.499</v>
      </c>
      <c r="M370" s="1">
        <v>2000</v>
      </c>
      <c r="N370" s="67">
        <v>10</v>
      </c>
      <c r="O370" s="76">
        <v>25.83</v>
      </c>
      <c r="P370" s="75">
        <v>24.768000000000001</v>
      </c>
      <c r="Q370" s="75">
        <v>23.827000000000002</v>
      </c>
      <c r="R370" s="75">
        <v>23.033000000000001</v>
      </c>
      <c r="S370" s="75">
        <v>22.210999999999999</v>
      </c>
      <c r="T370" s="75">
        <v>21.463999999999999</v>
      </c>
      <c r="U370" s="75">
        <v>20.849</v>
      </c>
      <c r="V370" s="75">
        <v>20.295000000000002</v>
      </c>
      <c r="W370" s="75">
        <v>19.663</v>
      </c>
      <c r="X370" s="75">
        <v>19.263999999999999</v>
      </c>
      <c r="Y370" s="75">
        <v>19.097999999999999</v>
      </c>
      <c r="Z370" s="75">
        <v>18.475000000000001</v>
      </c>
      <c r="AA370" s="75">
        <v>17.757999999999999</v>
      </c>
      <c r="AB370" s="75">
        <v>17.202999999999999</v>
      </c>
      <c r="AC370" s="75">
        <v>16.760999999999999</v>
      </c>
      <c r="AD370" s="75">
        <v>16.327999999999999</v>
      </c>
      <c r="AE370" s="75">
        <v>15.946999999999999</v>
      </c>
      <c r="AF370" s="75">
        <v>15.597</v>
      </c>
      <c r="AG370" s="75">
        <v>15.279</v>
      </c>
      <c r="AH370" s="77">
        <v>14.95</v>
      </c>
    </row>
    <row r="371" spans="1:34" x14ac:dyDescent="0.25">
      <c r="A371" s="63" t="s">
        <v>718</v>
      </c>
      <c r="B371" s="150">
        <v>275389</v>
      </c>
      <c r="C371" s="1" t="s">
        <v>725</v>
      </c>
      <c r="D371" s="1">
        <v>50</v>
      </c>
      <c r="E371" s="1">
        <v>146</v>
      </c>
      <c r="F371" s="75">
        <v>8376.2900000000009</v>
      </c>
      <c r="G371" s="75">
        <v>122110.8</v>
      </c>
      <c r="H371" s="75">
        <v>4535.0649999999996</v>
      </c>
      <c r="I371" s="75">
        <v>2.1949999999999998</v>
      </c>
      <c r="J371" s="75">
        <v>19.538</v>
      </c>
      <c r="K371" s="75">
        <v>1.4E-2</v>
      </c>
      <c r="L371" s="75">
        <v>0.499</v>
      </c>
      <c r="M371" s="1">
        <v>2000</v>
      </c>
      <c r="N371" s="67">
        <v>10</v>
      </c>
      <c r="O371" s="76">
        <v>25.934999999999999</v>
      </c>
      <c r="P371" s="75">
        <v>24.959</v>
      </c>
      <c r="Q371" s="75">
        <v>24.103000000000002</v>
      </c>
      <c r="R371" s="75">
        <v>23.256</v>
      </c>
      <c r="S371" s="75">
        <v>22.469000000000001</v>
      </c>
      <c r="T371" s="75">
        <v>21.780999999999999</v>
      </c>
      <c r="U371" s="75">
        <v>21.084</v>
      </c>
      <c r="V371" s="75">
        <v>20.417000000000002</v>
      </c>
      <c r="W371" s="75">
        <v>19.835999999999999</v>
      </c>
      <c r="X371" s="75">
        <v>19.294</v>
      </c>
      <c r="Y371" s="75">
        <v>18.738</v>
      </c>
      <c r="Z371" s="75">
        <v>18.210999999999999</v>
      </c>
      <c r="AA371" s="75">
        <v>17.808</v>
      </c>
      <c r="AB371" s="75">
        <v>17.36</v>
      </c>
      <c r="AC371" s="75">
        <v>16.885999999999999</v>
      </c>
      <c r="AD371" s="75">
        <v>16.474</v>
      </c>
      <c r="AE371" s="75">
        <v>16.100000000000001</v>
      </c>
      <c r="AF371" s="75">
        <v>15.680999999999999</v>
      </c>
      <c r="AG371" s="75">
        <v>15.32</v>
      </c>
      <c r="AH371" s="77">
        <v>15.04</v>
      </c>
    </row>
    <row r="372" spans="1:34" x14ac:dyDescent="0.25">
      <c r="A372" s="63" t="s">
        <v>719</v>
      </c>
      <c r="B372" s="150">
        <v>275390</v>
      </c>
      <c r="C372" s="1" t="s">
        <v>725</v>
      </c>
      <c r="D372" s="1">
        <v>50</v>
      </c>
      <c r="E372" s="1">
        <v>147</v>
      </c>
      <c r="F372" s="75">
        <v>4907.38</v>
      </c>
      <c r="G372" s="75">
        <v>67708.679999999993</v>
      </c>
      <c r="H372" s="75">
        <v>2524.7629999999999</v>
      </c>
      <c r="I372" s="75">
        <v>3.0030000000000001</v>
      </c>
      <c r="J372" s="75">
        <v>8.4109999999999996</v>
      </c>
      <c r="K372" s="75">
        <v>6.0000000000000001E-3</v>
      </c>
      <c r="L372" s="75">
        <v>0.498</v>
      </c>
      <c r="M372" s="1">
        <v>2000</v>
      </c>
      <c r="N372" s="67">
        <v>10</v>
      </c>
      <c r="O372" s="76">
        <v>11.122</v>
      </c>
      <c r="P372" s="75">
        <v>10.709</v>
      </c>
      <c r="Q372" s="75">
        <v>10.342000000000001</v>
      </c>
      <c r="R372" s="75">
        <v>9.9939999999999998</v>
      </c>
      <c r="S372" s="75">
        <v>9.6240000000000006</v>
      </c>
      <c r="T372" s="75">
        <v>9.3469999999999995</v>
      </c>
      <c r="U372" s="75">
        <v>9.0690000000000008</v>
      </c>
      <c r="V372" s="75">
        <v>8.7690000000000001</v>
      </c>
      <c r="W372" s="75">
        <v>8.52</v>
      </c>
      <c r="X372" s="75">
        <v>8.3149999999999995</v>
      </c>
      <c r="Y372" s="75">
        <v>8.08</v>
      </c>
      <c r="Z372" s="75">
        <v>7.8819999999999997</v>
      </c>
      <c r="AA372" s="75">
        <v>7.6669999999999998</v>
      </c>
      <c r="AB372" s="75">
        <v>7.5069999999999997</v>
      </c>
      <c r="AC372" s="75">
        <v>7.2539999999999996</v>
      </c>
      <c r="AD372" s="75">
        <v>7.1189999999999998</v>
      </c>
      <c r="AE372" s="75">
        <v>6.9649999999999999</v>
      </c>
      <c r="AF372" s="75">
        <v>6.8090000000000002</v>
      </c>
      <c r="AG372" s="75">
        <v>6.6520000000000001</v>
      </c>
      <c r="AH372" s="77">
        <v>6.4710000000000001</v>
      </c>
    </row>
    <row r="373" spans="1:34" x14ac:dyDescent="0.25">
      <c r="A373" s="63" t="s">
        <v>719</v>
      </c>
      <c r="B373" s="150">
        <v>275390</v>
      </c>
      <c r="C373" s="1" t="s">
        <v>725</v>
      </c>
      <c r="D373" s="1">
        <v>50</v>
      </c>
      <c r="E373" s="1">
        <v>147</v>
      </c>
      <c r="F373" s="75">
        <v>4891.91</v>
      </c>
      <c r="G373" s="75">
        <v>67570.679999999993</v>
      </c>
      <c r="H373" s="75">
        <v>2519.2289999999998</v>
      </c>
      <c r="I373" s="75">
        <v>3.9820000000000002</v>
      </c>
      <c r="J373" s="75">
        <v>8.3130000000000006</v>
      </c>
      <c r="K373" s="75">
        <v>4.8000000000000001E-2</v>
      </c>
      <c r="L373" s="75">
        <v>0.498</v>
      </c>
      <c r="M373" s="1">
        <v>2000</v>
      </c>
      <c r="N373" s="67">
        <v>10</v>
      </c>
      <c r="O373" s="76">
        <v>11.004</v>
      </c>
      <c r="P373" s="75">
        <v>10.618</v>
      </c>
      <c r="Q373" s="75">
        <v>10.237</v>
      </c>
      <c r="R373" s="75">
        <v>9.9149999999999991</v>
      </c>
      <c r="S373" s="75">
        <v>9.5830000000000002</v>
      </c>
      <c r="T373" s="75">
        <v>9.2189999999999994</v>
      </c>
      <c r="U373" s="75">
        <v>8.952</v>
      </c>
      <c r="V373" s="75">
        <v>8.7240000000000002</v>
      </c>
      <c r="W373" s="75">
        <v>8.4730000000000008</v>
      </c>
      <c r="X373" s="75">
        <v>8.1890000000000001</v>
      </c>
      <c r="Y373" s="75">
        <v>7.99</v>
      </c>
      <c r="Z373" s="75">
        <v>7.7910000000000004</v>
      </c>
      <c r="AA373" s="75">
        <v>7.5640000000000001</v>
      </c>
      <c r="AB373" s="75">
        <v>7.335</v>
      </c>
      <c r="AC373" s="75">
        <v>7.2009999999999996</v>
      </c>
      <c r="AD373" s="75">
        <v>7.0389999999999997</v>
      </c>
      <c r="AE373" s="75">
        <v>6.8490000000000002</v>
      </c>
      <c r="AF373" s="75">
        <v>6.6909999999999998</v>
      </c>
      <c r="AG373" s="75">
        <v>6.5149999999999997</v>
      </c>
      <c r="AH373" s="77">
        <v>6.38</v>
      </c>
    </row>
    <row r="374" spans="1:34" x14ac:dyDescent="0.25">
      <c r="A374" s="63" t="s">
        <v>719</v>
      </c>
      <c r="B374" s="150">
        <v>275390</v>
      </c>
      <c r="C374" s="1" t="s">
        <v>725</v>
      </c>
      <c r="D374" s="1">
        <v>50</v>
      </c>
      <c r="E374" s="1">
        <v>147</v>
      </c>
      <c r="F374" s="75">
        <v>4889.63</v>
      </c>
      <c r="G374" s="75">
        <v>67794.009999999995</v>
      </c>
      <c r="H374" s="75">
        <v>2528.7379999999998</v>
      </c>
      <c r="I374" s="75">
        <v>0.66400000000000003</v>
      </c>
      <c r="J374" s="75">
        <v>8.3390000000000004</v>
      </c>
      <c r="K374" s="75">
        <v>8.9999999999999993E-3</v>
      </c>
      <c r="L374" s="75">
        <v>0.498</v>
      </c>
      <c r="M374" s="1">
        <v>2000</v>
      </c>
      <c r="N374" s="67">
        <v>10</v>
      </c>
      <c r="O374" s="76">
        <v>11.041</v>
      </c>
      <c r="P374" s="75">
        <v>10.619</v>
      </c>
      <c r="Q374" s="75">
        <v>10.272</v>
      </c>
      <c r="R374" s="75">
        <v>9.8989999999999991</v>
      </c>
      <c r="S374" s="75">
        <v>9.5470000000000006</v>
      </c>
      <c r="T374" s="75">
        <v>9.2439999999999998</v>
      </c>
      <c r="U374" s="75">
        <v>8.9450000000000003</v>
      </c>
      <c r="V374" s="75">
        <v>8.6880000000000006</v>
      </c>
      <c r="W374" s="75">
        <v>8.4410000000000007</v>
      </c>
      <c r="X374" s="75">
        <v>8.2560000000000002</v>
      </c>
      <c r="Y374" s="75">
        <v>8.0429999999999993</v>
      </c>
      <c r="Z374" s="75">
        <v>7.8040000000000003</v>
      </c>
      <c r="AA374" s="75">
        <v>7.6529999999999996</v>
      </c>
      <c r="AB374" s="75">
        <v>7.4089999999999998</v>
      </c>
      <c r="AC374" s="75">
        <v>7.2359999999999998</v>
      </c>
      <c r="AD374" s="75">
        <v>7.07</v>
      </c>
      <c r="AE374" s="75">
        <v>6.8949999999999996</v>
      </c>
      <c r="AF374" s="75">
        <v>6.7350000000000003</v>
      </c>
      <c r="AG374" s="75">
        <v>6.5659999999999998</v>
      </c>
      <c r="AH374" s="77">
        <v>6.4160000000000004</v>
      </c>
    </row>
    <row r="375" spans="1:34" x14ac:dyDescent="0.25">
      <c r="A375" s="63" t="s">
        <v>720</v>
      </c>
      <c r="B375" s="150">
        <v>275391</v>
      </c>
      <c r="C375" s="1" t="s">
        <v>725</v>
      </c>
      <c r="D375" s="1">
        <v>50</v>
      </c>
      <c r="E375" s="1">
        <v>106</v>
      </c>
      <c r="F375" s="75">
        <v>39150.22</v>
      </c>
      <c r="G375" s="75">
        <v>756270.47</v>
      </c>
      <c r="H375" s="75">
        <v>10383.634</v>
      </c>
      <c r="I375" s="75">
        <v>4.9770000000000003</v>
      </c>
      <c r="J375" s="75">
        <v>8.49</v>
      </c>
      <c r="K375" s="75">
        <v>1.4E-2</v>
      </c>
      <c r="L375" s="75">
        <v>0.254</v>
      </c>
      <c r="M375" s="1">
        <v>2000</v>
      </c>
      <c r="N375" s="67">
        <v>10</v>
      </c>
      <c r="O375" s="76">
        <v>11.787000000000001</v>
      </c>
      <c r="P375" s="75">
        <v>11.225</v>
      </c>
      <c r="Q375" s="75">
        <v>10.741</v>
      </c>
      <c r="R375" s="75">
        <v>10.268000000000001</v>
      </c>
      <c r="S375" s="75">
        <v>9.8650000000000002</v>
      </c>
      <c r="T375" s="75">
        <v>9.532</v>
      </c>
      <c r="U375" s="75">
        <v>9.2210000000000001</v>
      </c>
      <c r="V375" s="75">
        <v>8.8840000000000003</v>
      </c>
      <c r="W375" s="75">
        <v>8.6140000000000008</v>
      </c>
      <c r="X375" s="75">
        <v>8.3290000000000006</v>
      </c>
      <c r="Y375" s="75">
        <v>8.0619999999999994</v>
      </c>
      <c r="Z375" s="75">
        <v>7.84</v>
      </c>
      <c r="AA375" s="75">
        <v>7.6139999999999999</v>
      </c>
      <c r="AB375" s="75">
        <v>7.383</v>
      </c>
      <c r="AC375" s="75">
        <v>7.1580000000000004</v>
      </c>
      <c r="AD375" s="75">
        <v>6.98</v>
      </c>
      <c r="AE375" s="75">
        <v>6.8220000000000001</v>
      </c>
      <c r="AF375" s="75">
        <v>6.625</v>
      </c>
      <c r="AG375" s="75">
        <v>6.4969999999999999</v>
      </c>
      <c r="AH375" s="77">
        <v>6.35</v>
      </c>
    </row>
    <row r="376" spans="1:34" x14ac:dyDescent="0.25">
      <c r="A376" s="63" t="s">
        <v>720</v>
      </c>
      <c r="B376" s="150">
        <v>275391</v>
      </c>
      <c r="C376" s="1" t="s">
        <v>725</v>
      </c>
      <c r="D376" s="1">
        <v>50</v>
      </c>
      <c r="E376" s="1">
        <v>106</v>
      </c>
      <c r="F376" s="75">
        <v>40472.230000000003</v>
      </c>
      <c r="G376" s="75">
        <v>790520.74</v>
      </c>
      <c r="H376" s="75">
        <v>10439.423000000001</v>
      </c>
      <c r="I376" s="75">
        <v>3.1280000000000001</v>
      </c>
      <c r="J376" s="75">
        <v>8.9640000000000004</v>
      </c>
      <c r="K376" s="75">
        <v>0.17199999999999999</v>
      </c>
      <c r="L376" s="75">
        <v>0.245</v>
      </c>
      <c r="M376" s="1">
        <v>2000</v>
      </c>
      <c r="N376" s="67">
        <v>10</v>
      </c>
      <c r="O376" s="76">
        <v>12.692</v>
      </c>
      <c r="P376" s="75">
        <v>12.173</v>
      </c>
      <c r="Q376" s="75">
        <v>11.689</v>
      </c>
      <c r="R376" s="75">
        <v>11.23</v>
      </c>
      <c r="S376" s="75">
        <v>10.829000000000001</v>
      </c>
      <c r="T376" s="75">
        <v>10.462</v>
      </c>
      <c r="U376" s="75">
        <v>10.057</v>
      </c>
      <c r="V376" s="75">
        <v>9.7129999999999992</v>
      </c>
      <c r="W376" s="75">
        <v>9.3049999999999997</v>
      </c>
      <c r="X376" s="75">
        <v>8.8919999999999995</v>
      </c>
      <c r="Y376" s="75">
        <v>8.3520000000000003</v>
      </c>
      <c r="Z376" s="75">
        <v>8.0350000000000001</v>
      </c>
      <c r="AA376" s="75">
        <v>7.7439999999999998</v>
      </c>
      <c r="AB376" s="75">
        <v>7.5049999999999999</v>
      </c>
      <c r="AC376" s="75">
        <v>7.2809999999999997</v>
      </c>
      <c r="AD376" s="75">
        <v>7.024</v>
      </c>
      <c r="AE376" s="75">
        <v>6.7380000000000004</v>
      </c>
      <c r="AF376" s="75">
        <v>6.5819999999999999</v>
      </c>
      <c r="AG376" s="75">
        <v>6.5119999999999996</v>
      </c>
      <c r="AH376" s="77">
        <v>6.4690000000000003</v>
      </c>
    </row>
    <row r="377" spans="1:34" x14ac:dyDescent="0.25">
      <c r="A377" s="63" t="s">
        <v>720</v>
      </c>
      <c r="B377" s="150">
        <v>275391</v>
      </c>
      <c r="C377" s="1" t="s">
        <v>725</v>
      </c>
      <c r="D377" s="1">
        <v>50</v>
      </c>
      <c r="E377" s="1">
        <v>106</v>
      </c>
      <c r="F377" s="75">
        <v>46641.56</v>
      </c>
      <c r="G377" s="75">
        <v>885190.9</v>
      </c>
      <c r="H377" s="75">
        <v>10588.004999999999</v>
      </c>
      <c r="I377" s="75">
        <v>3.8450000000000002</v>
      </c>
      <c r="J377" s="75">
        <v>9.6189999999999998</v>
      </c>
      <c r="K377" s="75">
        <v>6.3E-2</v>
      </c>
      <c r="L377" s="75">
        <v>0.222</v>
      </c>
      <c r="M377" s="1">
        <v>2000</v>
      </c>
      <c r="N377" s="67">
        <v>10</v>
      </c>
      <c r="O377" s="76">
        <v>13.521000000000001</v>
      </c>
      <c r="P377" s="75">
        <v>12.84</v>
      </c>
      <c r="Q377" s="75">
        <v>12.316000000000001</v>
      </c>
      <c r="R377" s="75">
        <v>11.736000000000001</v>
      </c>
      <c r="S377" s="75">
        <v>11.284000000000001</v>
      </c>
      <c r="T377" s="75">
        <v>10.862</v>
      </c>
      <c r="U377" s="75">
        <v>10.488</v>
      </c>
      <c r="V377" s="75">
        <v>10.087</v>
      </c>
      <c r="W377" s="75">
        <v>9.7379999999999995</v>
      </c>
      <c r="X377" s="75">
        <v>9.4390000000000001</v>
      </c>
      <c r="Y377" s="75">
        <v>9.1170000000000009</v>
      </c>
      <c r="Z377" s="75">
        <v>8.7880000000000003</v>
      </c>
      <c r="AA377" s="75">
        <v>8.5749999999999993</v>
      </c>
      <c r="AB377" s="75">
        <v>8.3140000000000001</v>
      </c>
      <c r="AC377" s="75">
        <v>8.0690000000000008</v>
      </c>
      <c r="AD377" s="75">
        <v>7.8419999999999996</v>
      </c>
      <c r="AE377" s="75">
        <v>7.6660000000000004</v>
      </c>
      <c r="AF377" s="75">
        <v>7.3949999999999996</v>
      </c>
      <c r="AG377" s="75">
        <v>7.2279999999999998</v>
      </c>
      <c r="AH377" s="77">
        <v>7.0739999999999998</v>
      </c>
    </row>
    <row r="378" spans="1:34" x14ac:dyDescent="0.25">
      <c r="A378" s="63" t="s">
        <v>721</v>
      </c>
      <c r="B378" s="150">
        <v>275392</v>
      </c>
      <c r="C378" s="1" t="s">
        <v>725</v>
      </c>
      <c r="D378" s="1">
        <v>50</v>
      </c>
      <c r="E378" s="1">
        <v>137</v>
      </c>
      <c r="F378" s="75">
        <v>31199.040000000001</v>
      </c>
      <c r="G378" s="75">
        <v>452332.97</v>
      </c>
      <c r="H378" s="75">
        <v>9735.3449999999993</v>
      </c>
      <c r="I378" s="75">
        <v>4.806</v>
      </c>
      <c r="J378" s="75">
        <v>11.782999999999999</v>
      </c>
      <c r="K378" s="75">
        <v>3.3000000000000002E-2</v>
      </c>
      <c r="L378" s="75">
        <v>0.308</v>
      </c>
      <c r="M378" s="1">
        <v>2000</v>
      </c>
      <c r="N378" s="67">
        <v>10</v>
      </c>
      <c r="O378" s="76">
        <v>15.991</v>
      </c>
      <c r="P378" s="75">
        <v>15.266</v>
      </c>
      <c r="Q378" s="75">
        <v>14.744</v>
      </c>
      <c r="R378" s="75">
        <v>14.208</v>
      </c>
      <c r="S378" s="75">
        <v>13.645</v>
      </c>
      <c r="T378" s="75">
        <v>13.195</v>
      </c>
      <c r="U378" s="75">
        <v>12.789</v>
      </c>
      <c r="V378" s="75">
        <v>12.327999999999999</v>
      </c>
      <c r="W378" s="75">
        <v>11.926</v>
      </c>
      <c r="X378" s="75">
        <v>11.599</v>
      </c>
      <c r="Y378" s="75">
        <v>11.227</v>
      </c>
      <c r="Z378" s="75">
        <v>10.926</v>
      </c>
      <c r="AA378" s="75">
        <v>10.657999999999999</v>
      </c>
      <c r="AB378" s="75">
        <v>10.35</v>
      </c>
      <c r="AC378" s="75">
        <v>10.066000000000001</v>
      </c>
      <c r="AD378" s="75">
        <v>9.8420000000000005</v>
      </c>
      <c r="AE378" s="75">
        <v>9.5850000000000009</v>
      </c>
      <c r="AF378" s="75">
        <v>9.3330000000000002</v>
      </c>
      <c r="AG378" s="75">
        <v>9.0909999999999993</v>
      </c>
      <c r="AH378" s="77">
        <v>8.89</v>
      </c>
    </row>
    <row r="379" spans="1:34" x14ac:dyDescent="0.25">
      <c r="A379" s="63" t="s">
        <v>721</v>
      </c>
      <c r="B379" s="150">
        <v>275392</v>
      </c>
      <c r="C379" s="1" t="s">
        <v>725</v>
      </c>
      <c r="D379" s="1">
        <v>50</v>
      </c>
      <c r="E379" s="1">
        <v>137</v>
      </c>
      <c r="F379" s="75">
        <v>32905.75</v>
      </c>
      <c r="G379" s="75">
        <v>484109.78</v>
      </c>
      <c r="H379" s="75">
        <v>9950.1679999999997</v>
      </c>
      <c r="I379" s="75">
        <v>2.8769999999999998</v>
      </c>
      <c r="J379" s="75">
        <v>12.403</v>
      </c>
      <c r="K379" s="75">
        <v>1.7000000000000001E-2</v>
      </c>
      <c r="L379" s="75">
        <v>0.29499999999999998</v>
      </c>
      <c r="M379" s="1">
        <v>2000</v>
      </c>
      <c r="N379" s="67">
        <v>10</v>
      </c>
      <c r="O379" s="76">
        <v>16.911000000000001</v>
      </c>
      <c r="P379" s="75">
        <v>16.204999999999998</v>
      </c>
      <c r="Q379" s="75">
        <v>15.49</v>
      </c>
      <c r="R379" s="75">
        <v>14.942</v>
      </c>
      <c r="S379" s="75">
        <v>14.461</v>
      </c>
      <c r="T379" s="75">
        <v>13.907999999999999</v>
      </c>
      <c r="U379" s="75">
        <v>13.414</v>
      </c>
      <c r="V379" s="75">
        <v>13.021000000000001</v>
      </c>
      <c r="W379" s="75">
        <v>12.606</v>
      </c>
      <c r="X379" s="75">
        <v>12.199</v>
      </c>
      <c r="Y379" s="75">
        <v>11.858000000000001</v>
      </c>
      <c r="Z379" s="75">
        <v>11.516</v>
      </c>
      <c r="AA379" s="75">
        <v>11.18</v>
      </c>
      <c r="AB379" s="75">
        <v>10.86</v>
      </c>
      <c r="AC379" s="75">
        <v>10.571999999999999</v>
      </c>
      <c r="AD379" s="75">
        <v>10.295999999999999</v>
      </c>
      <c r="AE379" s="75">
        <v>9.9979999999999993</v>
      </c>
      <c r="AF379" s="75">
        <v>9.7880000000000003</v>
      </c>
      <c r="AG379" s="75">
        <v>9.5519999999999996</v>
      </c>
      <c r="AH379" s="77">
        <v>9.2870000000000008</v>
      </c>
    </row>
    <row r="380" spans="1:34" ht="15.75" thickBot="1" x14ac:dyDescent="0.3">
      <c r="A380" s="98" t="s">
        <v>721</v>
      </c>
      <c r="B380" s="172">
        <v>275392</v>
      </c>
      <c r="C380" s="99" t="s">
        <v>725</v>
      </c>
      <c r="D380" s="99">
        <v>50</v>
      </c>
      <c r="E380" s="99">
        <v>137</v>
      </c>
      <c r="F380" s="100">
        <v>28451.439999999999</v>
      </c>
      <c r="G380" s="100">
        <v>444956.4</v>
      </c>
      <c r="H380" s="100">
        <v>9731.4580000000005</v>
      </c>
      <c r="I380" s="100">
        <v>3.3170000000000002</v>
      </c>
      <c r="J380" s="100">
        <v>12.526999999999999</v>
      </c>
      <c r="K380" s="100">
        <v>4.7E-2</v>
      </c>
      <c r="L380" s="100">
        <v>0.313</v>
      </c>
      <c r="M380" s="99">
        <v>2000</v>
      </c>
      <c r="N380" s="101">
        <v>10</v>
      </c>
      <c r="O380" s="102">
        <v>17.056999999999999</v>
      </c>
      <c r="P380" s="100">
        <v>16.372</v>
      </c>
      <c r="Q380" s="100">
        <v>15.705</v>
      </c>
      <c r="R380" s="100">
        <v>15.086</v>
      </c>
      <c r="S380" s="100">
        <v>14.532999999999999</v>
      </c>
      <c r="T380" s="100">
        <v>14.03</v>
      </c>
      <c r="U380" s="100">
        <v>13.547000000000001</v>
      </c>
      <c r="V380" s="100">
        <v>13.138999999999999</v>
      </c>
      <c r="W380" s="100">
        <v>12.734999999999999</v>
      </c>
      <c r="X380" s="100">
        <v>12.304</v>
      </c>
      <c r="Y380" s="100">
        <v>11.946</v>
      </c>
      <c r="Z380" s="100">
        <v>11.606</v>
      </c>
      <c r="AA380" s="100">
        <v>11.257</v>
      </c>
      <c r="AB380" s="100">
        <v>10.955</v>
      </c>
      <c r="AC380" s="100">
        <v>10.714</v>
      </c>
      <c r="AD380" s="100">
        <v>10.413</v>
      </c>
      <c r="AE380" s="100">
        <v>10.129</v>
      </c>
      <c r="AF380" s="100">
        <v>9.92</v>
      </c>
      <c r="AG380" s="100">
        <v>9.6920000000000002</v>
      </c>
      <c r="AH380" s="103">
        <v>9.3960000000000008</v>
      </c>
    </row>
  </sheetData>
  <sheetProtection sheet="1" objects="1" scenarios="1"/>
  <phoneticPr fontId="27" type="noConversion"/>
  <conditionalFormatting sqref="I3:I380">
    <cfRule type="cellIs" dxfId="1" priority="1" operator="greaterThan">
      <formula>50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2CD7E-FD72-4537-ADE9-EFC3345D926E}">
  <dimension ref="A1:M128"/>
  <sheetViews>
    <sheetView zoomScale="77" zoomScaleNormal="77" workbookViewId="0">
      <selection activeCell="E35" sqref="E35"/>
    </sheetView>
  </sheetViews>
  <sheetFormatPr defaultRowHeight="15" x14ac:dyDescent="0.25"/>
  <cols>
    <col min="1" max="12" width="20.7109375" customWidth="1"/>
  </cols>
  <sheetData>
    <row r="1" spans="1:13" ht="15.75" x14ac:dyDescent="0.25">
      <c r="A1" s="59" t="s">
        <v>109</v>
      </c>
      <c r="B1" s="167" t="s">
        <v>80</v>
      </c>
      <c r="C1" s="60" t="s">
        <v>160</v>
      </c>
      <c r="D1" s="60" t="s">
        <v>161</v>
      </c>
      <c r="E1" s="60" t="s">
        <v>165</v>
      </c>
      <c r="F1" s="61" t="s">
        <v>162</v>
      </c>
      <c r="G1" s="59" t="s">
        <v>148</v>
      </c>
      <c r="H1" s="60" t="s">
        <v>169</v>
      </c>
      <c r="I1" s="60" t="s">
        <v>170</v>
      </c>
      <c r="J1" s="60" t="s">
        <v>171</v>
      </c>
      <c r="K1" s="60" t="s">
        <v>163</v>
      </c>
      <c r="L1" s="61" t="s">
        <v>173</v>
      </c>
    </row>
    <row r="2" spans="1:13" ht="16.5" thickBot="1" x14ac:dyDescent="0.3">
      <c r="A2" s="14"/>
      <c r="B2" s="164"/>
      <c r="C2" s="15"/>
      <c r="D2" s="15" t="s">
        <v>164</v>
      </c>
      <c r="E2" s="15" t="s">
        <v>166</v>
      </c>
      <c r="F2" s="27" t="s">
        <v>167</v>
      </c>
      <c r="G2" s="14" t="s">
        <v>7</v>
      </c>
      <c r="H2" s="15" t="s">
        <v>168</v>
      </c>
      <c r="I2" s="15" t="s">
        <v>150</v>
      </c>
      <c r="J2" s="15" t="s">
        <v>172</v>
      </c>
      <c r="K2" s="15" t="s">
        <v>150</v>
      </c>
      <c r="L2" s="27" t="s">
        <v>172</v>
      </c>
    </row>
    <row r="3" spans="1:13" x14ac:dyDescent="0.25">
      <c r="A3" s="159" t="s">
        <v>596</v>
      </c>
      <c r="B3" s="168">
        <v>275267</v>
      </c>
      <c r="C3" s="160">
        <v>6320</v>
      </c>
      <c r="D3" s="160">
        <v>300</v>
      </c>
      <c r="E3" s="161">
        <v>0.51849999999999996</v>
      </c>
      <c r="F3" s="162">
        <v>6.2220399999999998</v>
      </c>
      <c r="G3" s="163" t="s">
        <v>723</v>
      </c>
      <c r="H3" s="161" t="s">
        <v>724</v>
      </c>
      <c r="I3" s="161">
        <v>4.9013999999999998</v>
      </c>
      <c r="J3" s="161">
        <v>2.5338599999999998</v>
      </c>
      <c r="K3" s="161" t="s">
        <v>723</v>
      </c>
      <c r="L3" s="162" t="s">
        <v>724</v>
      </c>
      <c r="M3" s="165"/>
    </row>
    <row r="4" spans="1:13" x14ac:dyDescent="0.25">
      <c r="A4" s="153" t="s">
        <v>597</v>
      </c>
      <c r="B4" s="169">
        <v>275268</v>
      </c>
      <c r="C4" s="148">
        <v>6321</v>
      </c>
      <c r="D4" s="148">
        <v>300</v>
      </c>
      <c r="E4" s="151">
        <v>0.55728999999999995</v>
      </c>
      <c r="F4" s="154">
        <v>6.6875200000000001</v>
      </c>
      <c r="G4" s="157">
        <v>2.8531200000000001</v>
      </c>
      <c r="H4" s="151">
        <v>0.76293</v>
      </c>
      <c r="I4" s="151" t="s">
        <v>723</v>
      </c>
      <c r="J4" s="151" t="s">
        <v>724</v>
      </c>
      <c r="K4" s="151">
        <v>13.784879999999999</v>
      </c>
      <c r="L4" s="154">
        <v>6.0631700000000004</v>
      </c>
      <c r="M4" s="165"/>
    </row>
    <row r="5" spans="1:13" x14ac:dyDescent="0.25">
      <c r="A5" s="153" t="s">
        <v>598</v>
      </c>
      <c r="B5" s="169">
        <v>275269</v>
      </c>
      <c r="C5" s="148">
        <v>6322</v>
      </c>
      <c r="D5" s="148">
        <v>300</v>
      </c>
      <c r="E5" s="151">
        <v>0.58879999999999999</v>
      </c>
      <c r="F5" s="154">
        <v>7.0656400000000001</v>
      </c>
      <c r="G5" s="157">
        <v>0.91508999999999996</v>
      </c>
      <c r="H5" s="151">
        <v>0.76605000000000001</v>
      </c>
      <c r="I5" s="151" t="s">
        <v>723</v>
      </c>
      <c r="J5" s="151" t="s">
        <v>724</v>
      </c>
      <c r="K5" s="151">
        <v>15.36148</v>
      </c>
      <c r="L5" s="154">
        <v>6.4103399999999997</v>
      </c>
      <c r="M5" s="166"/>
    </row>
    <row r="6" spans="1:13" x14ac:dyDescent="0.25">
      <c r="A6" s="153" t="s">
        <v>599</v>
      </c>
      <c r="B6" s="169">
        <v>275270</v>
      </c>
      <c r="C6" s="148">
        <v>6323</v>
      </c>
      <c r="D6" s="148">
        <v>300</v>
      </c>
      <c r="E6" s="151">
        <v>0.59343000000000001</v>
      </c>
      <c r="F6" s="154">
        <v>7.1211200000000003</v>
      </c>
      <c r="G6" s="157">
        <v>3.6237200000000001</v>
      </c>
      <c r="H6" s="151">
        <v>0.81891000000000003</v>
      </c>
      <c r="I6" s="151">
        <v>3.4555199999999999</v>
      </c>
      <c r="J6" s="151">
        <v>2.9429799999999999</v>
      </c>
      <c r="K6" s="151">
        <v>9.8924800000000008</v>
      </c>
      <c r="L6" s="154">
        <v>6.31656</v>
      </c>
    </row>
    <row r="7" spans="1:13" x14ac:dyDescent="0.25">
      <c r="A7" s="153" t="s">
        <v>600</v>
      </c>
      <c r="B7" s="169">
        <v>275271</v>
      </c>
      <c r="C7" s="148">
        <v>6324</v>
      </c>
      <c r="D7" s="148">
        <v>300</v>
      </c>
      <c r="E7" s="151">
        <v>0.57801000000000002</v>
      </c>
      <c r="F7" s="154">
        <v>6.9360900000000001</v>
      </c>
      <c r="G7" s="157">
        <v>3.3414100000000002</v>
      </c>
      <c r="H7" s="151">
        <v>0.77329000000000003</v>
      </c>
      <c r="I7" s="151">
        <v>6.96835</v>
      </c>
      <c r="J7" s="151">
        <v>2.86829</v>
      </c>
      <c r="K7" s="151" t="s">
        <v>723</v>
      </c>
      <c r="L7" s="154" t="s">
        <v>724</v>
      </c>
    </row>
    <row r="8" spans="1:13" x14ac:dyDescent="0.25">
      <c r="A8" s="153" t="s">
        <v>601</v>
      </c>
      <c r="B8" s="169">
        <v>275272</v>
      </c>
      <c r="C8" s="148">
        <v>6325</v>
      </c>
      <c r="D8" s="148">
        <v>300</v>
      </c>
      <c r="E8" s="151">
        <v>0.55930000000000002</v>
      </c>
      <c r="F8" s="154">
        <v>6.7115799999999997</v>
      </c>
      <c r="G8" s="157">
        <v>1.9786900000000001</v>
      </c>
      <c r="H8" s="151">
        <v>0.75917000000000001</v>
      </c>
      <c r="I8" s="151">
        <v>2.9394100000000001</v>
      </c>
      <c r="J8" s="151">
        <v>2.82986</v>
      </c>
      <c r="K8" s="151">
        <v>11.772040000000001</v>
      </c>
      <c r="L8" s="154">
        <v>6.1399600000000003</v>
      </c>
    </row>
    <row r="9" spans="1:13" x14ac:dyDescent="0.25">
      <c r="A9" s="153" t="s">
        <v>602</v>
      </c>
      <c r="B9" s="169">
        <v>275273</v>
      </c>
      <c r="C9" s="148">
        <v>6326</v>
      </c>
      <c r="D9" s="148">
        <v>300</v>
      </c>
      <c r="E9" s="151">
        <v>0.56791999999999998</v>
      </c>
      <c r="F9" s="154">
        <v>6.8150500000000003</v>
      </c>
      <c r="G9" s="157">
        <v>3.0325500000000001</v>
      </c>
      <c r="H9" s="151">
        <v>0.84731000000000001</v>
      </c>
      <c r="I9" s="151">
        <v>10.218220000000001</v>
      </c>
      <c r="J9" s="151">
        <v>3.1086800000000001</v>
      </c>
      <c r="K9" s="151" t="s">
        <v>723</v>
      </c>
      <c r="L9" s="154" t="s">
        <v>724</v>
      </c>
    </row>
    <row r="10" spans="1:13" x14ac:dyDescent="0.25">
      <c r="A10" s="153" t="s">
        <v>603</v>
      </c>
      <c r="B10" s="169">
        <v>275274</v>
      </c>
      <c r="C10" s="148">
        <v>6327</v>
      </c>
      <c r="D10" s="148">
        <v>300</v>
      </c>
      <c r="E10" s="151">
        <v>0.56408999999999998</v>
      </c>
      <c r="F10" s="154">
        <v>6.76912</v>
      </c>
      <c r="G10" s="157">
        <v>3.6405699999999999</v>
      </c>
      <c r="H10" s="151">
        <v>0.80506</v>
      </c>
      <c r="I10" s="151" t="s">
        <v>723</v>
      </c>
      <c r="J10" s="151" t="s">
        <v>724</v>
      </c>
      <c r="K10" s="151">
        <v>9.1141199999999998</v>
      </c>
      <c r="L10" s="154">
        <v>6.2770700000000001</v>
      </c>
    </row>
    <row r="11" spans="1:13" x14ac:dyDescent="0.25">
      <c r="A11" s="153" t="s">
        <v>604</v>
      </c>
      <c r="B11" s="169">
        <v>275275</v>
      </c>
      <c r="C11" s="148">
        <v>6328</v>
      </c>
      <c r="D11" s="148">
        <v>300</v>
      </c>
      <c r="E11" s="151">
        <v>0.52561999999999998</v>
      </c>
      <c r="F11" s="154">
        <v>6.3074599999999998</v>
      </c>
      <c r="G11" s="157">
        <v>0.88431000000000004</v>
      </c>
      <c r="H11" s="151">
        <v>0.69750999999999996</v>
      </c>
      <c r="I11" s="151" t="s">
        <v>723</v>
      </c>
      <c r="J11" s="151" t="s">
        <v>724</v>
      </c>
      <c r="K11" s="151">
        <v>7.9883600000000001</v>
      </c>
      <c r="L11" s="154">
        <v>5.5983900000000002</v>
      </c>
    </row>
    <row r="12" spans="1:13" x14ac:dyDescent="0.25">
      <c r="A12" s="153" t="s">
        <v>605</v>
      </c>
      <c r="B12" s="169">
        <v>275276</v>
      </c>
      <c r="C12" s="148">
        <v>6329</v>
      </c>
      <c r="D12" s="148">
        <v>300</v>
      </c>
      <c r="E12" s="151">
        <v>0.55103999999999997</v>
      </c>
      <c r="F12" s="154">
        <v>6.6125100000000003</v>
      </c>
      <c r="G12" s="157" t="s">
        <v>723</v>
      </c>
      <c r="H12" s="151" t="s">
        <v>724</v>
      </c>
      <c r="I12" s="151" t="s">
        <v>723</v>
      </c>
      <c r="J12" s="151" t="s">
        <v>724</v>
      </c>
      <c r="K12" s="151">
        <v>24.728719999999999</v>
      </c>
      <c r="L12" s="154">
        <v>5.6347699999999996</v>
      </c>
    </row>
    <row r="13" spans="1:13" x14ac:dyDescent="0.25">
      <c r="A13" s="153" t="s">
        <v>606</v>
      </c>
      <c r="B13" s="169">
        <v>275277</v>
      </c>
      <c r="C13" s="148">
        <v>6330</v>
      </c>
      <c r="D13" s="148">
        <v>300</v>
      </c>
      <c r="E13" s="151">
        <v>0.51583999999999997</v>
      </c>
      <c r="F13" s="154">
        <v>6.1900599999999999</v>
      </c>
      <c r="G13" s="157">
        <v>1.3401799999999999</v>
      </c>
      <c r="H13" s="151">
        <v>0.73606000000000005</v>
      </c>
      <c r="I13" s="151" t="s">
        <v>723</v>
      </c>
      <c r="J13" s="151" t="s">
        <v>724</v>
      </c>
      <c r="K13" s="151" t="s">
        <v>723</v>
      </c>
      <c r="L13" s="154" t="s">
        <v>724</v>
      </c>
    </row>
    <row r="14" spans="1:13" x14ac:dyDescent="0.25">
      <c r="A14" s="153" t="s">
        <v>607</v>
      </c>
      <c r="B14" s="169">
        <v>275278</v>
      </c>
      <c r="C14" s="148">
        <v>6331</v>
      </c>
      <c r="D14" s="148">
        <v>300</v>
      </c>
      <c r="E14" s="151">
        <v>0.48931999999999998</v>
      </c>
      <c r="F14" s="154">
        <v>5.8719000000000001</v>
      </c>
      <c r="G14" s="157" t="s">
        <v>723</v>
      </c>
      <c r="H14" s="151" t="s">
        <v>724</v>
      </c>
      <c r="I14" s="151" t="s">
        <v>723</v>
      </c>
      <c r="J14" s="151" t="s">
        <v>724</v>
      </c>
      <c r="K14" s="151" t="s">
        <v>723</v>
      </c>
      <c r="L14" s="154" t="s">
        <v>724</v>
      </c>
    </row>
    <row r="15" spans="1:13" x14ac:dyDescent="0.25">
      <c r="A15" s="153" t="s">
        <v>608</v>
      </c>
      <c r="B15" s="169">
        <v>275279</v>
      </c>
      <c r="C15" s="148">
        <v>6332</v>
      </c>
      <c r="D15" s="148">
        <v>300</v>
      </c>
      <c r="E15" s="151">
        <v>0.47527999999999998</v>
      </c>
      <c r="F15" s="154">
        <v>5.7033300000000002</v>
      </c>
      <c r="G15" s="157" t="s">
        <v>723</v>
      </c>
      <c r="H15" s="151" t="s">
        <v>724</v>
      </c>
      <c r="I15" s="151">
        <v>10.78138</v>
      </c>
      <c r="J15" s="151">
        <v>2.4784799999999998</v>
      </c>
      <c r="K15" s="151" t="s">
        <v>723</v>
      </c>
      <c r="L15" s="154" t="s">
        <v>724</v>
      </c>
    </row>
    <row r="16" spans="1:13" x14ac:dyDescent="0.25">
      <c r="A16" s="153" t="s">
        <v>609</v>
      </c>
      <c r="B16" s="169">
        <v>275280</v>
      </c>
      <c r="C16" s="148">
        <v>6333</v>
      </c>
      <c r="D16" s="148">
        <v>300</v>
      </c>
      <c r="E16" s="151">
        <v>0.57777999999999996</v>
      </c>
      <c r="F16" s="154">
        <v>6.9333099999999996</v>
      </c>
      <c r="G16" s="157">
        <v>3.6728700000000001</v>
      </c>
      <c r="H16" s="151">
        <v>0.83420000000000005</v>
      </c>
      <c r="I16" s="151" t="s">
        <v>723</v>
      </c>
      <c r="J16" s="151" t="s">
        <v>724</v>
      </c>
      <c r="K16" s="151">
        <v>13.128159999999999</v>
      </c>
      <c r="L16" s="154">
        <v>6.4373699999999996</v>
      </c>
    </row>
    <row r="17" spans="1:12" x14ac:dyDescent="0.25">
      <c r="A17" s="153" t="s">
        <v>610</v>
      </c>
      <c r="B17" s="169">
        <v>275281</v>
      </c>
      <c r="C17" s="148">
        <v>6334</v>
      </c>
      <c r="D17" s="148">
        <v>300</v>
      </c>
      <c r="E17" s="151">
        <v>0.60223000000000004</v>
      </c>
      <c r="F17" s="154">
        <v>7.2267799999999998</v>
      </c>
      <c r="G17" s="157">
        <v>4.84138</v>
      </c>
      <c r="H17" s="151">
        <v>0.70770999999999995</v>
      </c>
      <c r="I17" s="151" t="s">
        <v>723</v>
      </c>
      <c r="J17" s="151" t="s">
        <v>724</v>
      </c>
      <c r="K17" s="151">
        <v>9.7528299999999994</v>
      </c>
      <c r="L17" s="154">
        <v>5.3904399999999999</v>
      </c>
    </row>
    <row r="18" spans="1:12" x14ac:dyDescent="0.25">
      <c r="A18" s="153" t="s">
        <v>611</v>
      </c>
      <c r="B18" s="169">
        <v>275282</v>
      </c>
      <c r="C18" s="148">
        <v>6335</v>
      </c>
      <c r="D18" s="148">
        <v>300</v>
      </c>
      <c r="E18" s="151">
        <v>0.55362</v>
      </c>
      <c r="F18" s="154">
        <v>6.64344</v>
      </c>
      <c r="G18" s="157">
        <v>2.5013100000000001</v>
      </c>
      <c r="H18" s="151">
        <v>0.77620999999999996</v>
      </c>
      <c r="I18" s="151" t="s">
        <v>723</v>
      </c>
      <c r="J18" s="151" t="s">
        <v>724</v>
      </c>
      <c r="K18" s="151">
        <v>11.82865</v>
      </c>
      <c r="L18" s="154">
        <v>6.0758799999999997</v>
      </c>
    </row>
    <row r="19" spans="1:12" x14ac:dyDescent="0.25">
      <c r="A19" s="153" t="s">
        <v>612</v>
      </c>
      <c r="B19" s="169">
        <v>275283</v>
      </c>
      <c r="C19" s="148">
        <v>6336</v>
      </c>
      <c r="D19" s="148">
        <v>300</v>
      </c>
      <c r="E19" s="151">
        <v>0.58740000000000003</v>
      </c>
      <c r="F19" s="154">
        <v>7.0487900000000003</v>
      </c>
      <c r="G19" s="157">
        <v>3.3368099999999998</v>
      </c>
      <c r="H19" s="151">
        <v>0.82255999999999996</v>
      </c>
      <c r="I19" s="151" t="s">
        <v>723</v>
      </c>
      <c r="J19" s="151" t="s">
        <v>724</v>
      </c>
      <c r="K19" s="151">
        <v>24.783190000000001</v>
      </c>
      <c r="L19" s="154">
        <v>6.3987699999999998</v>
      </c>
    </row>
    <row r="20" spans="1:12" x14ac:dyDescent="0.25">
      <c r="A20" s="153" t="s">
        <v>613</v>
      </c>
      <c r="B20" s="169">
        <v>275284</v>
      </c>
      <c r="C20" s="148">
        <v>6337</v>
      </c>
      <c r="D20" s="148">
        <v>300</v>
      </c>
      <c r="E20" s="151">
        <v>0.57050999999999996</v>
      </c>
      <c r="F20" s="154">
        <v>6.8461800000000004</v>
      </c>
      <c r="G20" s="157">
        <v>1.5534399999999999</v>
      </c>
      <c r="H20" s="151">
        <v>0.71509</v>
      </c>
      <c r="I20" s="151" t="s">
        <v>723</v>
      </c>
      <c r="J20" s="151" t="s">
        <v>724</v>
      </c>
      <c r="K20" s="151">
        <v>15.22406</v>
      </c>
      <c r="L20" s="154">
        <v>5.8556600000000003</v>
      </c>
    </row>
    <row r="21" spans="1:12" x14ac:dyDescent="0.25">
      <c r="A21" s="153" t="s">
        <v>614</v>
      </c>
      <c r="B21" s="169">
        <v>275285</v>
      </c>
      <c r="C21" s="148">
        <v>6338</v>
      </c>
      <c r="D21" s="148">
        <v>300</v>
      </c>
      <c r="E21" s="151">
        <v>0.53205999999999998</v>
      </c>
      <c r="F21" s="154">
        <v>6.3846800000000004</v>
      </c>
      <c r="G21" s="157">
        <v>1.10408</v>
      </c>
      <c r="H21" s="151">
        <v>0.71018000000000003</v>
      </c>
      <c r="I21" s="151">
        <v>3.7299000000000002</v>
      </c>
      <c r="J21" s="151">
        <v>2.6630600000000002</v>
      </c>
      <c r="K21" s="151">
        <v>9.9045000000000005</v>
      </c>
      <c r="L21" s="154">
        <v>5.7320900000000004</v>
      </c>
    </row>
    <row r="22" spans="1:12" x14ac:dyDescent="0.25">
      <c r="A22" s="153" t="s">
        <v>615</v>
      </c>
      <c r="B22" s="169">
        <v>275286</v>
      </c>
      <c r="C22" s="148">
        <v>6339</v>
      </c>
      <c r="D22" s="148">
        <v>300</v>
      </c>
      <c r="E22" s="151">
        <v>0.56301000000000001</v>
      </c>
      <c r="F22" s="154">
        <v>6.7561</v>
      </c>
      <c r="G22" s="157">
        <v>2.3544700000000001</v>
      </c>
      <c r="H22" s="151">
        <v>0.77088000000000001</v>
      </c>
      <c r="I22" s="151" t="s">
        <v>723</v>
      </c>
      <c r="J22" s="151" t="s">
        <v>724</v>
      </c>
      <c r="K22" s="151">
        <v>13.987920000000001</v>
      </c>
      <c r="L22" s="154">
        <v>5.93811</v>
      </c>
    </row>
    <row r="23" spans="1:12" x14ac:dyDescent="0.25">
      <c r="A23" s="153" t="s">
        <v>616</v>
      </c>
      <c r="B23" s="169">
        <v>275287</v>
      </c>
      <c r="C23" s="148">
        <v>6340</v>
      </c>
      <c r="D23" s="148">
        <v>300</v>
      </c>
      <c r="E23" s="151">
        <v>0.57091000000000003</v>
      </c>
      <c r="F23" s="154">
        <v>6.8509000000000002</v>
      </c>
      <c r="G23" s="157">
        <v>4.0231500000000002</v>
      </c>
      <c r="H23" s="151">
        <v>0.78164999999999996</v>
      </c>
      <c r="I23" s="151" t="s">
        <v>723</v>
      </c>
      <c r="J23" s="151" t="s">
        <v>724</v>
      </c>
      <c r="K23" s="151" t="s">
        <v>723</v>
      </c>
      <c r="L23" s="154" t="s">
        <v>724</v>
      </c>
    </row>
    <row r="24" spans="1:12" x14ac:dyDescent="0.25">
      <c r="A24" s="153" t="s">
        <v>617</v>
      </c>
      <c r="B24" s="169">
        <v>275288</v>
      </c>
      <c r="C24" s="148">
        <v>6341</v>
      </c>
      <c r="D24" s="148">
        <v>300</v>
      </c>
      <c r="E24" s="151">
        <v>0.57374000000000003</v>
      </c>
      <c r="F24" s="154">
        <v>6.8848500000000001</v>
      </c>
      <c r="G24" s="157">
        <v>3.9639500000000001</v>
      </c>
      <c r="H24" s="151">
        <v>0.78273999999999999</v>
      </c>
      <c r="I24" s="151" t="s">
        <v>723</v>
      </c>
      <c r="J24" s="151" t="s">
        <v>724</v>
      </c>
      <c r="K24" s="151">
        <v>12.305059999999999</v>
      </c>
      <c r="L24" s="154">
        <v>6.0672100000000002</v>
      </c>
    </row>
    <row r="25" spans="1:12" x14ac:dyDescent="0.25">
      <c r="A25" s="155" t="s">
        <v>618</v>
      </c>
      <c r="B25" s="170">
        <v>275289</v>
      </c>
      <c r="C25" s="149">
        <v>6342</v>
      </c>
      <c r="D25" s="149">
        <v>300</v>
      </c>
      <c r="E25" s="152">
        <v>0.55049999999999999</v>
      </c>
      <c r="F25" s="156">
        <v>6.6060299999999996</v>
      </c>
      <c r="G25" s="158">
        <v>2.1346799999999999</v>
      </c>
      <c r="H25" s="152">
        <v>0.74607999999999997</v>
      </c>
      <c r="I25" s="152" t="s">
        <v>723</v>
      </c>
      <c r="J25" s="152" t="s">
        <v>724</v>
      </c>
      <c r="K25" s="152">
        <v>12.872920000000001</v>
      </c>
      <c r="L25" s="156">
        <v>5.8882599999999998</v>
      </c>
    </row>
    <row r="26" spans="1:12" x14ac:dyDescent="0.25">
      <c r="A26" s="153" t="s">
        <v>619</v>
      </c>
      <c r="B26" s="169">
        <v>275290</v>
      </c>
      <c r="C26" s="148">
        <v>6343</v>
      </c>
      <c r="D26" s="148">
        <v>300</v>
      </c>
      <c r="E26" s="151">
        <v>0.55654999999999999</v>
      </c>
      <c r="F26" s="154">
        <v>6.6786199999999996</v>
      </c>
      <c r="G26" s="157">
        <v>4.8502900000000002</v>
      </c>
      <c r="H26" s="151">
        <v>0.71765000000000001</v>
      </c>
      <c r="I26" s="151" t="s">
        <v>723</v>
      </c>
      <c r="J26" s="151" t="s">
        <v>724</v>
      </c>
      <c r="K26" s="151" t="s">
        <v>723</v>
      </c>
      <c r="L26" s="154" t="s">
        <v>724</v>
      </c>
    </row>
    <row r="27" spans="1:12" x14ac:dyDescent="0.25">
      <c r="A27" s="153" t="s">
        <v>620</v>
      </c>
      <c r="B27" s="169">
        <v>275291</v>
      </c>
      <c r="C27" s="148">
        <v>6344</v>
      </c>
      <c r="D27" s="148">
        <v>300</v>
      </c>
      <c r="E27" s="151">
        <v>0.57065999999999995</v>
      </c>
      <c r="F27" s="154">
        <v>6.8479700000000001</v>
      </c>
      <c r="G27" s="157">
        <v>3.2935400000000001</v>
      </c>
      <c r="H27" s="151">
        <v>0.78191999999999995</v>
      </c>
      <c r="I27" s="151" t="s">
        <v>723</v>
      </c>
      <c r="J27" s="151" t="s">
        <v>724</v>
      </c>
      <c r="K27" s="151" t="s">
        <v>723</v>
      </c>
      <c r="L27" s="154" t="s">
        <v>724</v>
      </c>
    </row>
    <row r="28" spans="1:12" x14ac:dyDescent="0.25">
      <c r="A28" s="153" t="s">
        <v>621</v>
      </c>
      <c r="B28" s="169">
        <v>275292</v>
      </c>
      <c r="C28" s="148">
        <v>6345</v>
      </c>
      <c r="D28" s="148">
        <v>300</v>
      </c>
      <c r="E28" s="151">
        <v>0.52622000000000002</v>
      </c>
      <c r="F28" s="154">
        <v>6.3146399999999998</v>
      </c>
      <c r="G28" s="157" t="s">
        <v>723</v>
      </c>
      <c r="H28" s="151" t="s">
        <v>724</v>
      </c>
      <c r="I28" s="151">
        <v>8.1768900000000002</v>
      </c>
      <c r="J28" s="151">
        <v>2.5719599999999998</v>
      </c>
      <c r="K28" s="151" t="s">
        <v>723</v>
      </c>
      <c r="L28" s="154" t="s">
        <v>724</v>
      </c>
    </row>
    <row r="29" spans="1:12" x14ac:dyDescent="0.25">
      <c r="A29" s="153" t="s">
        <v>622</v>
      </c>
      <c r="B29" s="169">
        <v>275293</v>
      </c>
      <c r="C29" s="148">
        <v>6346</v>
      </c>
      <c r="D29" s="148">
        <v>300</v>
      </c>
      <c r="E29" s="151">
        <v>0.51497999999999999</v>
      </c>
      <c r="F29" s="154">
        <v>6.1798099999999998</v>
      </c>
      <c r="G29" s="157" t="s">
        <v>723</v>
      </c>
      <c r="H29" s="151" t="s">
        <v>724</v>
      </c>
      <c r="I29" s="151" t="s">
        <v>723</v>
      </c>
      <c r="J29" s="151" t="s">
        <v>724</v>
      </c>
      <c r="K29" s="151">
        <v>11.359859999999999</v>
      </c>
      <c r="L29" s="154">
        <v>5.5608300000000002</v>
      </c>
    </row>
    <row r="30" spans="1:12" x14ac:dyDescent="0.25">
      <c r="A30" s="153" t="s">
        <v>623</v>
      </c>
      <c r="B30" s="169">
        <v>275294</v>
      </c>
      <c r="C30" s="148">
        <v>6347</v>
      </c>
      <c r="D30" s="148">
        <v>300</v>
      </c>
      <c r="E30" s="151">
        <v>0.48729</v>
      </c>
      <c r="F30" s="154">
        <v>5.8474899999999996</v>
      </c>
      <c r="G30" s="157" t="s">
        <v>723</v>
      </c>
      <c r="H30" s="151" t="s">
        <v>724</v>
      </c>
      <c r="I30" s="151" t="s">
        <v>723</v>
      </c>
      <c r="J30" s="151" t="s">
        <v>724</v>
      </c>
      <c r="K30" s="151">
        <v>19.327380000000002</v>
      </c>
      <c r="L30" s="154">
        <v>5.6824300000000001</v>
      </c>
    </row>
    <row r="31" spans="1:12" x14ac:dyDescent="0.25">
      <c r="A31" s="153" t="s">
        <v>624</v>
      </c>
      <c r="B31" s="169">
        <v>275295</v>
      </c>
      <c r="C31" s="148">
        <v>6348</v>
      </c>
      <c r="D31" s="148">
        <v>300</v>
      </c>
      <c r="E31" s="151">
        <v>0.59243000000000001</v>
      </c>
      <c r="F31" s="154">
        <v>7.1091800000000003</v>
      </c>
      <c r="G31" s="157">
        <v>2.4255599999999999</v>
      </c>
      <c r="H31" s="151">
        <v>0.77666000000000002</v>
      </c>
      <c r="I31" s="151">
        <v>4.1041299999999996</v>
      </c>
      <c r="J31" s="151">
        <v>2.8315299999999999</v>
      </c>
      <c r="K31" s="151">
        <v>8.3052799999999998</v>
      </c>
      <c r="L31" s="154">
        <v>6.0689700000000002</v>
      </c>
    </row>
    <row r="32" spans="1:12" x14ac:dyDescent="0.25">
      <c r="A32" s="153" t="s">
        <v>625</v>
      </c>
      <c r="B32" s="169">
        <v>275296</v>
      </c>
      <c r="C32" s="148">
        <v>6349</v>
      </c>
      <c r="D32" s="148">
        <v>300</v>
      </c>
      <c r="E32" s="151">
        <v>0.56969000000000003</v>
      </c>
      <c r="F32" s="154">
        <v>6.8362999999999996</v>
      </c>
      <c r="G32" s="157">
        <v>3.7510400000000002</v>
      </c>
      <c r="H32" s="151">
        <v>0.74804000000000004</v>
      </c>
      <c r="I32" s="151" t="s">
        <v>723</v>
      </c>
      <c r="J32" s="151" t="s">
        <v>724</v>
      </c>
      <c r="K32" s="151" t="s">
        <v>723</v>
      </c>
      <c r="L32" s="154" t="s">
        <v>724</v>
      </c>
    </row>
    <row r="33" spans="1:12" x14ac:dyDescent="0.25">
      <c r="A33" s="153" t="s">
        <v>626</v>
      </c>
      <c r="B33" s="169">
        <v>275297</v>
      </c>
      <c r="C33" s="148">
        <v>6350</v>
      </c>
      <c r="D33" s="148">
        <v>300</v>
      </c>
      <c r="E33" s="151">
        <v>0.61972000000000005</v>
      </c>
      <c r="F33" s="154">
        <v>7.4366899999999996</v>
      </c>
      <c r="G33" s="157">
        <v>7.66439</v>
      </c>
      <c r="H33" s="151">
        <v>0.86206000000000005</v>
      </c>
      <c r="I33" s="151" t="s">
        <v>723</v>
      </c>
      <c r="J33" s="151" t="s">
        <v>724</v>
      </c>
      <c r="K33" s="151">
        <v>22.858910000000002</v>
      </c>
      <c r="L33" s="154">
        <v>6.3252499999999996</v>
      </c>
    </row>
    <row r="34" spans="1:12" x14ac:dyDescent="0.25">
      <c r="A34" s="153" t="s">
        <v>627</v>
      </c>
      <c r="B34" s="169">
        <v>275298</v>
      </c>
      <c r="C34" s="148">
        <v>6351</v>
      </c>
      <c r="D34" s="148">
        <v>300</v>
      </c>
      <c r="E34" s="151">
        <v>0.53071999999999997</v>
      </c>
      <c r="F34" s="154">
        <v>6.3686600000000002</v>
      </c>
      <c r="G34" s="157">
        <v>1.2795399999999999</v>
      </c>
      <c r="H34" s="151">
        <v>0.77046000000000003</v>
      </c>
      <c r="I34" s="151">
        <v>2.9871400000000001</v>
      </c>
      <c r="J34" s="151">
        <v>2.83494</v>
      </c>
      <c r="K34" s="151" t="s">
        <v>723</v>
      </c>
      <c r="L34" s="154" t="s">
        <v>724</v>
      </c>
    </row>
    <row r="35" spans="1:12" x14ac:dyDescent="0.25">
      <c r="A35" s="153" t="s">
        <v>628</v>
      </c>
      <c r="B35" s="169">
        <v>275299</v>
      </c>
      <c r="C35" s="148">
        <v>6352</v>
      </c>
      <c r="D35" s="148">
        <v>300</v>
      </c>
      <c r="E35" s="151">
        <v>0.51402000000000003</v>
      </c>
      <c r="F35" s="154">
        <v>6.1682800000000002</v>
      </c>
      <c r="G35" s="157" t="s">
        <v>723</v>
      </c>
      <c r="H35" s="151" t="s">
        <v>724</v>
      </c>
      <c r="I35" s="151" t="s">
        <v>723</v>
      </c>
      <c r="J35" s="151" t="s">
        <v>724</v>
      </c>
      <c r="K35" s="151">
        <v>24.28951</v>
      </c>
      <c r="L35" s="154">
        <v>5.8302199999999997</v>
      </c>
    </row>
    <row r="36" spans="1:12" x14ac:dyDescent="0.25">
      <c r="A36" s="153" t="s">
        <v>629</v>
      </c>
      <c r="B36" s="169">
        <v>275300</v>
      </c>
      <c r="C36" s="148">
        <v>6353</v>
      </c>
      <c r="D36" s="148">
        <v>300</v>
      </c>
      <c r="E36" s="151">
        <v>0.63663000000000003</v>
      </c>
      <c r="F36" s="154">
        <v>7.6395900000000001</v>
      </c>
      <c r="G36" s="157">
        <v>6.9168200000000004</v>
      </c>
      <c r="H36" s="151">
        <v>0.85360999999999998</v>
      </c>
      <c r="I36" s="151" t="s">
        <v>723</v>
      </c>
      <c r="J36" s="151" t="s">
        <v>724</v>
      </c>
      <c r="K36" s="151">
        <v>13.405340000000001</v>
      </c>
      <c r="L36" s="154">
        <v>6.3722899999999996</v>
      </c>
    </row>
    <row r="37" spans="1:12" x14ac:dyDescent="0.25">
      <c r="A37" s="153" t="s">
        <v>630</v>
      </c>
      <c r="B37" s="169">
        <v>275301</v>
      </c>
      <c r="C37" s="148">
        <v>6354</v>
      </c>
      <c r="D37" s="148">
        <v>300</v>
      </c>
      <c r="E37" s="151">
        <v>0.52878999999999998</v>
      </c>
      <c r="F37" s="154">
        <v>6.3454899999999999</v>
      </c>
      <c r="G37" s="157">
        <v>2.30681</v>
      </c>
      <c r="H37" s="151">
        <v>0.74717</v>
      </c>
      <c r="I37" s="151" t="s">
        <v>723</v>
      </c>
      <c r="J37" s="151" t="s">
        <v>724</v>
      </c>
      <c r="K37" s="151">
        <v>6.3113599999999996</v>
      </c>
      <c r="L37" s="154">
        <v>5.7984999999999998</v>
      </c>
    </row>
    <row r="38" spans="1:12" x14ac:dyDescent="0.25">
      <c r="A38" s="153" t="s">
        <v>631</v>
      </c>
      <c r="B38" s="169">
        <v>275302</v>
      </c>
      <c r="C38" s="148">
        <v>6355</v>
      </c>
      <c r="D38" s="148">
        <v>300</v>
      </c>
      <c r="E38" s="151">
        <v>0.54013999999999995</v>
      </c>
      <c r="F38" s="154">
        <v>6.4816599999999998</v>
      </c>
      <c r="G38" s="157">
        <v>2.6896300000000002</v>
      </c>
      <c r="H38" s="151">
        <v>0.70682999999999996</v>
      </c>
      <c r="I38" s="151">
        <v>4.1812300000000002</v>
      </c>
      <c r="J38" s="151">
        <v>2.5857100000000002</v>
      </c>
      <c r="K38" s="151" t="s">
        <v>723</v>
      </c>
      <c r="L38" s="154" t="s">
        <v>724</v>
      </c>
    </row>
    <row r="39" spans="1:12" x14ac:dyDescent="0.25">
      <c r="A39" s="153" t="s">
        <v>632</v>
      </c>
      <c r="B39" s="169">
        <v>275303</v>
      </c>
      <c r="C39" s="148">
        <v>6356</v>
      </c>
      <c r="D39" s="148">
        <v>300</v>
      </c>
      <c r="E39" s="151">
        <v>0.58020000000000005</v>
      </c>
      <c r="F39" s="154">
        <v>6.9624499999999996</v>
      </c>
      <c r="G39" s="157">
        <v>4.7159599999999999</v>
      </c>
      <c r="H39" s="151">
        <v>0.84323999999999999</v>
      </c>
      <c r="I39" s="151" t="s">
        <v>723</v>
      </c>
      <c r="J39" s="151" t="s">
        <v>724</v>
      </c>
      <c r="K39" s="151">
        <v>9.1055799999999998</v>
      </c>
      <c r="L39" s="154">
        <v>6.4340599999999997</v>
      </c>
    </row>
    <row r="40" spans="1:12" x14ac:dyDescent="0.25">
      <c r="A40" s="153" t="s">
        <v>633</v>
      </c>
      <c r="B40" s="169">
        <v>275304</v>
      </c>
      <c r="C40" s="148">
        <v>6357</v>
      </c>
      <c r="D40" s="148">
        <v>300</v>
      </c>
      <c r="E40" s="151">
        <v>0.60209999999999997</v>
      </c>
      <c r="F40" s="154">
        <v>7.2251500000000002</v>
      </c>
      <c r="G40" s="157">
        <v>5.7889499999999998</v>
      </c>
      <c r="H40" s="151">
        <v>0.97629999999999995</v>
      </c>
      <c r="I40" s="151" t="s">
        <v>723</v>
      </c>
      <c r="J40" s="151" t="s">
        <v>724</v>
      </c>
      <c r="K40" s="151">
        <v>11.957140000000001</v>
      </c>
      <c r="L40" s="154">
        <v>7.2927400000000002</v>
      </c>
    </row>
    <row r="41" spans="1:12" x14ac:dyDescent="0.25">
      <c r="A41" s="153" t="s">
        <v>634</v>
      </c>
      <c r="B41" s="169">
        <v>275305</v>
      </c>
      <c r="C41" s="148">
        <v>6358</v>
      </c>
      <c r="D41" s="148">
        <v>300</v>
      </c>
      <c r="E41" s="151">
        <v>0.58399999999999996</v>
      </c>
      <c r="F41" s="154">
        <v>7.0080200000000001</v>
      </c>
      <c r="G41" s="157">
        <v>5.69773</v>
      </c>
      <c r="H41" s="151">
        <v>0.82228000000000001</v>
      </c>
      <c r="I41" s="151" t="s">
        <v>723</v>
      </c>
      <c r="J41" s="151" t="s">
        <v>724</v>
      </c>
      <c r="K41" s="151">
        <v>7.8967599999999996</v>
      </c>
      <c r="L41" s="154">
        <v>6.1372099999999996</v>
      </c>
    </row>
    <row r="42" spans="1:12" x14ac:dyDescent="0.25">
      <c r="A42" s="153" t="s">
        <v>635</v>
      </c>
      <c r="B42" s="169">
        <v>275306</v>
      </c>
      <c r="C42" s="148">
        <v>6359</v>
      </c>
      <c r="D42" s="148">
        <v>300</v>
      </c>
      <c r="E42" s="151">
        <v>0.55542999999999998</v>
      </c>
      <c r="F42" s="154">
        <v>6.6651300000000004</v>
      </c>
      <c r="G42" s="157">
        <v>3.8126199999999999</v>
      </c>
      <c r="H42" s="151">
        <v>0.71750000000000003</v>
      </c>
      <c r="I42" s="151">
        <v>7.6103100000000001</v>
      </c>
      <c r="J42" s="151">
        <v>2.57667</v>
      </c>
      <c r="K42" s="151" t="s">
        <v>723</v>
      </c>
      <c r="L42" s="154" t="s">
        <v>724</v>
      </c>
    </row>
    <row r="43" spans="1:12" x14ac:dyDescent="0.25">
      <c r="A43" s="153" t="s">
        <v>636</v>
      </c>
      <c r="B43" s="169">
        <v>275307</v>
      </c>
      <c r="C43" s="148">
        <v>6360</v>
      </c>
      <c r="D43" s="148">
        <v>300</v>
      </c>
      <c r="E43" s="151">
        <v>0.58291999999999999</v>
      </c>
      <c r="F43" s="154">
        <v>6.99498</v>
      </c>
      <c r="G43" s="157">
        <v>4.93018</v>
      </c>
      <c r="H43" s="151">
        <v>0.80522000000000005</v>
      </c>
      <c r="I43" s="151">
        <v>7.4542700000000002</v>
      </c>
      <c r="J43" s="151">
        <v>2.8338999999999999</v>
      </c>
      <c r="K43" s="151" t="s">
        <v>723</v>
      </c>
      <c r="L43" s="154" t="s">
        <v>724</v>
      </c>
    </row>
    <row r="44" spans="1:12" x14ac:dyDescent="0.25">
      <c r="A44" s="153" t="s">
        <v>637</v>
      </c>
      <c r="B44" s="169">
        <v>275308</v>
      </c>
      <c r="C44" s="148">
        <v>6361</v>
      </c>
      <c r="D44" s="148">
        <v>300</v>
      </c>
      <c r="E44" s="151">
        <v>0.60370000000000001</v>
      </c>
      <c r="F44" s="154">
        <v>7.24444</v>
      </c>
      <c r="G44" s="157">
        <v>5.6096199999999996</v>
      </c>
      <c r="H44" s="151">
        <v>0.77368999999999999</v>
      </c>
      <c r="I44" s="151">
        <v>3.1869299999999998</v>
      </c>
      <c r="J44" s="151">
        <v>2.7063799999999998</v>
      </c>
      <c r="K44" s="151">
        <v>12.825290000000001</v>
      </c>
      <c r="L44" s="154">
        <v>5.8770300000000004</v>
      </c>
    </row>
    <row r="45" spans="1:12" x14ac:dyDescent="0.25">
      <c r="A45" s="153" t="s">
        <v>638</v>
      </c>
      <c r="B45" s="169">
        <v>275309</v>
      </c>
      <c r="C45" s="148">
        <v>6362</v>
      </c>
      <c r="D45" s="148">
        <v>300</v>
      </c>
      <c r="E45" s="151">
        <v>0.64905000000000002</v>
      </c>
      <c r="F45" s="154">
        <v>7.7886199999999999</v>
      </c>
      <c r="G45" s="157">
        <v>6.1907100000000002</v>
      </c>
      <c r="H45" s="151">
        <v>0.86689000000000005</v>
      </c>
      <c r="I45" s="151">
        <v>5.6768799999999997</v>
      </c>
      <c r="J45" s="151">
        <v>3.0525500000000001</v>
      </c>
      <c r="K45" s="151" t="s">
        <v>723</v>
      </c>
      <c r="L45" s="154" t="s">
        <v>724</v>
      </c>
    </row>
    <row r="46" spans="1:12" x14ac:dyDescent="0.25">
      <c r="A46" s="153" t="s">
        <v>639</v>
      </c>
      <c r="B46" s="169">
        <v>275310</v>
      </c>
      <c r="C46" s="148">
        <v>6363</v>
      </c>
      <c r="D46" s="148">
        <v>300</v>
      </c>
      <c r="E46" s="151">
        <v>0.58599000000000001</v>
      </c>
      <c r="F46" s="154">
        <v>7.0318199999999997</v>
      </c>
      <c r="G46" s="157">
        <v>5.1899199999999999</v>
      </c>
      <c r="H46" s="151">
        <v>0.80801999999999996</v>
      </c>
      <c r="I46" s="151">
        <v>8.2363599999999995</v>
      </c>
      <c r="J46" s="151">
        <v>2.8038799999999999</v>
      </c>
      <c r="K46" s="151" t="s">
        <v>723</v>
      </c>
      <c r="L46" s="154" t="s">
        <v>724</v>
      </c>
    </row>
    <row r="47" spans="1:12" x14ac:dyDescent="0.25">
      <c r="A47" s="153" t="s">
        <v>640</v>
      </c>
      <c r="B47" s="169">
        <v>275311</v>
      </c>
      <c r="C47" s="148">
        <v>6364</v>
      </c>
      <c r="D47" s="148">
        <v>300</v>
      </c>
      <c r="E47" s="151">
        <v>0.63556000000000001</v>
      </c>
      <c r="F47" s="154">
        <v>7.6267399999999999</v>
      </c>
      <c r="G47" s="157">
        <v>7.39696</v>
      </c>
      <c r="H47" s="151">
        <v>0.88492000000000004</v>
      </c>
      <c r="I47" s="151">
        <v>6.0781299999999998</v>
      </c>
      <c r="J47" s="151">
        <v>3.0681799999999999</v>
      </c>
      <c r="K47" s="151" t="s">
        <v>723</v>
      </c>
      <c r="L47" s="154" t="s">
        <v>724</v>
      </c>
    </row>
    <row r="48" spans="1:12" x14ac:dyDescent="0.25">
      <c r="A48" s="153" t="s">
        <v>641</v>
      </c>
      <c r="B48" s="169">
        <v>275312</v>
      </c>
      <c r="C48" s="148">
        <v>6365</v>
      </c>
      <c r="D48" s="148">
        <v>300</v>
      </c>
      <c r="E48" s="151">
        <v>0.57948999999999995</v>
      </c>
      <c r="F48" s="154">
        <v>6.9538799999999998</v>
      </c>
      <c r="G48" s="157">
        <v>2.3353100000000002</v>
      </c>
      <c r="H48" s="151">
        <v>0.79078999999999999</v>
      </c>
      <c r="I48" s="151">
        <v>10.567410000000001</v>
      </c>
      <c r="J48" s="151">
        <v>2.9561700000000002</v>
      </c>
      <c r="K48" s="151" t="s">
        <v>723</v>
      </c>
      <c r="L48" s="154" t="s">
        <v>724</v>
      </c>
    </row>
    <row r="49" spans="1:12" x14ac:dyDescent="0.25">
      <c r="A49" s="153" t="s">
        <v>642</v>
      </c>
      <c r="B49" s="169">
        <v>275313</v>
      </c>
      <c r="C49" s="148">
        <v>6366</v>
      </c>
      <c r="D49" s="148">
        <v>300</v>
      </c>
      <c r="E49" s="151">
        <v>0.62070000000000003</v>
      </c>
      <c r="F49" s="154">
        <v>7.4483499999999996</v>
      </c>
      <c r="G49" s="157">
        <v>4</v>
      </c>
      <c r="H49" s="151">
        <v>0.75263000000000002</v>
      </c>
      <c r="I49" s="151">
        <v>6.6896699999999996</v>
      </c>
      <c r="J49" s="151">
        <v>2.7343999999999999</v>
      </c>
      <c r="K49" s="151">
        <v>15.77399</v>
      </c>
      <c r="L49" s="154">
        <v>5.8313199999999998</v>
      </c>
    </row>
    <row r="50" spans="1:12" x14ac:dyDescent="0.25">
      <c r="A50" s="153" t="s">
        <v>643</v>
      </c>
      <c r="B50" s="169">
        <v>275314</v>
      </c>
      <c r="C50" s="148">
        <v>6367</v>
      </c>
      <c r="D50" s="148">
        <v>300</v>
      </c>
      <c r="E50" s="151">
        <v>0.53152999999999995</v>
      </c>
      <c r="F50" s="154">
        <v>6.3784099999999997</v>
      </c>
      <c r="G50" s="157" t="s">
        <v>723</v>
      </c>
      <c r="H50" s="151" t="s">
        <v>724</v>
      </c>
      <c r="I50" s="151" t="s">
        <v>723</v>
      </c>
      <c r="J50" s="151" t="s">
        <v>724</v>
      </c>
      <c r="K50" s="151">
        <v>14.72297</v>
      </c>
      <c r="L50" s="154">
        <v>5.1865899999999998</v>
      </c>
    </row>
    <row r="51" spans="1:12" x14ac:dyDescent="0.25">
      <c r="A51" s="153" t="s">
        <v>644</v>
      </c>
      <c r="B51" s="169">
        <v>275315</v>
      </c>
      <c r="C51" s="148">
        <v>6368</v>
      </c>
      <c r="D51" s="148">
        <v>300</v>
      </c>
      <c r="E51" s="151">
        <v>0.60229999999999995</v>
      </c>
      <c r="F51" s="154">
        <v>7.2276300000000004</v>
      </c>
      <c r="G51" s="157">
        <v>3.5107699999999999</v>
      </c>
      <c r="H51" s="151">
        <v>0.79547999999999996</v>
      </c>
      <c r="I51" s="151" t="s">
        <v>723</v>
      </c>
      <c r="J51" s="151" t="s">
        <v>724</v>
      </c>
      <c r="K51" s="151">
        <v>15.72223</v>
      </c>
      <c r="L51" s="154">
        <v>6.1441800000000004</v>
      </c>
    </row>
    <row r="52" spans="1:12" x14ac:dyDescent="0.25">
      <c r="A52" s="153" t="s">
        <v>645</v>
      </c>
      <c r="B52" s="169">
        <v>275316</v>
      </c>
      <c r="C52" s="148">
        <v>6369</v>
      </c>
      <c r="D52" s="148">
        <v>300</v>
      </c>
      <c r="E52" s="151">
        <v>0.61846999999999996</v>
      </c>
      <c r="F52" s="154">
        <v>7.4215799999999996</v>
      </c>
      <c r="G52" s="157">
        <v>4.7349399999999999</v>
      </c>
      <c r="H52" s="151">
        <v>0.85446999999999995</v>
      </c>
      <c r="I52" s="151">
        <v>3.4064899999999998</v>
      </c>
      <c r="J52" s="151">
        <v>2.99316</v>
      </c>
      <c r="K52" s="151">
        <v>9.2014499999999995</v>
      </c>
      <c r="L52" s="154">
        <v>6.3932599999999997</v>
      </c>
    </row>
    <row r="53" spans="1:12" x14ac:dyDescent="0.25">
      <c r="A53" s="153" t="s">
        <v>646</v>
      </c>
      <c r="B53" s="169">
        <v>275317</v>
      </c>
      <c r="C53" s="148">
        <v>6370</v>
      </c>
      <c r="D53" s="148">
        <v>300</v>
      </c>
      <c r="E53" s="151">
        <v>0.50424000000000002</v>
      </c>
      <c r="F53" s="154">
        <v>6.0508300000000004</v>
      </c>
      <c r="G53" s="157" t="s">
        <v>723</v>
      </c>
      <c r="H53" s="151" t="s">
        <v>724</v>
      </c>
      <c r="I53" s="151" t="s">
        <v>723</v>
      </c>
      <c r="J53" s="151" t="s">
        <v>724</v>
      </c>
      <c r="K53" s="151" t="s">
        <v>723</v>
      </c>
      <c r="L53" s="154" t="s">
        <v>724</v>
      </c>
    </row>
    <row r="54" spans="1:12" x14ac:dyDescent="0.25">
      <c r="A54" s="153" t="s">
        <v>647</v>
      </c>
      <c r="B54" s="169">
        <v>275318</v>
      </c>
      <c r="C54" s="148">
        <v>6371</v>
      </c>
      <c r="D54" s="148">
        <v>300</v>
      </c>
      <c r="E54" s="151">
        <v>0.57101999999999997</v>
      </c>
      <c r="F54" s="154">
        <v>6.85229</v>
      </c>
      <c r="G54" s="157">
        <v>0.94005000000000005</v>
      </c>
      <c r="H54" s="151">
        <v>0.70808000000000004</v>
      </c>
      <c r="I54" s="151">
        <v>6.5372199999999996</v>
      </c>
      <c r="J54" s="151">
        <v>2.68703</v>
      </c>
      <c r="K54" s="151">
        <v>6.3194600000000003</v>
      </c>
      <c r="L54" s="154">
        <v>5.7386200000000001</v>
      </c>
    </row>
    <row r="55" spans="1:12" x14ac:dyDescent="0.25">
      <c r="A55" s="153" t="s">
        <v>648</v>
      </c>
      <c r="B55" s="169">
        <v>275319</v>
      </c>
      <c r="C55" s="148">
        <v>6372</v>
      </c>
      <c r="D55" s="148">
        <v>300</v>
      </c>
      <c r="E55" s="151">
        <v>0.52849999999999997</v>
      </c>
      <c r="F55" s="154">
        <v>6.3419499999999998</v>
      </c>
      <c r="G55" s="157">
        <v>1.0368999999999999</v>
      </c>
      <c r="H55" s="151">
        <v>0.68638999999999994</v>
      </c>
      <c r="I55" s="151">
        <v>2.6055799999999998</v>
      </c>
      <c r="J55" s="151">
        <v>2.5988899999999999</v>
      </c>
      <c r="K55" s="151">
        <v>7.9081599999999996</v>
      </c>
      <c r="L55" s="154">
        <v>5.5977499999999996</v>
      </c>
    </row>
    <row r="56" spans="1:12" x14ac:dyDescent="0.25">
      <c r="A56" s="153" t="s">
        <v>649</v>
      </c>
      <c r="B56" s="169">
        <v>275320</v>
      </c>
      <c r="C56" s="148">
        <v>6373</v>
      </c>
      <c r="D56" s="148">
        <v>300</v>
      </c>
      <c r="E56" s="151">
        <v>0.55171999999999999</v>
      </c>
      <c r="F56" s="154">
        <v>6.6205999999999996</v>
      </c>
      <c r="G56" s="157">
        <v>0.96836</v>
      </c>
      <c r="H56" s="151">
        <v>0.71614</v>
      </c>
      <c r="I56" s="151">
        <v>8.6792800000000003</v>
      </c>
      <c r="J56" s="151">
        <v>2.6968700000000001</v>
      </c>
      <c r="K56" s="151" t="s">
        <v>723</v>
      </c>
      <c r="L56" s="154" t="s">
        <v>724</v>
      </c>
    </row>
    <row r="57" spans="1:12" x14ac:dyDescent="0.25">
      <c r="A57" s="153" t="s">
        <v>650</v>
      </c>
      <c r="B57" s="169">
        <v>275321</v>
      </c>
      <c r="C57" s="148">
        <v>6374</v>
      </c>
      <c r="D57" s="148">
        <v>300</v>
      </c>
      <c r="E57" s="151">
        <v>0.53708</v>
      </c>
      <c r="F57" s="154">
        <v>6.4449399999999999</v>
      </c>
      <c r="G57" s="157">
        <v>1.4151499999999999</v>
      </c>
      <c r="H57" s="151">
        <v>0.70604</v>
      </c>
      <c r="I57" s="151">
        <v>6.4507199999999996</v>
      </c>
      <c r="J57" s="151">
        <v>2.6394000000000002</v>
      </c>
      <c r="K57" s="151">
        <v>8.2787400000000009</v>
      </c>
      <c r="L57" s="154">
        <v>5.6120000000000001</v>
      </c>
    </row>
    <row r="58" spans="1:12" x14ac:dyDescent="0.25">
      <c r="A58" s="153" t="s">
        <v>651</v>
      </c>
      <c r="B58" s="169">
        <v>275322</v>
      </c>
      <c r="C58" s="148">
        <v>6375</v>
      </c>
      <c r="D58" s="148">
        <v>300</v>
      </c>
      <c r="E58" s="151">
        <v>0.50258000000000003</v>
      </c>
      <c r="F58" s="154">
        <v>6.0309499999999998</v>
      </c>
      <c r="G58" s="157" t="s">
        <v>723</v>
      </c>
      <c r="H58" s="151" t="s">
        <v>724</v>
      </c>
      <c r="I58" s="151" t="s">
        <v>723</v>
      </c>
      <c r="J58" s="151" t="s">
        <v>724</v>
      </c>
      <c r="K58" s="151">
        <v>6.0843600000000002</v>
      </c>
      <c r="L58" s="154">
        <v>5.5737699999999997</v>
      </c>
    </row>
    <row r="59" spans="1:12" x14ac:dyDescent="0.25">
      <c r="A59" s="153" t="s">
        <v>652</v>
      </c>
      <c r="B59" s="169">
        <v>275323</v>
      </c>
      <c r="C59" s="148">
        <v>6376</v>
      </c>
      <c r="D59" s="148">
        <v>300</v>
      </c>
      <c r="E59" s="151">
        <v>0.54615000000000002</v>
      </c>
      <c r="F59" s="154">
        <v>6.55375</v>
      </c>
      <c r="G59" s="157">
        <v>2.2864800000000001</v>
      </c>
      <c r="H59" s="151">
        <v>0.79988999999999999</v>
      </c>
      <c r="I59" s="151" t="s">
        <v>723</v>
      </c>
      <c r="J59" s="151" t="s">
        <v>724</v>
      </c>
      <c r="K59" s="151">
        <v>9.0914999999999999</v>
      </c>
      <c r="L59" s="154">
        <v>6.2718100000000003</v>
      </c>
    </row>
    <row r="60" spans="1:12" x14ac:dyDescent="0.25">
      <c r="A60" s="153" t="s">
        <v>653</v>
      </c>
      <c r="B60" s="169">
        <v>275324</v>
      </c>
      <c r="C60" s="148">
        <v>6377</v>
      </c>
      <c r="D60" s="148">
        <v>300</v>
      </c>
      <c r="E60" s="151">
        <v>0.53383999999999998</v>
      </c>
      <c r="F60" s="154">
        <v>6.4060899999999998</v>
      </c>
      <c r="G60" s="157" t="s">
        <v>723</v>
      </c>
      <c r="H60" s="151" t="s">
        <v>724</v>
      </c>
      <c r="I60" s="151">
        <v>4.4596</v>
      </c>
      <c r="J60" s="151">
        <v>2.7222499999999998</v>
      </c>
      <c r="K60" s="151">
        <v>13.41605</v>
      </c>
      <c r="L60" s="154">
        <v>5.8086700000000002</v>
      </c>
    </row>
    <row r="61" spans="1:12" x14ac:dyDescent="0.25">
      <c r="A61" s="153" t="s">
        <v>654</v>
      </c>
      <c r="B61" s="169">
        <v>275325</v>
      </c>
      <c r="C61" s="148">
        <v>6378</v>
      </c>
      <c r="D61" s="148">
        <v>300</v>
      </c>
      <c r="E61" s="151">
        <v>0.50658000000000003</v>
      </c>
      <c r="F61" s="154">
        <v>6.0789799999999996</v>
      </c>
      <c r="G61" s="157">
        <v>1.28311</v>
      </c>
      <c r="H61" s="151">
        <v>0.70209999999999995</v>
      </c>
      <c r="I61" s="151">
        <v>3.5803699999999998</v>
      </c>
      <c r="J61" s="151">
        <v>2.6237900000000001</v>
      </c>
      <c r="K61" s="151">
        <v>8.9208200000000009</v>
      </c>
      <c r="L61" s="154">
        <v>5.6338600000000003</v>
      </c>
    </row>
    <row r="62" spans="1:12" x14ac:dyDescent="0.25">
      <c r="A62" s="153" t="s">
        <v>655</v>
      </c>
      <c r="B62" s="169">
        <v>275326</v>
      </c>
      <c r="C62" s="148">
        <v>6379</v>
      </c>
      <c r="D62" s="148">
        <v>300</v>
      </c>
      <c r="E62" s="151">
        <v>0.51492000000000004</v>
      </c>
      <c r="F62" s="154">
        <v>6.1790000000000003</v>
      </c>
      <c r="G62" s="157" t="s">
        <v>723</v>
      </c>
      <c r="H62" s="151" t="s">
        <v>724</v>
      </c>
      <c r="I62" s="151" t="s">
        <v>723</v>
      </c>
      <c r="J62" s="151" t="s">
        <v>724</v>
      </c>
      <c r="K62" s="151">
        <v>12.086259999999999</v>
      </c>
      <c r="L62" s="154">
        <v>5.6659199999999998</v>
      </c>
    </row>
    <row r="63" spans="1:12" x14ac:dyDescent="0.25">
      <c r="A63" s="153" t="s">
        <v>656</v>
      </c>
      <c r="B63" s="169">
        <v>275327</v>
      </c>
      <c r="C63" s="148">
        <v>6380</v>
      </c>
      <c r="D63" s="148">
        <v>300</v>
      </c>
      <c r="E63" s="151">
        <v>0.49814999999999998</v>
      </c>
      <c r="F63" s="154">
        <v>5.9777500000000003</v>
      </c>
      <c r="G63" s="157" t="s">
        <v>723</v>
      </c>
      <c r="H63" s="151" t="s">
        <v>724</v>
      </c>
      <c r="I63" s="151" t="s">
        <v>723</v>
      </c>
      <c r="J63" s="151" t="s">
        <v>724</v>
      </c>
      <c r="K63" s="151" t="s">
        <v>723</v>
      </c>
      <c r="L63" s="154" t="s">
        <v>724</v>
      </c>
    </row>
    <row r="64" spans="1:12" x14ac:dyDescent="0.25">
      <c r="A64" s="153" t="s">
        <v>657</v>
      </c>
      <c r="B64" s="169">
        <v>275328</v>
      </c>
      <c r="C64" s="148">
        <v>6381</v>
      </c>
      <c r="D64" s="148">
        <v>300</v>
      </c>
      <c r="E64" s="151">
        <v>0.47943000000000002</v>
      </c>
      <c r="F64" s="154">
        <v>5.75319</v>
      </c>
      <c r="G64" s="157" t="s">
        <v>723</v>
      </c>
      <c r="H64" s="151" t="s">
        <v>724</v>
      </c>
      <c r="I64" s="151">
        <v>5.16214</v>
      </c>
      <c r="J64" s="151">
        <v>2.7375500000000001</v>
      </c>
      <c r="K64" s="151" t="s">
        <v>723</v>
      </c>
      <c r="L64" s="154" t="s">
        <v>724</v>
      </c>
    </row>
    <row r="65" spans="1:12" x14ac:dyDescent="0.25">
      <c r="A65" s="153" t="s">
        <v>658</v>
      </c>
      <c r="B65" s="169">
        <v>275329</v>
      </c>
      <c r="C65" s="148">
        <v>6382</v>
      </c>
      <c r="D65" s="148">
        <v>300</v>
      </c>
      <c r="E65" s="151">
        <v>0.52702000000000004</v>
      </c>
      <c r="F65" s="154">
        <v>6.3242099999999999</v>
      </c>
      <c r="G65" s="157" t="s">
        <v>723</v>
      </c>
      <c r="H65" s="151" t="s">
        <v>724</v>
      </c>
      <c r="I65" s="151" t="s">
        <v>723</v>
      </c>
      <c r="J65" s="151" t="s">
        <v>724</v>
      </c>
      <c r="K65" s="151">
        <v>12.02078</v>
      </c>
      <c r="L65" s="154">
        <v>5.5215800000000002</v>
      </c>
    </row>
    <row r="66" spans="1:12" x14ac:dyDescent="0.25">
      <c r="A66" s="153" t="s">
        <v>659</v>
      </c>
      <c r="B66" s="169">
        <v>275330</v>
      </c>
      <c r="C66" s="148">
        <v>6383</v>
      </c>
      <c r="D66" s="148">
        <v>300</v>
      </c>
      <c r="E66" s="151">
        <v>0.51631000000000005</v>
      </c>
      <c r="F66" s="154">
        <v>6.1957599999999999</v>
      </c>
      <c r="G66" s="157" t="s">
        <v>723</v>
      </c>
      <c r="H66" s="151" t="s">
        <v>724</v>
      </c>
      <c r="I66" s="151" t="s">
        <v>723</v>
      </c>
      <c r="J66" s="151" t="s">
        <v>724</v>
      </c>
      <c r="K66" s="151">
        <v>10.339370000000001</v>
      </c>
      <c r="L66" s="154">
        <v>5.4267399999999997</v>
      </c>
    </row>
    <row r="67" spans="1:12" x14ac:dyDescent="0.25">
      <c r="A67" s="153" t="s">
        <v>660</v>
      </c>
      <c r="B67" s="169">
        <v>275331</v>
      </c>
      <c r="C67" s="148">
        <v>6384</v>
      </c>
      <c r="D67" s="148">
        <v>300</v>
      </c>
      <c r="E67" s="151">
        <v>0.50224000000000002</v>
      </c>
      <c r="F67" s="154">
        <v>6.0268300000000004</v>
      </c>
      <c r="G67" s="157">
        <v>1.1474800000000001</v>
      </c>
      <c r="H67" s="151">
        <v>0.67359999999999998</v>
      </c>
      <c r="I67" s="151" t="s">
        <v>723</v>
      </c>
      <c r="J67" s="151" t="s">
        <v>724</v>
      </c>
      <c r="K67" s="151">
        <v>5.9059799999999996</v>
      </c>
      <c r="L67" s="154">
        <v>5.3268599999999999</v>
      </c>
    </row>
    <row r="68" spans="1:12" x14ac:dyDescent="0.25">
      <c r="A68" s="153" t="s">
        <v>661</v>
      </c>
      <c r="B68" s="169">
        <v>275332</v>
      </c>
      <c r="C68" s="148">
        <v>6385</v>
      </c>
      <c r="D68" s="148">
        <v>300</v>
      </c>
      <c r="E68" s="151">
        <v>0.49519999999999997</v>
      </c>
      <c r="F68" s="154">
        <v>5.94238</v>
      </c>
      <c r="G68" s="157" t="s">
        <v>723</v>
      </c>
      <c r="H68" s="151" t="s">
        <v>724</v>
      </c>
      <c r="I68" s="151" t="s">
        <v>723</v>
      </c>
      <c r="J68" s="151" t="s">
        <v>724</v>
      </c>
      <c r="K68" s="151">
        <v>12.978479999999999</v>
      </c>
      <c r="L68" s="154">
        <v>5.4787999999999997</v>
      </c>
    </row>
    <row r="69" spans="1:12" x14ac:dyDescent="0.25">
      <c r="A69" s="153" t="s">
        <v>662</v>
      </c>
      <c r="B69" s="169">
        <v>275333</v>
      </c>
      <c r="C69" s="148">
        <v>6386</v>
      </c>
      <c r="D69" s="148">
        <v>300</v>
      </c>
      <c r="E69" s="151">
        <v>0.50617999999999996</v>
      </c>
      <c r="F69" s="154">
        <v>6.0741300000000003</v>
      </c>
      <c r="G69" s="157" t="s">
        <v>723</v>
      </c>
      <c r="H69" s="151" t="s">
        <v>724</v>
      </c>
      <c r="I69" s="151">
        <v>4.0401499999999997</v>
      </c>
      <c r="J69" s="151">
        <v>2.6118399999999999</v>
      </c>
      <c r="K69" s="151" t="s">
        <v>723</v>
      </c>
      <c r="L69" s="154" t="s">
        <v>724</v>
      </c>
    </row>
    <row r="70" spans="1:12" x14ac:dyDescent="0.25">
      <c r="A70" s="153" t="s">
        <v>663</v>
      </c>
      <c r="B70" s="169">
        <v>275334</v>
      </c>
      <c r="C70" s="148">
        <v>6387</v>
      </c>
      <c r="D70" s="148">
        <v>300</v>
      </c>
      <c r="E70" s="151">
        <v>0.52883000000000002</v>
      </c>
      <c r="F70" s="154">
        <v>6.3460000000000001</v>
      </c>
      <c r="G70" s="157" t="s">
        <v>723</v>
      </c>
      <c r="H70" s="151" t="s">
        <v>724</v>
      </c>
      <c r="I70" s="151">
        <v>3.0219900000000002</v>
      </c>
      <c r="J70" s="151">
        <v>2.87025</v>
      </c>
      <c r="K70" s="151" t="s">
        <v>723</v>
      </c>
      <c r="L70" s="154" t="s">
        <v>724</v>
      </c>
    </row>
    <row r="71" spans="1:12" x14ac:dyDescent="0.25">
      <c r="A71" s="153" t="s">
        <v>664</v>
      </c>
      <c r="B71" s="169">
        <v>275335</v>
      </c>
      <c r="C71" s="148">
        <v>6388</v>
      </c>
      <c r="D71" s="148">
        <v>300</v>
      </c>
      <c r="E71" s="151">
        <v>0.47449000000000002</v>
      </c>
      <c r="F71" s="154">
        <v>5.6938700000000004</v>
      </c>
      <c r="G71" s="157" t="s">
        <v>723</v>
      </c>
      <c r="H71" s="151" t="s">
        <v>724</v>
      </c>
      <c r="I71" s="151" t="s">
        <v>723</v>
      </c>
      <c r="J71" s="151" t="s">
        <v>724</v>
      </c>
      <c r="K71" s="151" t="s">
        <v>723</v>
      </c>
      <c r="L71" s="154" t="s">
        <v>724</v>
      </c>
    </row>
    <row r="72" spans="1:12" x14ac:dyDescent="0.25">
      <c r="A72" s="153" t="s">
        <v>665</v>
      </c>
      <c r="B72" s="169">
        <v>275336</v>
      </c>
      <c r="C72" s="148">
        <v>6389</v>
      </c>
      <c r="D72" s="148">
        <v>300</v>
      </c>
      <c r="E72" s="151">
        <v>0.55393999999999999</v>
      </c>
      <c r="F72" s="154">
        <v>6.6473000000000004</v>
      </c>
      <c r="G72" s="157">
        <v>4.5621</v>
      </c>
      <c r="H72" s="151">
        <v>0.84892999999999996</v>
      </c>
      <c r="I72" s="151" t="s">
        <v>723</v>
      </c>
      <c r="J72" s="151" t="s">
        <v>724</v>
      </c>
      <c r="K72" s="151">
        <v>17.47992</v>
      </c>
      <c r="L72" s="154">
        <v>6.5815799999999998</v>
      </c>
    </row>
    <row r="73" spans="1:12" x14ac:dyDescent="0.25">
      <c r="A73" s="153" t="s">
        <v>666</v>
      </c>
      <c r="B73" s="169">
        <v>275337</v>
      </c>
      <c r="C73" s="148">
        <v>6390</v>
      </c>
      <c r="D73" s="148">
        <v>300</v>
      </c>
      <c r="E73" s="151">
        <v>0.56657999999999997</v>
      </c>
      <c r="F73" s="154">
        <v>6.7989899999999999</v>
      </c>
      <c r="G73" s="157">
        <v>4.5103900000000001</v>
      </c>
      <c r="H73" s="151">
        <v>0.84635000000000005</v>
      </c>
      <c r="I73" s="151">
        <v>7.8011999999999997</v>
      </c>
      <c r="J73" s="151">
        <v>2.9981100000000001</v>
      </c>
      <c r="K73" s="151" t="s">
        <v>723</v>
      </c>
      <c r="L73" s="154" t="s">
        <v>724</v>
      </c>
    </row>
    <row r="74" spans="1:12" x14ac:dyDescent="0.25">
      <c r="A74" s="153" t="s">
        <v>667</v>
      </c>
      <c r="B74" s="169">
        <v>275338</v>
      </c>
      <c r="C74" s="148">
        <v>6391</v>
      </c>
      <c r="D74" s="148">
        <v>300</v>
      </c>
      <c r="E74" s="151">
        <v>0.51156999999999997</v>
      </c>
      <c r="F74" s="154">
        <v>6.1388999999999996</v>
      </c>
      <c r="G74" s="157">
        <v>1.43191</v>
      </c>
      <c r="H74" s="151">
        <v>0.68962000000000001</v>
      </c>
      <c r="I74" s="151">
        <v>6.4031900000000004</v>
      </c>
      <c r="J74" s="151">
        <v>2.5703100000000001</v>
      </c>
      <c r="K74" s="151" t="s">
        <v>723</v>
      </c>
      <c r="L74" s="154" t="s">
        <v>724</v>
      </c>
    </row>
    <row r="75" spans="1:12" x14ac:dyDescent="0.25">
      <c r="A75" s="153" t="s">
        <v>668</v>
      </c>
      <c r="B75" s="169">
        <v>275339</v>
      </c>
      <c r="C75" s="148">
        <v>6392</v>
      </c>
      <c r="D75" s="148">
        <v>300</v>
      </c>
      <c r="E75" s="151">
        <v>0.55157</v>
      </c>
      <c r="F75" s="154">
        <v>6.6188399999999996</v>
      </c>
      <c r="G75" s="157">
        <v>3.5434199999999998</v>
      </c>
      <c r="H75" s="151">
        <v>0.77822000000000002</v>
      </c>
      <c r="I75" s="151">
        <v>3.8387899999999999</v>
      </c>
      <c r="J75" s="151">
        <v>2.7773099999999999</v>
      </c>
      <c r="K75" s="151" t="s">
        <v>723</v>
      </c>
      <c r="L75" s="154" t="s">
        <v>724</v>
      </c>
    </row>
    <row r="76" spans="1:12" x14ac:dyDescent="0.25">
      <c r="A76" s="153" t="s">
        <v>669</v>
      </c>
      <c r="B76" s="169">
        <v>275340</v>
      </c>
      <c r="C76" s="148">
        <v>6393</v>
      </c>
      <c r="D76" s="148">
        <v>300</v>
      </c>
      <c r="E76" s="151">
        <v>0.52776999999999996</v>
      </c>
      <c r="F76" s="154">
        <v>6.3332899999999999</v>
      </c>
      <c r="G76" s="157">
        <v>0.78598000000000001</v>
      </c>
      <c r="H76" s="151">
        <v>0.69121999999999995</v>
      </c>
      <c r="I76" s="151">
        <v>5.4644300000000001</v>
      </c>
      <c r="J76" s="151">
        <v>2.6008499999999999</v>
      </c>
      <c r="K76" s="151" t="s">
        <v>723</v>
      </c>
      <c r="L76" s="154" t="s">
        <v>724</v>
      </c>
    </row>
    <row r="77" spans="1:12" x14ac:dyDescent="0.25">
      <c r="A77" s="153" t="s">
        <v>670</v>
      </c>
      <c r="B77" s="169">
        <v>275341</v>
      </c>
      <c r="C77" s="148">
        <v>6394</v>
      </c>
      <c r="D77" s="148">
        <v>300</v>
      </c>
      <c r="E77" s="151">
        <v>0.54286999999999996</v>
      </c>
      <c r="F77" s="154">
        <v>6.5143800000000001</v>
      </c>
      <c r="G77" s="157">
        <v>2.04467</v>
      </c>
      <c r="H77" s="151">
        <v>0.75729999999999997</v>
      </c>
      <c r="I77" s="151">
        <v>4.5446999999999997</v>
      </c>
      <c r="J77" s="151">
        <v>2.7716599999999998</v>
      </c>
      <c r="K77" s="151" t="s">
        <v>723</v>
      </c>
      <c r="L77" s="154" t="s">
        <v>724</v>
      </c>
    </row>
    <row r="78" spans="1:12" x14ac:dyDescent="0.25">
      <c r="A78" s="153" t="s">
        <v>671</v>
      </c>
      <c r="B78" s="169">
        <v>275342</v>
      </c>
      <c r="C78" s="148">
        <v>6395</v>
      </c>
      <c r="D78" s="148">
        <v>300</v>
      </c>
      <c r="E78" s="151">
        <v>0.57716999999999996</v>
      </c>
      <c r="F78" s="154">
        <v>6.9260900000000003</v>
      </c>
      <c r="G78" s="157">
        <v>2.9416600000000002</v>
      </c>
      <c r="H78" s="151">
        <v>0.72302999999999995</v>
      </c>
      <c r="I78" s="151">
        <v>3.6325699999999999</v>
      </c>
      <c r="J78" s="151">
        <v>2.6290300000000002</v>
      </c>
      <c r="K78" s="151">
        <v>16.36186</v>
      </c>
      <c r="L78" s="154">
        <v>5.6821999999999999</v>
      </c>
    </row>
    <row r="79" spans="1:12" x14ac:dyDescent="0.25">
      <c r="A79" s="153" t="s">
        <v>672</v>
      </c>
      <c r="B79" s="169">
        <v>275343</v>
      </c>
      <c r="C79" s="148">
        <v>6396</v>
      </c>
      <c r="D79" s="148">
        <v>300</v>
      </c>
      <c r="E79" s="151">
        <v>0.51027999999999996</v>
      </c>
      <c r="F79" s="154">
        <v>6.1234099999999998</v>
      </c>
      <c r="G79" s="157">
        <v>1.02146</v>
      </c>
      <c r="H79" s="151">
        <v>0.67157999999999995</v>
      </c>
      <c r="I79" s="151" t="s">
        <v>723</v>
      </c>
      <c r="J79" s="151" t="s">
        <v>724</v>
      </c>
      <c r="K79" s="151">
        <v>8.4131499999999999</v>
      </c>
      <c r="L79" s="154">
        <v>5.3484100000000003</v>
      </c>
    </row>
    <row r="80" spans="1:12" x14ac:dyDescent="0.25">
      <c r="A80" s="153" t="s">
        <v>673</v>
      </c>
      <c r="B80" s="169">
        <v>275344</v>
      </c>
      <c r="C80" s="148">
        <v>6397</v>
      </c>
      <c r="D80" s="148">
        <v>300</v>
      </c>
      <c r="E80" s="151">
        <v>0.56777999999999995</v>
      </c>
      <c r="F80" s="154">
        <v>6.8133299999999997</v>
      </c>
      <c r="G80" s="157">
        <v>2.19902</v>
      </c>
      <c r="H80" s="151">
        <v>0.81798000000000004</v>
      </c>
      <c r="I80" s="151">
        <v>4.3459700000000003</v>
      </c>
      <c r="J80" s="151">
        <v>3.0531100000000002</v>
      </c>
      <c r="K80" s="151">
        <v>11.75066</v>
      </c>
      <c r="L80" s="154">
        <v>6.5807500000000001</v>
      </c>
    </row>
    <row r="81" spans="1:12" x14ac:dyDescent="0.25">
      <c r="A81" s="153" t="s">
        <v>674</v>
      </c>
      <c r="B81" s="169">
        <v>275345</v>
      </c>
      <c r="C81" s="148">
        <v>6398</v>
      </c>
      <c r="D81" s="148">
        <v>300</v>
      </c>
      <c r="E81" s="151">
        <v>0.64559999999999995</v>
      </c>
      <c r="F81" s="154">
        <v>7.7472000000000003</v>
      </c>
      <c r="G81" s="157">
        <v>6.9160500000000003</v>
      </c>
      <c r="H81" s="151">
        <v>0.87004999999999999</v>
      </c>
      <c r="I81" s="151">
        <v>12.260479999999999</v>
      </c>
      <c r="J81" s="151">
        <v>3.0274000000000001</v>
      </c>
      <c r="K81" s="151" t="s">
        <v>723</v>
      </c>
      <c r="L81" s="154" t="s">
        <v>724</v>
      </c>
    </row>
    <row r="82" spans="1:12" x14ac:dyDescent="0.25">
      <c r="A82" s="153" t="s">
        <v>675</v>
      </c>
      <c r="B82" s="169">
        <v>275346</v>
      </c>
      <c r="C82" s="148">
        <v>6399</v>
      </c>
      <c r="D82" s="148">
        <v>300</v>
      </c>
      <c r="E82" s="151">
        <v>0.57115000000000005</v>
      </c>
      <c r="F82" s="154">
        <v>6.8538300000000003</v>
      </c>
      <c r="G82" s="157" t="s">
        <v>723</v>
      </c>
      <c r="H82" s="151" t="s">
        <v>724</v>
      </c>
      <c r="I82" s="151">
        <v>3.6234299999999999</v>
      </c>
      <c r="J82" s="151">
        <v>2.7371099999999999</v>
      </c>
      <c r="K82" s="151">
        <v>15.738810000000001</v>
      </c>
      <c r="L82" s="154">
        <v>5.9176099999999998</v>
      </c>
    </row>
    <row r="83" spans="1:12" x14ac:dyDescent="0.25">
      <c r="A83" s="153" t="s">
        <v>676</v>
      </c>
      <c r="B83" s="169">
        <v>275347</v>
      </c>
      <c r="C83" s="148">
        <v>6400</v>
      </c>
      <c r="D83" s="148">
        <v>300</v>
      </c>
      <c r="E83" s="151">
        <v>0.57196000000000002</v>
      </c>
      <c r="F83" s="154">
        <v>6.8635099999999998</v>
      </c>
      <c r="G83" s="157">
        <v>3.67964</v>
      </c>
      <c r="H83" s="151">
        <v>0.76476999999999995</v>
      </c>
      <c r="I83" s="151" t="s">
        <v>723</v>
      </c>
      <c r="J83" s="151" t="s">
        <v>724</v>
      </c>
      <c r="K83" s="151">
        <v>16.17811</v>
      </c>
      <c r="L83" s="154">
        <v>5.9465000000000003</v>
      </c>
    </row>
    <row r="84" spans="1:12" x14ac:dyDescent="0.25">
      <c r="A84" s="153" t="s">
        <v>677</v>
      </c>
      <c r="B84" s="169">
        <v>275348</v>
      </c>
      <c r="C84" s="148">
        <v>6401</v>
      </c>
      <c r="D84" s="148">
        <v>300</v>
      </c>
      <c r="E84" s="151">
        <v>0.57191000000000003</v>
      </c>
      <c r="F84" s="154">
        <v>6.8629800000000003</v>
      </c>
      <c r="G84" s="157">
        <v>4.5432699999999997</v>
      </c>
      <c r="H84" s="151">
        <v>0.76865000000000006</v>
      </c>
      <c r="I84" s="151">
        <v>5.0800900000000002</v>
      </c>
      <c r="J84" s="151">
        <v>2.68981</v>
      </c>
      <c r="K84" s="151" t="s">
        <v>723</v>
      </c>
      <c r="L84" s="154" t="s">
        <v>724</v>
      </c>
    </row>
    <row r="85" spans="1:12" x14ac:dyDescent="0.25">
      <c r="A85" s="153" t="s">
        <v>678</v>
      </c>
      <c r="B85" s="169">
        <v>275349</v>
      </c>
      <c r="C85" s="148">
        <v>6402</v>
      </c>
      <c r="D85" s="148">
        <v>300</v>
      </c>
      <c r="E85" s="151">
        <v>0.51615</v>
      </c>
      <c r="F85" s="154">
        <v>6.1937800000000003</v>
      </c>
      <c r="G85" s="157">
        <v>1.3279700000000001</v>
      </c>
      <c r="H85" s="151">
        <v>0.74145000000000005</v>
      </c>
      <c r="I85" s="151" t="s">
        <v>723</v>
      </c>
      <c r="J85" s="151" t="s">
        <v>724</v>
      </c>
      <c r="K85" s="151" t="s">
        <v>723</v>
      </c>
      <c r="L85" s="154" t="s">
        <v>724</v>
      </c>
    </row>
    <row r="86" spans="1:12" x14ac:dyDescent="0.25">
      <c r="A86" s="153" t="s">
        <v>679</v>
      </c>
      <c r="B86" s="169">
        <v>275350</v>
      </c>
      <c r="C86" s="148">
        <v>6403</v>
      </c>
      <c r="D86" s="148">
        <v>300</v>
      </c>
      <c r="E86" s="151">
        <v>0.50073000000000001</v>
      </c>
      <c r="F86" s="154">
        <v>6.0087400000000004</v>
      </c>
      <c r="G86" s="157">
        <v>0.93955</v>
      </c>
      <c r="H86" s="151">
        <v>0.71843000000000001</v>
      </c>
      <c r="I86" s="151" t="s">
        <v>723</v>
      </c>
      <c r="J86" s="151" t="s">
        <v>724</v>
      </c>
      <c r="K86" s="151">
        <v>7.5884799999999997</v>
      </c>
      <c r="L86" s="154">
        <v>5.7128800000000002</v>
      </c>
    </row>
    <row r="87" spans="1:12" x14ac:dyDescent="0.25">
      <c r="A87" s="153" t="s">
        <v>680</v>
      </c>
      <c r="B87" s="169">
        <v>275351</v>
      </c>
      <c r="C87" s="148">
        <v>6404</v>
      </c>
      <c r="D87" s="148">
        <v>300</v>
      </c>
      <c r="E87" s="151">
        <v>0.50585999999999998</v>
      </c>
      <c r="F87" s="154">
        <v>6.0703300000000002</v>
      </c>
      <c r="G87" s="157" t="s">
        <v>723</v>
      </c>
      <c r="H87" s="151" t="s">
        <v>724</v>
      </c>
      <c r="I87" s="151" t="s">
        <v>723</v>
      </c>
      <c r="J87" s="151" t="s">
        <v>724</v>
      </c>
      <c r="K87" s="151">
        <v>15.160769999999999</v>
      </c>
      <c r="L87" s="154">
        <v>5.67903</v>
      </c>
    </row>
    <row r="88" spans="1:12" x14ac:dyDescent="0.25">
      <c r="A88" s="153" t="s">
        <v>681</v>
      </c>
      <c r="B88" s="169">
        <v>275352</v>
      </c>
      <c r="C88" s="148">
        <v>6405</v>
      </c>
      <c r="D88" s="148">
        <v>300</v>
      </c>
      <c r="E88" s="151">
        <v>0.54783999999999999</v>
      </c>
      <c r="F88" s="154">
        <v>6.5740800000000004</v>
      </c>
      <c r="G88" s="157">
        <v>0.85094999999999998</v>
      </c>
      <c r="H88" s="151">
        <v>0.75239999999999996</v>
      </c>
      <c r="I88" s="151" t="s">
        <v>723</v>
      </c>
      <c r="J88" s="151" t="s">
        <v>724</v>
      </c>
      <c r="K88" s="151">
        <v>18.086400000000001</v>
      </c>
      <c r="L88" s="154">
        <v>6.1063999999999998</v>
      </c>
    </row>
    <row r="89" spans="1:12" x14ac:dyDescent="0.25">
      <c r="A89" s="153" t="s">
        <v>682</v>
      </c>
      <c r="B89" s="169">
        <v>275353</v>
      </c>
      <c r="C89" s="148">
        <v>6406</v>
      </c>
      <c r="D89" s="148">
        <v>300</v>
      </c>
      <c r="E89" s="151">
        <v>0.61307</v>
      </c>
      <c r="F89" s="154">
        <v>7.3567900000000002</v>
      </c>
      <c r="G89" s="157">
        <v>2.3659699999999999</v>
      </c>
      <c r="H89" s="151">
        <v>0.78058000000000005</v>
      </c>
      <c r="I89" s="151">
        <v>9.1718499999999992</v>
      </c>
      <c r="J89" s="151">
        <v>2.9697100000000001</v>
      </c>
      <c r="K89" s="151">
        <v>26.14507</v>
      </c>
      <c r="L89" s="154">
        <v>6.3124599999999997</v>
      </c>
    </row>
    <row r="90" spans="1:12" x14ac:dyDescent="0.25">
      <c r="A90" s="153" t="s">
        <v>683</v>
      </c>
      <c r="B90" s="169">
        <v>275354</v>
      </c>
      <c r="C90" s="148">
        <v>6407</v>
      </c>
      <c r="D90" s="148">
        <v>300</v>
      </c>
      <c r="E90" s="151">
        <v>0.53342000000000001</v>
      </c>
      <c r="F90" s="154">
        <v>6.4010899999999999</v>
      </c>
      <c r="G90" s="157">
        <v>0.80269000000000001</v>
      </c>
      <c r="H90" s="151">
        <v>0.79029000000000005</v>
      </c>
      <c r="I90" s="151">
        <v>6.42082</v>
      </c>
      <c r="J90" s="151">
        <v>2.9636100000000001</v>
      </c>
      <c r="K90" s="151">
        <v>7.3346</v>
      </c>
      <c r="L90" s="154">
        <v>6.3432199999999996</v>
      </c>
    </row>
    <row r="91" spans="1:12" x14ac:dyDescent="0.25">
      <c r="A91" s="153" t="s">
        <v>684</v>
      </c>
      <c r="B91" s="169">
        <v>275355</v>
      </c>
      <c r="C91" s="148">
        <v>6408</v>
      </c>
      <c r="D91" s="148">
        <v>300</v>
      </c>
      <c r="E91" s="151">
        <v>0.58240000000000003</v>
      </c>
      <c r="F91" s="154">
        <v>6.9888500000000002</v>
      </c>
      <c r="G91" s="157">
        <v>2.1770900000000002</v>
      </c>
      <c r="H91" s="151">
        <v>0.76326000000000005</v>
      </c>
      <c r="I91" s="151">
        <v>3.8518599999999998</v>
      </c>
      <c r="J91" s="151">
        <v>2.8059400000000001</v>
      </c>
      <c r="K91" s="151">
        <v>9.7600300000000004</v>
      </c>
      <c r="L91" s="154">
        <v>6.0584499999999997</v>
      </c>
    </row>
    <row r="92" spans="1:12" x14ac:dyDescent="0.25">
      <c r="A92" s="153" t="s">
        <v>685</v>
      </c>
      <c r="B92" s="169">
        <v>275356</v>
      </c>
      <c r="C92" s="148">
        <v>6409</v>
      </c>
      <c r="D92" s="148">
        <v>300</v>
      </c>
      <c r="E92" s="151">
        <v>0.53759000000000001</v>
      </c>
      <c r="F92" s="154">
        <v>6.4510800000000001</v>
      </c>
      <c r="G92" s="157">
        <v>1.40025</v>
      </c>
      <c r="H92" s="151">
        <v>0.79535</v>
      </c>
      <c r="I92" s="151">
        <v>6.6812399999999998</v>
      </c>
      <c r="J92" s="151">
        <v>2.9211399999999998</v>
      </c>
      <c r="K92" s="151" t="s">
        <v>723</v>
      </c>
      <c r="L92" s="154" t="s">
        <v>724</v>
      </c>
    </row>
    <row r="93" spans="1:12" x14ac:dyDescent="0.25">
      <c r="A93" s="153" t="s">
        <v>686</v>
      </c>
      <c r="B93" s="169">
        <v>275357</v>
      </c>
      <c r="C93" s="148">
        <v>6410</v>
      </c>
      <c r="D93" s="148">
        <v>300</v>
      </c>
      <c r="E93" s="151">
        <v>0.52971999999999997</v>
      </c>
      <c r="F93" s="154">
        <v>6.3565899999999997</v>
      </c>
      <c r="G93" s="157">
        <v>0.95355999999999996</v>
      </c>
      <c r="H93" s="151">
        <v>0.74880000000000002</v>
      </c>
      <c r="I93" s="151" t="s">
        <v>723</v>
      </c>
      <c r="J93" s="151" t="s">
        <v>724</v>
      </c>
      <c r="K93" s="151" t="s">
        <v>723</v>
      </c>
      <c r="L93" s="154" t="s">
        <v>724</v>
      </c>
    </row>
    <row r="94" spans="1:12" x14ac:dyDescent="0.25">
      <c r="A94" s="153" t="s">
        <v>687</v>
      </c>
      <c r="B94" s="169">
        <v>275358</v>
      </c>
      <c r="C94" s="148">
        <v>6411</v>
      </c>
      <c r="D94" s="148">
        <v>300</v>
      </c>
      <c r="E94" s="151">
        <v>0.56671000000000005</v>
      </c>
      <c r="F94" s="154">
        <v>6.8004899999999999</v>
      </c>
      <c r="G94" s="157">
        <v>2.6275599999999999</v>
      </c>
      <c r="H94" s="151">
        <v>0.76783999999999997</v>
      </c>
      <c r="I94" s="151">
        <v>10.77167</v>
      </c>
      <c r="J94" s="151">
        <v>2.8842300000000001</v>
      </c>
      <c r="K94" s="151" t="s">
        <v>723</v>
      </c>
      <c r="L94" s="154" t="s">
        <v>724</v>
      </c>
    </row>
    <row r="95" spans="1:12" x14ac:dyDescent="0.25">
      <c r="A95" s="153" t="s">
        <v>688</v>
      </c>
      <c r="B95" s="169">
        <v>275359</v>
      </c>
      <c r="C95" s="148">
        <v>6412</v>
      </c>
      <c r="D95" s="148">
        <v>300</v>
      </c>
      <c r="E95" s="151">
        <v>0.53491999999999995</v>
      </c>
      <c r="F95" s="154">
        <v>6.4190699999999996</v>
      </c>
      <c r="G95" s="157" t="s">
        <v>723</v>
      </c>
      <c r="H95" s="151" t="s">
        <v>724</v>
      </c>
      <c r="I95" s="151" t="s">
        <v>723</v>
      </c>
      <c r="J95" s="151" t="s">
        <v>724</v>
      </c>
      <c r="K95" s="151">
        <v>20.595870000000001</v>
      </c>
      <c r="L95" s="154">
        <v>5.7483700000000004</v>
      </c>
    </row>
    <row r="96" spans="1:12" x14ac:dyDescent="0.25">
      <c r="A96" s="153" t="s">
        <v>689</v>
      </c>
      <c r="B96" s="169">
        <v>275360</v>
      </c>
      <c r="C96" s="148">
        <v>6413</v>
      </c>
      <c r="D96" s="148">
        <v>300</v>
      </c>
      <c r="E96" s="151">
        <v>0.5323</v>
      </c>
      <c r="F96" s="154">
        <v>6.3875799999999998</v>
      </c>
      <c r="G96" s="157">
        <v>1.5764499999999999</v>
      </c>
      <c r="H96" s="151">
        <v>0.73623000000000005</v>
      </c>
      <c r="I96" s="151">
        <v>4.2023999999999999</v>
      </c>
      <c r="J96" s="151">
        <v>2.7424599999999999</v>
      </c>
      <c r="K96" s="151" t="s">
        <v>723</v>
      </c>
      <c r="L96" s="154" t="s">
        <v>724</v>
      </c>
    </row>
    <row r="97" spans="1:12" x14ac:dyDescent="0.25">
      <c r="A97" s="153" t="s">
        <v>690</v>
      </c>
      <c r="B97" s="169">
        <v>275361</v>
      </c>
      <c r="C97" s="148">
        <v>6414</v>
      </c>
      <c r="D97" s="148">
        <v>300</v>
      </c>
      <c r="E97" s="151">
        <v>0.57489000000000001</v>
      </c>
      <c r="F97" s="154">
        <v>6.8987299999999996</v>
      </c>
      <c r="G97" s="157">
        <v>2.43588</v>
      </c>
      <c r="H97" s="151">
        <v>0.76339999999999997</v>
      </c>
      <c r="I97" s="151">
        <v>11.373089999999999</v>
      </c>
      <c r="J97" s="151">
        <v>2.9008099999999999</v>
      </c>
      <c r="K97" s="151">
        <v>7.3622100000000001</v>
      </c>
      <c r="L97" s="154">
        <v>6.1676900000000003</v>
      </c>
    </row>
    <row r="98" spans="1:12" x14ac:dyDescent="0.25">
      <c r="A98" s="153" t="s">
        <v>691</v>
      </c>
      <c r="B98" s="169">
        <v>275362</v>
      </c>
      <c r="C98" s="148">
        <v>6415</v>
      </c>
      <c r="D98" s="148">
        <v>300</v>
      </c>
      <c r="E98" s="151">
        <v>0.56001999999999996</v>
      </c>
      <c r="F98" s="154">
        <v>6.7202900000000003</v>
      </c>
      <c r="G98" s="157">
        <v>1.38479</v>
      </c>
      <c r="H98" s="151">
        <v>0.78720000000000001</v>
      </c>
      <c r="I98" s="151">
        <v>5.5464799999999999</v>
      </c>
      <c r="J98" s="151">
        <v>2.9982799999999998</v>
      </c>
      <c r="K98" s="151">
        <v>9.7264599999999994</v>
      </c>
      <c r="L98" s="154">
        <v>6.4043599999999996</v>
      </c>
    </row>
    <row r="99" spans="1:12" x14ac:dyDescent="0.25">
      <c r="A99" s="153" t="s">
        <v>692</v>
      </c>
      <c r="B99" s="169">
        <v>275363</v>
      </c>
      <c r="C99" s="148">
        <v>6416</v>
      </c>
      <c r="D99" s="148">
        <v>300</v>
      </c>
      <c r="E99" s="151">
        <v>0.63136999999999999</v>
      </c>
      <c r="F99" s="154">
        <v>7.57646</v>
      </c>
      <c r="G99" s="157">
        <v>6.4953000000000003</v>
      </c>
      <c r="H99" s="151">
        <v>0.80457000000000001</v>
      </c>
      <c r="I99" s="151">
        <v>6.6237700000000004</v>
      </c>
      <c r="J99" s="151">
        <v>2.7656399999999999</v>
      </c>
      <c r="K99" s="151" t="s">
        <v>723</v>
      </c>
      <c r="L99" s="154" t="s">
        <v>724</v>
      </c>
    </row>
    <row r="100" spans="1:12" x14ac:dyDescent="0.25">
      <c r="A100" s="153" t="s">
        <v>693</v>
      </c>
      <c r="B100" s="169">
        <v>275364</v>
      </c>
      <c r="C100" s="148">
        <v>6417</v>
      </c>
      <c r="D100" s="148">
        <v>300</v>
      </c>
      <c r="E100" s="151">
        <v>0.58720000000000006</v>
      </c>
      <c r="F100" s="154">
        <v>7.0463500000000003</v>
      </c>
      <c r="G100" s="157">
        <v>2.40422</v>
      </c>
      <c r="H100" s="151">
        <v>0.76204000000000005</v>
      </c>
      <c r="I100" s="151">
        <v>8.7563499999999994</v>
      </c>
      <c r="J100" s="151">
        <v>2.82965</v>
      </c>
      <c r="K100" s="151">
        <v>11.196809999999999</v>
      </c>
      <c r="L100" s="154">
        <v>5.98116</v>
      </c>
    </row>
    <row r="101" spans="1:12" x14ac:dyDescent="0.25">
      <c r="A101" s="153" t="s">
        <v>694</v>
      </c>
      <c r="B101" s="169">
        <v>275365</v>
      </c>
      <c r="C101" s="148">
        <v>6418</v>
      </c>
      <c r="D101" s="148">
        <v>300</v>
      </c>
      <c r="E101" s="151">
        <v>0.58738000000000001</v>
      </c>
      <c r="F101" s="154">
        <v>7.0486000000000004</v>
      </c>
      <c r="G101" s="157">
        <v>4.6148600000000002</v>
      </c>
      <c r="H101" s="151">
        <v>0.83109999999999995</v>
      </c>
      <c r="I101" s="151" t="s">
        <v>723</v>
      </c>
      <c r="J101" s="151" t="s">
        <v>724</v>
      </c>
      <c r="K101" s="151" t="s">
        <v>723</v>
      </c>
      <c r="L101" s="154" t="s">
        <v>724</v>
      </c>
    </row>
    <row r="102" spans="1:12" x14ac:dyDescent="0.25">
      <c r="A102" s="153" t="s">
        <v>695</v>
      </c>
      <c r="B102" s="169">
        <v>275366</v>
      </c>
      <c r="C102" s="148">
        <v>6419</v>
      </c>
      <c r="D102" s="148">
        <v>300</v>
      </c>
      <c r="E102" s="151">
        <v>0.56061000000000005</v>
      </c>
      <c r="F102" s="154">
        <v>6.7272600000000002</v>
      </c>
      <c r="G102" s="157">
        <v>1.86555</v>
      </c>
      <c r="H102" s="151">
        <v>0.80335999999999996</v>
      </c>
      <c r="I102" s="151">
        <v>4.8677099999999998</v>
      </c>
      <c r="J102" s="151">
        <v>2.9489399999999999</v>
      </c>
      <c r="K102" s="151" t="s">
        <v>723</v>
      </c>
      <c r="L102" s="154" t="s">
        <v>724</v>
      </c>
    </row>
    <row r="103" spans="1:12" x14ac:dyDescent="0.25">
      <c r="A103" s="153" t="s">
        <v>696</v>
      </c>
      <c r="B103" s="169">
        <v>275367</v>
      </c>
      <c r="C103" s="148">
        <v>6420</v>
      </c>
      <c r="D103" s="148">
        <v>300</v>
      </c>
      <c r="E103" s="151">
        <v>0.53078000000000003</v>
      </c>
      <c r="F103" s="154">
        <v>6.3693799999999996</v>
      </c>
      <c r="G103" s="157">
        <v>1.54349</v>
      </c>
      <c r="H103" s="151">
        <v>0.73421000000000003</v>
      </c>
      <c r="I103" s="151" t="s">
        <v>723</v>
      </c>
      <c r="J103" s="151" t="s">
        <v>724</v>
      </c>
      <c r="K103" s="151">
        <v>13.834059999999999</v>
      </c>
      <c r="L103" s="154">
        <v>5.8242200000000004</v>
      </c>
    </row>
    <row r="104" spans="1:12" x14ac:dyDescent="0.25">
      <c r="A104" s="153" t="s">
        <v>697</v>
      </c>
      <c r="B104" s="169">
        <v>275368</v>
      </c>
      <c r="C104" s="148">
        <v>6421</v>
      </c>
      <c r="D104" s="148">
        <v>300</v>
      </c>
      <c r="E104" s="151">
        <v>0.66886000000000001</v>
      </c>
      <c r="F104" s="154">
        <v>8.0263399999999994</v>
      </c>
      <c r="G104" s="157">
        <v>9.7743400000000005</v>
      </c>
      <c r="H104" s="151">
        <v>1.01549</v>
      </c>
      <c r="I104" s="151">
        <v>4.1816899999999997</v>
      </c>
      <c r="J104" s="151">
        <v>3.3176800000000002</v>
      </c>
      <c r="K104" s="151" t="s">
        <v>723</v>
      </c>
      <c r="L104" s="154" t="s">
        <v>724</v>
      </c>
    </row>
    <row r="105" spans="1:12" x14ac:dyDescent="0.25">
      <c r="A105" s="153" t="s">
        <v>698</v>
      </c>
      <c r="B105" s="169">
        <v>275369</v>
      </c>
      <c r="C105" s="148">
        <v>6422</v>
      </c>
      <c r="D105" s="148">
        <v>300</v>
      </c>
      <c r="E105" s="151">
        <v>0.55794999999999995</v>
      </c>
      <c r="F105" s="154">
        <v>6.69536</v>
      </c>
      <c r="G105" s="157">
        <v>1.9232</v>
      </c>
      <c r="H105" s="151">
        <v>0.78542999999999996</v>
      </c>
      <c r="I105" s="151">
        <v>6.14351</v>
      </c>
      <c r="J105" s="151">
        <v>2.97716</v>
      </c>
      <c r="K105" s="151" t="s">
        <v>723</v>
      </c>
      <c r="L105" s="154" t="s">
        <v>724</v>
      </c>
    </row>
    <row r="106" spans="1:12" x14ac:dyDescent="0.25">
      <c r="A106" s="153" t="s">
        <v>699</v>
      </c>
      <c r="B106" s="169">
        <v>275370</v>
      </c>
      <c r="C106" s="148">
        <v>6423</v>
      </c>
      <c r="D106" s="148">
        <v>300</v>
      </c>
      <c r="E106" s="151">
        <v>0.57521999999999995</v>
      </c>
      <c r="F106" s="154">
        <v>6.90259</v>
      </c>
      <c r="G106" s="157">
        <v>4.1595899999999997</v>
      </c>
      <c r="H106" s="151">
        <v>0.74865999999999999</v>
      </c>
      <c r="I106" s="151" t="s">
        <v>723</v>
      </c>
      <c r="J106" s="151" t="s">
        <v>724</v>
      </c>
      <c r="K106" s="151" t="s">
        <v>723</v>
      </c>
      <c r="L106" s="154" t="s">
        <v>724</v>
      </c>
    </row>
    <row r="107" spans="1:12" x14ac:dyDescent="0.25">
      <c r="A107" s="153" t="s">
        <v>700</v>
      </c>
      <c r="B107" s="169">
        <v>275371</v>
      </c>
      <c r="C107" s="148">
        <v>6424</v>
      </c>
      <c r="D107" s="148">
        <v>300</v>
      </c>
      <c r="E107" s="151">
        <v>0.54056999999999999</v>
      </c>
      <c r="F107" s="154">
        <v>6.4867800000000004</v>
      </c>
      <c r="G107" s="157">
        <v>2.28084</v>
      </c>
      <c r="H107" s="151">
        <v>0.76539000000000001</v>
      </c>
      <c r="I107" s="151" t="s">
        <v>723</v>
      </c>
      <c r="J107" s="151" t="s">
        <v>724</v>
      </c>
      <c r="K107" s="151">
        <v>20.5688</v>
      </c>
      <c r="L107" s="154">
        <v>6.2418699999999996</v>
      </c>
    </row>
    <row r="108" spans="1:12" x14ac:dyDescent="0.25">
      <c r="A108" s="153" t="s">
        <v>701</v>
      </c>
      <c r="B108" s="169">
        <v>275372</v>
      </c>
      <c r="C108" s="148">
        <v>6425</v>
      </c>
      <c r="D108" s="148">
        <v>300</v>
      </c>
      <c r="E108" s="151">
        <v>0.57762000000000002</v>
      </c>
      <c r="F108" s="154">
        <v>6.9314299999999998</v>
      </c>
      <c r="G108" s="157">
        <v>2.1524299999999998</v>
      </c>
      <c r="H108" s="151">
        <v>0.77649999999999997</v>
      </c>
      <c r="I108" s="151">
        <v>9.9756499999999999</v>
      </c>
      <c r="J108" s="151">
        <v>2.9842499999999998</v>
      </c>
      <c r="K108" s="151" t="s">
        <v>723</v>
      </c>
      <c r="L108" s="154" t="s">
        <v>724</v>
      </c>
    </row>
    <row r="109" spans="1:12" x14ac:dyDescent="0.25">
      <c r="A109" s="153" t="s">
        <v>702</v>
      </c>
      <c r="B109" s="169">
        <v>275373</v>
      </c>
      <c r="C109" s="148">
        <v>6426</v>
      </c>
      <c r="D109" s="148">
        <v>300</v>
      </c>
      <c r="E109" s="151">
        <v>0.58860999999999997</v>
      </c>
      <c r="F109" s="154">
        <v>7.06332</v>
      </c>
      <c r="G109" s="157">
        <v>2.91025</v>
      </c>
      <c r="H109" s="151">
        <v>0.82582</v>
      </c>
      <c r="I109" s="151" t="s">
        <v>723</v>
      </c>
      <c r="J109" s="151" t="s">
        <v>724</v>
      </c>
      <c r="K109" s="151">
        <v>17.088740000000001</v>
      </c>
      <c r="L109" s="154">
        <v>6.44747</v>
      </c>
    </row>
    <row r="110" spans="1:12" x14ac:dyDescent="0.25">
      <c r="A110" s="153" t="s">
        <v>703</v>
      </c>
      <c r="B110" s="169">
        <v>275374</v>
      </c>
      <c r="C110" s="148">
        <v>6427</v>
      </c>
      <c r="D110" s="148">
        <v>300</v>
      </c>
      <c r="E110" s="151">
        <v>0.55633999999999995</v>
      </c>
      <c r="F110" s="154">
        <v>6.6761400000000002</v>
      </c>
      <c r="G110" s="157">
        <v>4.8925299999999998</v>
      </c>
      <c r="H110" s="151">
        <v>0.81923999999999997</v>
      </c>
      <c r="I110" s="151" t="s">
        <v>723</v>
      </c>
      <c r="J110" s="151" t="s">
        <v>724</v>
      </c>
      <c r="K110" s="151" t="s">
        <v>723</v>
      </c>
      <c r="L110" s="154" t="s">
        <v>724</v>
      </c>
    </row>
    <row r="111" spans="1:12" x14ac:dyDescent="0.25">
      <c r="A111" s="153" t="s">
        <v>704</v>
      </c>
      <c r="B111" s="169">
        <v>275375</v>
      </c>
      <c r="C111" s="148">
        <v>6428</v>
      </c>
      <c r="D111" s="148">
        <v>300</v>
      </c>
      <c r="E111" s="151">
        <v>0.55266000000000004</v>
      </c>
      <c r="F111" s="154">
        <v>6.6318599999999996</v>
      </c>
      <c r="G111" s="157">
        <v>2.5136099999999999</v>
      </c>
      <c r="H111" s="151">
        <v>0.72167000000000003</v>
      </c>
      <c r="I111" s="151" t="s">
        <v>723</v>
      </c>
      <c r="J111" s="151" t="s">
        <v>724</v>
      </c>
      <c r="K111" s="151">
        <v>12.548920000000001</v>
      </c>
      <c r="L111" s="154">
        <v>5.74566</v>
      </c>
    </row>
    <row r="112" spans="1:12" x14ac:dyDescent="0.25">
      <c r="A112" s="153" t="s">
        <v>705</v>
      </c>
      <c r="B112" s="169">
        <v>275376</v>
      </c>
      <c r="C112" s="148">
        <v>6429</v>
      </c>
      <c r="D112" s="148">
        <v>300</v>
      </c>
      <c r="E112" s="151">
        <v>0.55928</v>
      </c>
      <c r="F112" s="154">
        <v>6.7113199999999997</v>
      </c>
      <c r="G112" s="157">
        <v>3.1964800000000002</v>
      </c>
      <c r="H112" s="151">
        <v>0.68786999999999998</v>
      </c>
      <c r="I112" s="151">
        <v>2.9142399999999999</v>
      </c>
      <c r="J112" s="151">
        <v>2.45627</v>
      </c>
      <c r="K112" s="151">
        <v>6.25753</v>
      </c>
      <c r="L112" s="154">
        <v>5.2496299999999998</v>
      </c>
    </row>
    <row r="113" spans="1:12" x14ac:dyDescent="0.25">
      <c r="A113" s="153" t="s">
        <v>706</v>
      </c>
      <c r="B113" s="169">
        <v>275377</v>
      </c>
      <c r="C113" s="148">
        <v>6430</v>
      </c>
      <c r="D113" s="148">
        <v>300</v>
      </c>
      <c r="E113" s="151">
        <v>0.61189000000000004</v>
      </c>
      <c r="F113" s="154">
        <v>7.3426600000000004</v>
      </c>
      <c r="G113" s="157">
        <v>4.4975699999999996</v>
      </c>
      <c r="H113" s="151">
        <v>0.73845000000000005</v>
      </c>
      <c r="I113" s="151" t="s">
        <v>723</v>
      </c>
      <c r="J113" s="151" t="s">
        <v>724</v>
      </c>
      <c r="K113" s="151">
        <v>13.422230000000001</v>
      </c>
      <c r="L113" s="154">
        <v>5.6845800000000004</v>
      </c>
    </row>
    <row r="114" spans="1:12" x14ac:dyDescent="0.25">
      <c r="A114" s="153" t="s">
        <v>707</v>
      </c>
      <c r="B114" s="169">
        <v>275378</v>
      </c>
      <c r="C114" s="148">
        <v>6431</v>
      </c>
      <c r="D114" s="148">
        <v>300</v>
      </c>
      <c r="E114" s="151">
        <v>0.58038999999999996</v>
      </c>
      <c r="F114" s="154">
        <v>6.9646800000000004</v>
      </c>
      <c r="G114" s="157">
        <v>4.5883900000000004</v>
      </c>
      <c r="H114" s="151">
        <v>0.71528000000000003</v>
      </c>
      <c r="I114" s="151">
        <v>5.9544899999999998</v>
      </c>
      <c r="J114" s="151">
        <v>2.5356399999999999</v>
      </c>
      <c r="K114" s="151">
        <v>11.632210000000001</v>
      </c>
      <c r="L114" s="154">
        <v>5.4806600000000003</v>
      </c>
    </row>
    <row r="115" spans="1:12" x14ac:dyDescent="0.25">
      <c r="A115" s="153" t="s">
        <v>708</v>
      </c>
      <c r="B115" s="169">
        <v>275379</v>
      </c>
      <c r="C115" s="148">
        <v>6432</v>
      </c>
      <c r="D115" s="148">
        <v>300</v>
      </c>
      <c r="E115" s="151">
        <v>0.62617999999999996</v>
      </c>
      <c r="F115" s="154">
        <v>7.5141</v>
      </c>
      <c r="G115" s="157">
        <v>7.06128</v>
      </c>
      <c r="H115" s="151">
        <v>0.91217999999999999</v>
      </c>
      <c r="I115" s="151">
        <v>4.5627500000000003</v>
      </c>
      <c r="J115" s="151">
        <v>3.0880200000000002</v>
      </c>
      <c r="K115" s="151">
        <v>10.367190000000001</v>
      </c>
      <c r="L115" s="154">
        <v>6.6765400000000001</v>
      </c>
    </row>
    <row r="116" spans="1:12" x14ac:dyDescent="0.25">
      <c r="A116" s="153" t="s">
        <v>709</v>
      </c>
      <c r="B116" s="169">
        <v>275380</v>
      </c>
      <c r="C116" s="148">
        <v>6433</v>
      </c>
      <c r="D116" s="148">
        <v>300</v>
      </c>
      <c r="E116" s="151">
        <v>0.64322000000000001</v>
      </c>
      <c r="F116" s="154">
        <v>7.7187000000000001</v>
      </c>
      <c r="G116" s="157">
        <v>6.9379299999999997</v>
      </c>
      <c r="H116" s="151">
        <v>0.82157000000000002</v>
      </c>
      <c r="I116" s="151">
        <v>3.7731699999999999</v>
      </c>
      <c r="J116" s="151">
        <v>2.8566799999999999</v>
      </c>
      <c r="K116" s="151">
        <v>7.1186800000000003</v>
      </c>
      <c r="L116" s="154">
        <v>6.1610699999999996</v>
      </c>
    </row>
    <row r="117" spans="1:12" x14ac:dyDescent="0.25">
      <c r="A117" s="153" t="s">
        <v>710</v>
      </c>
      <c r="B117" s="169">
        <v>275381</v>
      </c>
      <c r="C117" s="148">
        <v>6434</v>
      </c>
      <c r="D117" s="148">
        <v>300</v>
      </c>
      <c r="E117" s="151">
        <v>0.59419999999999995</v>
      </c>
      <c r="F117" s="154">
        <v>7.1303799999999997</v>
      </c>
      <c r="G117" s="157">
        <v>6.2091399999999997</v>
      </c>
      <c r="H117" s="151">
        <v>0.85206999999999999</v>
      </c>
      <c r="I117" s="151" t="s">
        <v>723</v>
      </c>
      <c r="J117" s="151" t="s">
        <v>724</v>
      </c>
      <c r="K117" s="151" t="s">
        <v>723</v>
      </c>
      <c r="L117" s="154" t="s">
        <v>724</v>
      </c>
    </row>
    <row r="118" spans="1:12" x14ac:dyDescent="0.25">
      <c r="A118" s="153" t="s">
        <v>711</v>
      </c>
      <c r="B118" s="169">
        <v>275382</v>
      </c>
      <c r="C118" s="148">
        <v>6435</v>
      </c>
      <c r="D118" s="148">
        <v>300</v>
      </c>
      <c r="E118" s="151">
        <v>0.55579999999999996</v>
      </c>
      <c r="F118" s="154">
        <v>6.6696400000000002</v>
      </c>
      <c r="G118" s="157">
        <v>2.5398299999999998</v>
      </c>
      <c r="H118" s="151">
        <v>0.78049999999999997</v>
      </c>
      <c r="I118" s="151" t="s">
        <v>723</v>
      </c>
      <c r="J118" s="151" t="s">
        <v>724</v>
      </c>
      <c r="K118" s="151">
        <v>8.9016300000000008</v>
      </c>
      <c r="L118" s="154">
        <v>6.0947300000000002</v>
      </c>
    </row>
    <row r="119" spans="1:12" x14ac:dyDescent="0.25">
      <c r="A119" s="153" t="s">
        <v>712</v>
      </c>
      <c r="B119" s="169">
        <v>275383</v>
      </c>
      <c r="C119" s="148">
        <v>6436</v>
      </c>
      <c r="D119" s="148">
        <v>300</v>
      </c>
      <c r="E119" s="151">
        <v>0.51470000000000005</v>
      </c>
      <c r="F119" s="154">
        <v>6.1763899999999996</v>
      </c>
      <c r="G119" s="157" t="s">
        <v>723</v>
      </c>
      <c r="H119" s="151" t="s">
        <v>724</v>
      </c>
      <c r="I119" s="151" t="s">
        <v>723</v>
      </c>
      <c r="J119" s="151" t="s">
        <v>724</v>
      </c>
      <c r="K119" s="151">
        <v>5.8134899999999998</v>
      </c>
      <c r="L119" s="154">
        <v>5.5519100000000003</v>
      </c>
    </row>
    <row r="120" spans="1:12" x14ac:dyDescent="0.25">
      <c r="A120" s="153" t="s">
        <v>713</v>
      </c>
      <c r="B120" s="169">
        <v>275384</v>
      </c>
      <c r="C120" s="148">
        <v>6437</v>
      </c>
      <c r="D120" s="148">
        <v>300</v>
      </c>
      <c r="E120" s="151">
        <v>0.50519000000000003</v>
      </c>
      <c r="F120" s="154">
        <v>6.06229</v>
      </c>
      <c r="G120" s="157">
        <v>1.4265099999999999</v>
      </c>
      <c r="H120" s="151">
        <v>0.67271999999999998</v>
      </c>
      <c r="I120" s="151" t="s">
        <v>723</v>
      </c>
      <c r="J120" s="151" t="s">
        <v>724</v>
      </c>
      <c r="K120" s="151" t="s">
        <v>723</v>
      </c>
      <c r="L120" s="154" t="s">
        <v>724</v>
      </c>
    </row>
    <row r="121" spans="1:12" x14ac:dyDescent="0.25">
      <c r="A121" s="153" t="s">
        <v>714</v>
      </c>
      <c r="B121" s="169">
        <v>275385</v>
      </c>
      <c r="C121" s="148">
        <v>6438</v>
      </c>
      <c r="D121" s="148">
        <v>300</v>
      </c>
      <c r="E121" s="151">
        <v>0.59938999999999998</v>
      </c>
      <c r="F121" s="154">
        <v>7.1927300000000001</v>
      </c>
      <c r="G121" s="157">
        <v>1.3751100000000001</v>
      </c>
      <c r="H121" s="151">
        <v>0.74289000000000005</v>
      </c>
      <c r="I121" s="151" t="s">
        <v>723</v>
      </c>
      <c r="J121" s="151" t="s">
        <v>724</v>
      </c>
      <c r="K121" s="151">
        <v>19.379709999999999</v>
      </c>
      <c r="L121" s="154">
        <v>6.0797299999999996</v>
      </c>
    </row>
    <row r="122" spans="1:12" x14ac:dyDescent="0.25">
      <c r="A122" s="153" t="s">
        <v>715</v>
      </c>
      <c r="B122" s="169">
        <v>275386</v>
      </c>
      <c r="C122" s="148">
        <v>6439</v>
      </c>
      <c r="D122" s="148">
        <v>300</v>
      </c>
      <c r="E122" s="151">
        <v>0.54335999999999995</v>
      </c>
      <c r="F122" s="154">
        <v>6.5203100000000003</v>
      </c>
      <c r="G122" s="157" t="s">
        <v>723</v>
      </c>
      <c r="H122" s="151" t="s">
        <v>724</v>
      </c>
      <c r="I122" s="151">
        <v>4.4632699999999996</v>
      </c>
      <c r="J122" s="151">
        <v>2.6265000000000001</v>
      </c>
      <c r="K122" s="151" t="s">
        <v>723</v>
      </c>
      <c r="L122" s="154" t="s">
        <v>724</v>
      </c>
    </row>
    <row r="123" spans="1:12" x14ac:dyDescent="0.25">
      <c r="A123" s="153" t="s">
        <v>716</v>
      </c>
      <c r="B123" s="169">
        <v>275387</v>
      </c>
      <c r="C123" s="148">
        <v>6440</v>
      </c>
      <c r="D123" s="148">
        <v>300</v>
      </c>
      <c r="E123" s="151">
        <v>0.54473000000000005</v>
      </c>
      <c r="F123" s="154">
        <v>6.53681</v>
      </c>
      <c r="G123" s="157">
        <v>1.0877300000000001</v>
      </c>
      <c r="H123" s="151">
        <v>0.65436000000000005</v>
      </c>
      <c r="I123" s="151" t="s">
        <v>723</v>
      </c>
      <c r="J123" s="151" t="s">
        <v>724</v>
      </c>
      <c r="K123" s="151">
        <v>16.78199</v>
      </c>
      <c r="L123" s="154">
        <v>5.4216499999999996</v>
      </c>
    </row>
    <row r="124" spans="1:12" x14ac:dyDescent="0.25">
      <c r="A124" s="153" t="s">
        <v>717</v>
      </c>
      <c r="B124" s="169">
        <v>275388</v>
      </c>
      <c r="C124" s="148">
        <v>6441</v>
      </c>
      <c r="D124" s="148">
        <v>300</v>
      </c>
      <c r="E124" s="151">
        <v>0.52175000000000005</v>
      </c>
      <c r="F124" s="154">
        <v>6.2609700000000004</v>
      </c>
      <c r="G124" s="157">
        <v>1.1506099999999999</v>
      </c>
      <c r="H124" s="151">
        <v>0.73421999999999998</v>
      </c>
      <c r="I124" s="151">
        <v>4.0835900000000001</v>
      </c>
      <c r="J124" s="151">
        <v>2.7364600000000001</v>
      </c>
      <c r="K124" s="151">
        <v>7.2283099999999996</v>
      </c>
      <c r="L124" s="154">
        <v>5.8520200000000004</v>
      </c>
    </row>
    <row r="125" spans="1:12" x14ac:dyDescent="0.25">
      <c r="A125" s="153" t="s">
        <v>718</v>
      </c>
      <c r="B125" s="169">
        <v>275389</v>
      </c>
      <c r="C125" s="148">
        <v>6442</v>
      </c>
      <c r="D125" s="148">
        <v>300</v>
      </c>
      <c r="E125" s="151">
        <v>0.56333999999999995</v>
      </c>
      <c r="F125" s="154">
        <v>6.7600300000000004</v>
      </c>
      <c r="G125" s="157">
        <v>2.9128799999999999</v>
      </c>
      <c r="H125" s="151">
        <v>0.77700000000000002</v>
      </c>
      <c r="I125" s="151" t="s">
        <v>723</v>
      </c>
      <c r="J125" s="151" t="s">
        <v>724</v>
      </c>
      <c r="K125" s="151">
        <v>8.5670599999999997</v>
      </c>
      <c r="L125" s="154">
        <v>6.0284599999999999</v>
      </c>
    </row>
    <row r="126" spans="1:12" x14ac:dyDescent="0.25">
      <c r="A126" s="153" t="s">
        <v>719</v>
      </c>
      <c r="B126" s="169">
        <v>275390</v>
      </c>
      <c r="C126" s="148">
        <v>6443</v>
      </c>
      <c r="D126" s="148">
        <v>300</v>
      </c>
      <c r="E126" s="151">
        <v>0.58067999999999997</v>
      </c>
      <c r="F126" s="154">
        <v>6.9682000000000004</v>
      </c>
      <c r="G126" s="157">
        <v>3.4220000000000002</v>
      </c>
      <c r="H126" s="151">
        <v>0.78791</v>
      </c>
      <c r="I126" s="151" t="s">
        <v>723</v>
      </c>
      <c r="J126" s="151" t="s">
        <v>724</v>
      </c>
      <c r="K126" s="151">
        <v>10.04768</v>
      </c>
      <c r="L126" s="154">
        <v>6.0968200000000001</v>
      </c>
    </row>
    <row r="127" spans="1:12" x14ac:dyDescent="0.25">
      <c r="A127" s="153" t="s">
        <v>720</v>
      </c>
      <c r="B127" s="169">
        <v>275391</v>
      </c>
      <c r="C127" s="148">
        <v>6444</v>
      </c>
      <c r="D127" s="148">
        <v>300</v>
      </c>
      <c r="E127" s="151">
        <v>0.55383000000000004</v>
      </c>
      <c r="F127" s="154">
        <v>6.6459599999999996</v>
      </c>
      <c r="G127" s="157">
        <v>2.6531799999999999</v>
      </c>
      <c r="H127" s="151">
        <v>0.78037000000000001</v>
      </c>
      <c r="I127" s="151">
        <v>5.4461300000000001</v>
      </c>
      <c r="J127" s="151">
        <v>2.8502299999999998</v>
      </c>
      <c r="K127" s="151" t="s">
        <v>723</v>
      </c>
      <c r="L127" s="154" t="s">
        <v>724</v>
      </c>
    </row>
    <row r="128" spans="1:12" ht="15.75" thickBot="1" x14ac:dyDescent="0.3">
      <c r="A128" s="207" t="s">
        <v>721</v>
      </c>
      <c r="B128" s="208">
        <v>275392</v>
      </c>
      <c r="C128" s="209">
        <v>6445</v>
      </c>
      <c r="D128" s="209">
        <v>300</v>
      </c>
      <c r="E128" s="210">
        <v>0.59114</v>
      </c>
      <c r="F128" s="211">
        <v>7.0937200000000002</v>
      </c>
      <c r="G128" s="212">
        <v>3.2256900000000002</v>
      </c>
      <c r="H128" s="210">
        <v>0.79468000000000005</v>
      </c>
      <c r="I128" s="210" t="s">
        <v>723</v>
      </c>
      <c r="J128" s="210" t="s">
        <v>724</v>
      </c>
      <c r="K128" s="210">
        <v>21.453959999999999</v>
      </c>
      <c r="L128" s="211">
        <v>6.2603499999999999</v>
      </c>
    </row>
  </sheetData>
  <sheetProtection sheet="1" objects="1" scenarios="1"/>
  <conditionalFormatting sqref="A3:B128">
    <cfRule type="duplicateValues" dxfId="0" priority="15"/>
  </conditionalFormatting>
  <pageMargins left="0.7" right="0.7" top="0.75" bottom="0.75" header="0.3" footer="0.3"/>
  <pageSetup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6:X165"/>
  <sheetViews>
    <sheetView workbookViewId="0">
      <selection activeCell="R132" sqref="R132"/>
    </sheetView>
  </sheetViews>
  <sheetFormatPr defaultRowHeight="15" x14ac:dyDescent="0.25"/>
  <cols>
    <col min="17" max="17" width="9.85546875" bestFit="1" customWidth="1"/>
    <col min="18" max="18" width="7.140625" bestFit="1" customWidth="1"/>
    <col min="19" max="19" width="10.85546875" bestFit="1" customWidth="1"/>
    <col min="20" max="20" width="7.85546875" customWidth="1"/>
    <col min="21" max="21" width="7.140625" customWidth="1"/>
    <col min="22" max="22" width="7.140625" bestFit="1" customWidth="1"/>
    <col min="23" max="23" width="4.85546875" customWidth="1"/>
    <col min="24" max="24" width="9.7109375" bestFit="1" customWidth="1"/>
    <col min="25" max="25" width="8.140625" customWidth="1"/>
    <col min="26" max="26" width="14.5703125" bestFit="1" customWidth="1"/>
    <col min="27" max="27" width="12.85546875" bestFit="1" customWidth="1"/>
    <col min="28" max="28" width="10" bestFit="1" customWidth="1"/>
    <col min="29" max="29" width="7" customWidth="1"/>
    <col min="30" max="30" width="8" customWidth="1"/>
    <col min="31" max="32" width="6" customWidth="1"/>
    <col min="33" max="33" width="5.42578125" customWidth="1"/>
    <col min="34" max="34" width="5.5703125" customWidth="1"/>
    <col min="35" max="54" width="8" customWidth="1"/>
  </cols>
  <sheetData>
    <row r="6" spans="9:24" x14ac:dyDescent="0.25">
      <c r="I6" s="1" t="s">
        <v>8</v>
      </c>
      <c r="J6" s="1"/>
      <c r="K6" s="1" t="s">
        <v>9</v>
      </c>
      <c r="L6" s="1"/>
      <c r="M6" s="1" t="s">
        <v>10</v>
      </c>
      <c r="N6" s="1"/>
      <c r="O6" s="1" t="s">
        <v>11</v>
      </c>
      <c r="P6" s="1"/>
      <c r="Q6" s="1" t="s">
        <v>12</v>
      </c>
      <c r="R6" s="1"/>
      <c r="S6" s="1" t="s">
        <v>13</v>
      </c>
      <c r="T6" s="1"/>
      <c r="U6" s="1" t="s">
        <v>14</v>
      </c>
      <c r="V6" s="1"/>
      <c r="W6" s="1" t="s">
        <v>15</v>
      </c>
      <c r="X6" s="1"/>
    </row>
    <row r="7" spans="9:24" x14ac:dyDescent="0.25">
      <c r="I7" s="2">
        <v>2.5499999999999998</v>
      </c>
      <c r="J7" s="3">
        <v>0</v>
      </c>
      <c r="K7" s="2">
        <v>2.67</v>
      </c>
      <c r="L7" s="3">
        <v>2E-3</v>
      </c>
      <c r="M7" s="2">
        <v>2.09</v>
      </c>
      <c r="N7" s="3">
        <v>0.24</v>
      </c>
      <c r="O7" s="2">
        <v>3.1680000000000001</v>
      </c>
      <c r="P7" s="3">
        <v>0.01</v>
      </c>
      <c r="Q7" s="2">
        <v>4.2</v>
      </c>
      <c r="R7" s="3">
        <v>0</v>
      </c>
      <c r="S7" s="2">
        <v>3.496</v>
      </c>
      <c r="T7" s="3">
        <v>0.24</v>
      </c>
      <c r="U7" s="2">
        <v>5</v>
      </c>
      <c r="V7" s="3">
        <v>0</v>
      </c>
      <c r="W7" s="2">
        <v>3.8849999999999998</v>
      </c>
      <c r="X7" s="3">
        <v>0.24</v>
      </c>
    </row>
    <row r="8" spans="9:24" x14ac:dyDescent="0.25">
      <c r="I8" s="2">
        <v>2.0145</v>
      </c>
      <c r="J8" s="3">
        <v>0.21</v>
      </c>
      <c r="K8" s="2">
        <v>2.0139999999999998</v>
      </c>
      <c r="L8" s="3">
        <v>0.24</v>
      </c>
      <c r="M8" s="2">
        <v>2.78</v>
      </c>
      <c r="N8" s="3">
        <v>0</v>
      </c>
      <c r="O8" s="2">
        <v>2.4319999999999999</v>
      </c>
      <c r="P8" s="3">
        <v>0.24</v>
      </c>
      <c r="Q8" s="2">
        <v>3.1920000000000002</v>
      </c>
      <c r="R8" s="3">
        <v>0.24</v>
      </c>
      <c r="S8" s="2">
        <v>4.5999999999999996</v>
      </c>
      <c r="T8" s="3">
        <v>0</v>
      </c>
      <c r="U8" s="2">
        <v>3.8</v>
      </c>
      <c r="V8" s="3">
        <v>0.24</v>
      </c>
      <c r="W8" s="2">
        <v>4.9728000000000003</v>
      </c>
      <c r="X8" s="3">
        <v>0.04</v>
      </c>
    </row>
    <row r="18" spans="1:1" x14ac:dyDescent="0.25">
      <c r="A18" s="5" t="s">
        <v>16</v>
      </c>
    </row>
    <row r="49" spans="1:1" x14ac:dyDescent="0.25">
      <c r="A49" s="5" t="s">
        <v>17</v>
      </c>
    </row>
    <row r="69" spans="1:1" x14ac:dyDescent="0.25">
      <c r="A69" s="6" t="s">
        <v>20</v>
      </c>
    </row>
    <row r="85" spans="1:1" x14ac:dyDescent="0.25">
      <c r="A85" s="5" t="s">
        <v>49</v>
      </c>
    </row>
    <row r="103" spans="1:1" x14ac:dyDescent="0.25">
      <c r="A103" s="4" t="s">
        <v>19</v>
      </c>
    </row>
    <row r="134" spans="1:1" x14ac:dyDescent="0.25">
      <c r="A134" s="4" t="s">
        <v>45</v>
      </c>
    </row>
    <row r="156" spans="1:1" x14ac:dyDescent="0.25">
      <c r="A156" s="180" t="s">
        <v>174</v>
      </c>
    </row>
    <row r="158" spans="1:1" x14ac:dyDescent="0.25">
      <c r="A158" s="5" t="s">
        <v>18</v>
      </c>
    </row>
    <row r="159" spans="1:1" x14ac:dyDescent="0.25">
      <c r="A159" t="s">
        <v>74</v>
      </c>
    </row>
    <row r="160" spans="1:1" x14ac:dyDescent="0.25">
      <c r="A160" t="s">
        <v>70</v>
      </c>
    </row>
    <row r="161" spans="1:1" x14ac:dyDescent="0.25">
      <c r="A161" t="s">
        <v>71</v>
      </c>
    </row>
    <row r="162" spans="1:1" x14ac:dyDescent="0.25">
      <c r="A162" t="s">
        <v>72</v>
      </c>
    </row>
    <row r="163" spans="1:1" x14ac:dyDescent="0.25">
      <c r="A163" t="s">
        <v>48</v>
      </c>
    </row>
    <row r="164" spans="1:1" x14ac:dyDescent="0.25">
      <c r="A164" t="s">
        <v>73</v>
      </c>
    </row>
    <row r="165" spans="1:1" x14ac:dyDescent="0.25">
      <c r="A165" t="s">
        <v>175</v>
      </c>
    </row>
  </sheetData>
  <sheetProtection sheet="1" objects="1" scenarios="1"/>
  <sortState xmlns:xlrd2="http://schemas.microsoft.com/office/spreadsheetml/2017/richdata2" ref="A160:A165">
    <sortCondition ref="A160"/>
  </sortState>
  <pageMargins left="0.7" right="0.7" top="0.75" bottom="0.75" header="0.3" footer="0.3"/>
  <pageSetup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Summary Table</vt:lpstr>
      <vt:lpstr>Table of Results</vt:lpstr>
      <vt:lpstr>IP</vt:lpstr>
      <vt:lpstr>Radiometrics</vt:lpstr>
      <vt:lpstr>References</vt:lpstr>
      <vt:lpstr>References!FMG_J_1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 Resources</dc:creator>
  <cp:lastModifiedBy>Mia Carroll</cp:lastModifiedBy>
  <dcterms:created xsi:type="dcterms:W3CDTF">2017-08-29T06:56:50Z</dcterms:created>
  <dcterms:modified xsi:type="dcterms:W3CDTF">2024-07-01T04:02:06Z</dcterms:modified>
</cp:coreProperties>
</file>