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erra-27\Dropbox\Terra Petrophysics Data\22022_GSWA3_2023-2024\22022 GSWA3 Batch 8\_Final\"/>
    </mc:Choice>
  </mc:AlternateContent>
  <xr:revisionPtr revIDLastSave="0" documentId="13_ncr:1_{04B45403-3FDF-42F2-9D11-4B7CD2AABD86}" xr6:coauthVersionLast="47" xr6:coauthVersionMax="47" xr10:uidLastSave="{00000000-0000-0000-0000-000000000000}"/>
  <bookViews>
    <workbookView xWindow="28680" yWindow="-120" windowWidth="29040" windowHeight="15720" tabRatio="706" activeTab="1" xr2:uid="{00000000-000D-0000-FFFF-FFFF00000000}"/>
  </bookViews>
  <sheets>
    <sheet name="Summary Table" sheetId="14" r:id="rId1"/>
    <sheet name="Table of Results" sheetId="8" r:id="rId2"/>
    <sheet name="IP" sheetId="9" r:id="rId3"/>
    <sheet name="Radiometrics" sheetId="15" r:id="rId4"/>
    <sheet name="References" sheetId="5" r:id="rId5"/>
  </sheets>
  <definedNames>
    <definedName name="_18010RIOTINTO" localSheetId="2">IP!#REF!</definedName>
    <definedName name="_xlnm._FilterDatabase" localSheetId="1" hidden="1">'Table of Results'!$G$1:$G$41</definedName>
    <definedName name="FMG_J" localSheetId="2">IP!#REF!</definedName>
    <definedName name="FMG_J_1" localSheetId="4">References!$Q$23:$BB$104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MG J1" type="6" refreshedVersion="5" deleted="1" background="1" saveData="1">
    <textPr codePage="437" sourceFile="C:\Projects\FMG\Petrophysics\GDD Backup\FMG J.gdd" space="1" consecutive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<sst xmlns="http://schemas.openxmlformats.org/spreadsheetml/2006/main" count="1023" uniqueCount="321">
  <si>
    <t>Sample Information</t>
  </si>
  <si>
    <t>Magnetic Susceptibility</t>
  </si>
  <si>
    <t>Comments</t>
  </si>
  <si>
    <t>(mV/V)</t>
  </si>
  <si>
    <t>(S/m)</t>
  </si>
  <si>
    <t>Dry Bulk Density</t>
  </si>
  <si>
    <t>Apparent Porosity</t>
  </si>
  <si>
    <t>(%)</t>
  </si>
  <si>
    <t xml:space="preserve">Alk Feld </t>
  </si>
  <si>
    <t>Qtz</t>
  </si>
  <si>
    <t>Carbonate</t>
  </si>
  <si>
    <t>Mafic</t>
  </si>
  <si>
    <t>cpy</t>
  </si>
  <si>
    <t>po</t>
  </si>
  <si>
    <t>py</t>
  </si>
  <si>
    <t>mtt</t>
  </si>
  <si>
    <t>Figure 1.1. Graph displaying estimated linear trends of common minerals with respect to Dry Bulk Density (g/cc) vs. Apparent Porosity, PA  (%) (Emerson, 1997)</t>
  </si>
  <si>
    <t xml:space="preserve">Figure 1.2. Graph displaying magnetic susceptibility of rocks with respect to overall magnetic mineral content (Emerson, 1997). </t>
  </si>
  <si>
    <t>References</t>
  </si>
  <si>
    <r>
      <t>Figure 1.5. Graph displaying the relationship between conductivity and resistivity of common rock and material types (</t>
    </r>
    <r>
      <rPr>
        <b/>
        <sz val="10"/>
        <color rgb="FF000000"/>
        <rFont val="Tahoma"/>
        <family val="2"/>
      </rPr>
      <t>Palacky, 1987)</t>
    </r>
  </si>
  <si>
    <t xml:space="preserve">Figure 1.3.  Table displaying the seismic velocity and resistivity of common rock types </t>
  </si>
  <si>
    <t>Electrical Properties</t>
  </si>
  <si>
    <t>Time</t>
  </si>
  <si>
    <t>M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</si>
  <si>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</si>
  <si>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</si>
  <si>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</si>
  <si>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</si>
  <si>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</si>
  <si>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</si>
  <si>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</si>
  <si>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</si>
  <si>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</si>
  <si>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</si>
  <si>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</si>
  <si>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</si>
  <si>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</si>
  <si>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</si>
  <si>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</si>
  <si>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</si>
  <si>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</si>
  <si>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</si>
  <si>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</si>
  <si>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</si>
  <si>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(m/s)</t>
  </si>
  <si>
    <r>
      <t>Figure 1.6. Dry Bulk Densities (</t>
    </r>
    <r>
      <rPr>
        <b/>
        <sz val="10"/>
        <color rgb="FF000000"/>
        <rFont val="Tahoma"/>
        <family val="2"/>
      </rPr>
      <t>Emerson, 1990)</t>
    </r>
  </si>
  <si>
    <t>From</t>
  </si>
  <si>
    <t>To</t>
  </si>
  <si>
    <t>Morgan, L.A., 2012, Geophysical characteristics of volcanogenic massive sulfide deposits in volcanogenic massive sulfide occurrence model: U.S. Geological Survey Scientific Investigations Report 2010–5070 –C, chap. 7, 16 p.</t>
  </si>
  <si>
    <t>Figure 1.4. Magnetic susceptibility and density of common sulfide minerals (Morgan, 2012).</t>
  </si>
  <si>
    <t xml:space="preserve"> (nT)</t>
  </si>
  <si>
    <t>Total Field</t>
  </si>
  <si>
    <t>Latitude</t>
  </si>
  <si>
    <t>Longitude</t>
  </si>
  <si>
    <t>Magnetic Properties</t>
  </si>
  <si>
    <t>(A/m)</t>
  </si>
  <si>
    <t>Resistivity Readings</t>
  </si>
  <si>
    <t>Chargeability Readings</t>
  </si>
  <si>
    <t>Grain Density</t>
  </si>
  <si>
    <t>Diameter</t>
  </si>
  <si>
    <t>(g)</t>
  </si>
  <si>
    <t>(mm)</t>
  </si>
  <si>
    <t>Inductive Conductivity</t>
  </si>
  <si>
    <t>Dry Mass</t>
  </si>
  <si>
    <t>Saturated Mass</t>
  </si>
  <si>
    <t>Submerged Mass</t>
  </si>
  <si>
    <t>Bulk Volume</t>
  </si>
  <si>
    <t>Imbibed Water Volume</t>
  </si>
  <si>
    <t>Length</t>
  </si>
  <si>
    <t>Average Inductive Conductivity</t>
  </si>
  <si>
    <t>Emerson, DW &amp; Yang, YP, 1997.  Insights from laboratory mass property crossplots. ASEG Preview, 70, 10-14.</t>
  </si>
  <si>
    <t>Hunt, C.P., Moskowitz, B.M., and Banerjee, S.K., 1995, Magnetic properties of rocks and minerals, in Ahrens, T.J., ed., Rock physics and phase relations—A handbook of physical constants: American Geophysical Union, p. 189–204.</t>
  </si>
  <si>
    <t>Klein, C., and Hurlbut, C.S., 1985, Manual of mineralogy (after J.D. Dana): New York, John Wiley and Sons, 596 p.</t>
  </si>
  <si>
    <t>Palacky, G.V., 1987, Resistivity characteristics of geologic targets, in electromagnetic methods in applied geophysics: Society of Exploration Geophysics, 1, 1351.</t>
  </si>
  <si>
    <r>
      <t xml:space="preserve">Emerson, DW, 1990.  Notes on Mass Properties of Rocks - Density, Porosity, Permeability. Exploration Geophysics,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209-216.</t>
    </r>
  </si>
  <si>
    <t>(g/cm^3)</t>
  </si>
  <si>
    <t>Drillhole ID</t>
  </si>
  <si>
    <t>Northing</t>
  </si>
  <si>
    <t>Easting</t>
  </si>
  <si>
    <t>UTM Zone</t>
  </si>
  <si>
    <t>Client Sample ID</t>
  </si>
  <si>
    <t>Core Type</t>
  </si>
  <si>
    <t>Measurement Date</t>
  </si>
  <si>
    <t>Galvanic Resistivity</t>
  </si>
  <si>
    <t>Chargeability</t>
  </si>
  <si>
    <t>P-Wave Velocity</t>
  </si>
  <si>
    <t>Mass Properties</t>
  </si>
  <si>
    <t>Corrected Magnetic Susceptibility</t>
  </si>
  <si>
    <t>Drillhole Information</t>
  </si>
  <si>
    <t>(×10^-3 SI)</t>
  </si>
  <si>
    <t>(cm^3)</t>
  </si>
  <si>
    <t>Inductive Conductivity Readings</t>
  </si>
  <si>
    <t>(m)</t>
  </si>
  <si>
    <t>j_induced Amplitude</t>
  </si>
  <si>
    <t>j_induced Declination</t>
  </si>
  <si>
    <t>j_induced Inclination</t>
  </si>
  <si>
    <t>j_remanent Amplitude</t>
  </si>
  <si>
    <t>j_remanent Inclination</t>
  </si>
  <si>
    <t>j_remanent Declination</t>
  </si>
  <si>
    <t>Fluxgate Calculated Mag Sus</t>
  </si>
  <si>
    <t>Average Uncorrected Mag Sus</t>
  </si>
  <si>
    <t>Mag Sus Readings</t>
  </si>
  <si>
    <t>(°)</t>
  </si>
  <si>
    <t>IGRF Information (O'Connor, Western Australia)</t>
  </si>
  <si>
    <t>(dd/mm/yyyy)</t>
  </si>
  <si>
    <t>Seismic Properties</t>
  </si>
  <si>
    <t>Acoustic Impedance</t>
  </si>
  <si>
    <t>(g/cm^3)*(m/s)</t>
  </si>
  <si>
    <t>Koenigsberger Ratio (Q)</t>
  </si>
  <si>
    <t>TR Sample ID</t>
  </si>
  <si>
    <r>
      <t>(k</t>
    </r>
    <r>
      <rPr>
        <sz val="10"/>
        <color indexed="8"/>
        <rFont val="Calibri"/>
        <family val="2"/>
      </rPr>
      <t>Ω</t>
    </r>
    <r>
      <rPr>
        <sz val="10"/>
        <color indexed="8"/>
        <rFont val="Arial"/>
        <family val="2"/>
      </rPr>
      <t>)</t>
    </r>
  </si>
  <si>
    <t>(Ωm)</t>
  </si>
  <si>
    <t>(mV)</t>
  </si>
  <si>
    <r>
      <t>(</t>
    </r>
    <r>
      <rPr>
        <sz val="10"/>
        <color indexed="8"/>
        <rFont val="Calibri"/>
        <family val="2"/>
      </rPr>
      <t>μ</t>
    </r>
    <r>
      <rPr>
        <sz val="10"/>
        <color indexed="8"/>
        <rFont val="Arial"/>
        <family val="2"/>
      </rPr>
      <t>A)</t>
    </r>
  </si>
  <si>
    <t>(ms)</t>
  </si>
  <si>
    <t>Stacks</t>
  </si>
  <si>
    <t>Contact Res</t>
  </si>
  <si>
    <t>Resistivity</t>
  </si>
  <si>
    <t>Vp</t>
  </si>
  <si>
    <t>Vp Error</t>
  </si>
  <si>
    <t>M Error</t>
  </si>
  <si>
    <t>I</t>
  </si>
  <si>
    <t>(467 ms)</t>
  </si>
  <si>
    <t>(499 ms)</t>
  </si>
  <si>
    <t>(531 ms)</t>
  </si>
  <si>
    <t>(563 ms)</t>
  </si>
  <si>
    <t>(595 ms)</t>
  </si>
  <si>
    <t>(627 ms)</t>
  </si>
  <si>
    <t>(659 ms)</t>
  </si>
  <si>
    <t>(691 ms)</t>
  </si>
  <si>
    <t>(723 ms)</t>
  </si>
  <si>
    <t>(755 ms)</t>
  </si>
  <si>
    <r>
      <t>(</t>
    </r>
    <r>
      <rPr>
        <sz val="12"/>
        <color theme="1"/>
        <rFont val="Calibri"/>
        <family val="2"/>
      </rPr>
      <t>Ω</t>
    </r>
    <r>
      <rPr>
        <sz val="12"/>
        <color theme="1"/>
        <rFont val="Calibri"/>
        <family val="2"/>
        <scheme val="minor"/>
      </rPr>
      <t>m)</t>
    </r>
  </si>
  <si>
    <t>(787 ms)</t>
  </si>
  <si>
    <t>(819 ms)</t>
  </si>
  <si>
    <t>(851 ms)</t>
  </si>
  <si>
    <t>(883 ms)</t>
  </si>
  <si>
    <t>(915 ms)</t>
  </si>
  <si>
    <t>(947 ms)</t>
  </si>
  <si>
    <t>(979 ms)</t>
  </si>
  <si>
    <t>(1011 ms)</t>
  </si>
  <si>
    <t>(1043 ms)</t>
  </si>
  <si>
    <t>(1075 ms)</t>
  </si>
  <si>
    <t>Declination</t>
  </si>
  <si>
    <t>Inclination</t>
  </si>
  <si>
    <t>Project</t>
  </si>
  <si>
    <t>CS Area</t>
  </si>
  <si>
    <t>(mm2)</t>
  </si>
  <si>
    <t xml:space="preserve">K </t>
  </si>
  <si>
    <t>U</t>
  </si>
  <si>
    <t>(ppm)</t>
  </si>
  <si>
    <t>Th</t>
  </si>
  <si>
    <t>Gamma Ray</t>
  </si>
  <si>
    <t>GSWA Rock Type</t>
  </si>
  <si>
    <t>GSWA Lithology</t>
  </si>
  <si>
    <t>GSWA Structure</t>
  </si>
  <si>
    <t>GSWA Alteration</t>
  </si>
  <si>
    <t>GSWA Mineralisation</t>
  </si>
  <si>
    <t>GSWA Rock Description</t>
  </si>
  <si>
    <t>Lithology Information</t>
  </si>
  <si>
    <t>Instrument ID</t>
  </si>
  <si>
    <t>Assay time</t>
  </si>
  <si>
    <t>Dose rate</t>
  </si>
  <si>
    <t>Th (ppm)</t>
  </si>
  <si>
    <t>(s)</t>
  </si>
  <si>
    <t xml:space="preserve">Dose </t>
  </si>
  <si>
    <t>(nGy)</t>
  </si>
  <si>
    <t xml:space="preserve"> (nGy/hr)</t>
  </si>
  <si>
    <t>([+/-] %)</t>
  </si>
  <si>
    <t>K SD</t>
  </si>
  <si>
    <t xml:space="preserve">U </t>
  </si>
  <si>
    <t>U SD</t>
  </si>
  <si>
    <t>([+/-] ppm)</t>
  </si>
  <si>
    <t>Th SD</t>
  </si>
  <si>
    <t>Figure 1.7. A 'typical' ternanry diagram to show the distribution of U, Th and K in selected rock types (Kearey and Brookes, 1991).</t>
  </si>
  <si>
    <t>Keary, P. and Brooks, M., 1991, An Introduction to Geophysical Exploration. 2nd Edition, Blackwell Scientific Publications, Oxford, 254 p.</t>
  </si>
  <si>
    <t>WSDD003</t>
  </si>
  <si>
    <t xml:space="preserve">Approval Number </t>
  </si>
  <si>
    <t>P1863</t>
  </si>
  <si>
    <t>igneous granitic</t>
  </si>
  <si>
    <t>quartz diorite</t>
  </si>
  <si>
    <t>pegmatite</t>
  </si>
  <si>
    <t>metaigneous felsic intrusive</t>
  </si>
  <si>
    <t>metadiorite</t>
  </si>
  <si>
    <t>metamorphic protolith unknown fault rock</t>
  </si>
  <si>
    <t>schistose fault rock</t>
  </si>
  <si>
    <t>quartz monzodiorite</t>
  </si>
  <si>
    <t>granodiorite</t>
  </si>
  <si>
    <t>None</t>
  </si>
  <si>
    <t>Weak- to moderate supergene weathering - smectite and kaolin.</t>
  </si>
  <si>
    <t>None visible</t>
  </si>
  <si>
    <t xml:space="preserve">1-2% Mag - non visible, but rock is weakly magnetic. </t>
  </si>
  <si>
    <t xml:space="preserve">Mm-scale Qz-Cb vein sub-parallel to core axis. </t>
  </si>
  <si>
    <t>Mineralogical banding and contacts to host rock diorite perpendicular to core axis.</t>
  </si>
  <si>
    <t xml:space="preserve">Strong foliation and diffuse mm-scale Qz-Cb veinlike part sub-perpendicular to core axis. </t>
  </si>
  <si>
    <t>Qz-Cb? Or part of metamorphic assemblage?</t>
  </si>
  <si>
    <t xml:space="preserve">Strong foliation and diffuse mm-scale Qz-Cb veinlike parts at ca. 60 degrees to core axis. </t>
  </si>
  <si>
    <t>Qz-Fsp+/-Cb? Or part of metamorphic assemblage?</t>
  </si>
  <si>
    <t>1-2% Mag - non visible, but rock is weakly magnetic. Ca. 2% v.f.g, finely disseminated Py.</t>
  </si>
  <si>
    <t xml:space="preserve">mm- to cm-scale Qz-Cb-Ep veins at 30-60 degrees to core axis. </t>
  </si>
  <si>
    <t>Weak haloes around Qz-Cb-Ep veins.</t>
  </si>
  <si>
    <t>1-2% Mag - non visible, but rock is weakly magnetic. Trace v.f.g Py+/-Ccp related to veins.</t>
  </si>
  <si>
    <t>Qz-Cb veinlets at 45-80 degrees to core axis in both directions.</t>
  </si>
  <si>
    <t>Weakly bleached haloes around Qz-Cb veinlets.</t>
  </si>
  <si>
    <t>1-2% Mag - non visible, but rock is weakly magnetic.</t>
  </si>
  <si>
    <t>Moderate foliation and Qz-Cb veinlets at 45-60 degrees to core axis.</t>
  </si>
  <si>
    <t>Moderate Cb alteration.</t>
  </si>
  <si>
    <t xml:space="preserve">Intense foliation at 45-60 degrees to core axis. Qz-Cb veinlets sup-perpendicular to core axis. </t>
  </si>
  <si>
    <t>Qz-Cb-Chl-Ser.</t>
  </si>
  <si>
    <t>Ca. 1-2% finely disseminated &lt;2 mm Py grains.</t>
  </si>
  <si>
    <t>Trace Mag - non visible, but rock is very weakly magnetic.</t>
  </si>
  <si>
    <t>Moderate foliation at 45-60 degrees to core axis. Laminated Qz-Cb-Bt shear vein subparallel to core axis.</t>
  </si>
  <si>
    <t xml:space="preserve">Moderate foliation subperpendicular to core axis. </t>
  </si>
  <si>
    <t>Strong foliation and diffuse mm-scale Qz-Cb veinlike parts perpendicular to core axis.</t>
  </si>
  <si>
    <t>Qz-Fsp? Or part of metamorphic assemblage/leucosomes?</t>
  </si>
  <si>
    <t>Moderate foliation and the 2 up to 1cm thick Qz-Fsp+/-Amp veins at ca. 60 degrees to core axis.</t>
  </si>
  <si>
    <t>One mm-scale Qz-Cb-Chl vein with a cm-scale bleached, Cb-altered halo at ca. 15 degrees to core axis.</t>
  </si>
  <si>
    <t>Cb alteration in the cm-scale bleached vein halo.</t>
  </si>
  <si>
    <t>2-3% Mag - non visible, but rock is weakly to moderately magnetic.</t>
  </si>
  <si>
    <t xml:space="preserve">Very weak foliation at ca. 45 degrees to core axis. </t>
  </si>
  <si>
    <t>5% Mag - non visible, but rock is moderately magnetic.</t>
  </si>
  <si>
    <t>Pegmatite at ca. 30 degrees to core axis.</t>
  </si>
  <si>
    <t>Weak foliation at ca. 50 degrees to core axis.</t>
  </si>
  <si>
    <t xml:space="preserve">Weak foliation at ca. 60 degrees to core axis. The &lt;1 cm thick Qz-Fsp+/-Amp/Bt vein is subperpendicular to core axis. </t>
  </si>
  <si>
    <t>Ca. 1-2% Mag - non visible, but rock is weakly magnetic.</t>
  </si>
  <si>
    <t xml:space="preserve">Common mm- to cm-scale, irregular Qz-Cb veinlets subparallel and subperpendicular to core axis. Foliation seems to be sub-parallel to core axis, but perpendicular to both vein directions. </t>
  </si>
  <si>
    <t>Strong silicification?</t>
  </si>
  <si>
    <t>Weak foliation at ca. 45 degrees to core axis.</t>
  </si>
  <si>
    <t>Ca. 2-3% Mag - non visible, but rock is weakly magnetic.</t>
  </si>
  <si>
    <t xml:space="preserve">Strong foliation and foliation-parallel Qz vein at ca. 60 degrees to core axis. Mm-scale Cb veinlets subparallel and subperpendicular to core axis. </t>
  </si>
  <si>
    <t>Ca. 1-2% Mag - non visible, but rock is weakly magnetic. Trace Py-Ccp in foliation-parallel Qz vein.</t>
  </si>
  <si>
    <t>Moderate foliation at ca. 60 degrees to core axis.</t>
  </si>
  <si>
    <t xml:space="preserve">Moderate foliation at ca. 60 degrees to core axis. Pegmatite dykelet at 60-70 degrees to core axis, subperpendicular to foliation. One hairline fracture at ca. 45 degrees to core axis, crosscutting both foliation and pegmatite dykelet. </t>
  </si>
  <si>
    <t>Common mm-scale, irregular Qz-Cb veinlets subperpendicular to core axis.</t>
  </si>
  <si>
    <t>Weak foliation and hairline Qz-Cb-veinlet at ca. 60 degrees to core axis.</t>
  </si>
  <si>
    <t>Blotchy Qz-vein or strongly silicified part subperpendicular to core axis. Mm-scale Qz-Cb veinlets at 70 degrees to perpendicular to core axis.</t>
  </si>
  <si>
    <t>Ca. 1% Mag - non visible, but the mottled Qz-diorite part is weakly magnetic.</t>
  </si>
  <si>
    <t>Moderate foliation at ca. 60 degrees to core axis. Pegmatite dykelet at 60-70 degrees to core axis in opposite direction than foliation.</t>
  </si>
  <si>
    <t xml:space="preserve">Weak foliation at ca. 60 degrees to core axis. Clasts seem to be aligned along foliation. </t>
  </si>
  <si>
    <t>Ca. 1-2% Mag - non visible, but rock is weakly magnetic. Total of trace Py-Ccp, but they are confined to the clasts, where they are abundant v.f.g. disseminations.</t>
  </si>
  <si>
    <t xml:space="preserve">F.g. to m.g., medium to light grey, leucocratic, non-magnetic, phaneritic, holocrystalline, hypidiomorphic equigranular to very weakly Cpx-porphyritic Plg-Amp-Bt-Qz plutonic rock, likely Qz-diorite. Hylogger detects abundant Qz, so could be tonalite, but Qz is not easily observed. Few up to 5 mm Cpx grains in a groundmass of sub-idiomorphic Amp intergrown with eu- to anhedral Plg and anhedral Qz. Minor Bt after Amp. Greenish and white smectite and kaolin, saprock.  </t>
  </si>
  <si>
    <t xml:space="preserve">F.g. to m.g., light grey, leucocratic, non-magnetic, phaneritic, holocrystalline, hypidiomorphic equigranular textured to very weakly Cpx-porphyritic Plg-Amp-Bt-Qz plutonic rock, likely Qz-diorite. Hylogger detects abundant Qz, so could be tonalite, but Qz is not easily observed. Few up to 5 mm Cpx grains in a groundmass of sub-idiomorphic Amp intergrown with eu- to anhedral Plg and anhedral Qz. Minor Bt after Amp. Greenish and white smectite and kaolin, saprock.  </t>
  </si>
  <si>
    <t>F.g. weakly greenish grey, mesocratic, weakly magnetic, phaneritic, holocrystalline, dominantly anhedral equigranular textured Plg-Amp-Bt-Qz+/-Px plutonic rock, likely Qz-diorite. Hylogger detects abundant Qz, so could be tonalite, but Qz is not easily observed. Few up to 2 mm pale green to brown, elongated to stubby idiomorphic laths, likely Px, in a groundmass of anhedral Plg-Amp-Qz. Minor Bt after Amp. Fresh rock.</t>
  </si>
  <si>
    <t>F.g. to m.g., weakly greenish grey, meso- to leucocratic, weakly magnetic, phaneritic, holocrystalline, hypidiomorphic equigranular textured Plg-Amp-Bt-Qz plutonic rock, likely Qz-diorite. Hylogger detects abundant Qz, so could be tonalite. Abundant sub- to euhedral Amp intergrown with sub- to anhedral Plg and anhedral Qz. Chl and minor Bt after Amp. Mm-scale Qz-Cb vein.</t>
  </si>
  <si>
    <t>M.g., dark green to black and light grey to white, mesocratic, weakly magnetic, phaneritic, holocrystalline, equigranular textured Amp-Cpx(?)-Plg-Qz plutonic rock, likely Qz-diorite. Chl-Bt after Amp and Cpx(?). Hylogger detects abundant Qz, so could be tonalite. Black and green Amp and Cpx(?) are sub- to euhedral, whereas Plg and Qz are sub- to anhedral.</t>
  </si>
  <si>
    <t>M.g., dark green to black and light grey to white, mesocratic, weakly magnetic, phaneritic, holocrystalline, equigranular textured Amp-Cpx(?)-Plg-Qz plutonic rock, likely Qz-diorite. Chl-Bt after Amp and Cpx(?). Hylogger detects abundant Qz, so could be tonalite. Black and green Amp and Cpx(?) are sub- to euhedral, whereas Plg and Qz are sub- to anhedral. Clast of f.g., dark brown Px adcumulate(?) with mm-scale black rim. Apparent cumulate texture only visible with handlens. Autolith of deeper seated Px-cumulate?</t>
  </si>
  <si>
    <t xml:space="preserve">M.g. to C.g., weakly beige grey to white leucocratic, dominantly anhedral and ineguigranular Kfs-Plg-Qz pegmatite with sub- to euhedral Tourmaline. Macroscopically visible murmekitic and graphic Qz-Fsp textures locally.   </t>
  </si>
  <si>
    <t>F.g. to m.g., greenish grey, mesocratic, weakly magnetic, phaneritic, holocrystalline, hypidiomorphic equigranular textured Amp-Cpx(?)-Plg-Qz plutonic rock, likely Qz-diorite. Abundant subhedral Amp-Cpx(?) intergrown with eu- to anhedral Plg and anhedral Qz. Chl and minor Bt after Amp-Cpx(?).</t>
  </si>
  <si>
    <t xml:space="preserve">variably f.g. to C.g., weakly beige grey to white leucocratic, variably anhedral to euhedral, ineguigranular Kfs-Plg-Qz pegmatite with sub- to euhedral Tourmaline and trace Grt. Locally mineralogically banded with e.g., f.g. Qz-Tourmaline bands. Clasts of diorite host rock with diffuse contacts to pegmatite.  </t>
  </si>
  <si>
    <t>F.g. to m.g., greenish grey, mesocratic, non-magnetic, phaneritic, holocrystalline, hypidiomorphic equigranular textured Amp-Cpx(?)-Plg-Qz plutonic rock, likely Qz-diorite. Abundant subhedral Amp-Cpx(?) intergrown with eu- to anhedral Plg and anhedral Qz. Chl and minor Bt after Amp-Cpx(?). Few mm-scale white stubby feldspars, which may be Kfs.</t>
  </si>
  <si>
    <t xml:space="preserve">V.f.g. to f.g., dark green grey to green grey, meso- to melanocratic, strongly foliated, weakly magnetic, Amp-Chl-Plg-Qz schist after Qz-diorite. Part of 3-4 m thick unit in undeformed Qz-diorite. Geochemically distinct from the latter, with much higher La, Zr, and Th/Ti values. One contact to adjacent undeformed Qz-diorite is sharp and the latter appear to bend around the former, so likely an enclave. Abundant diffuse mm-scale Qz-Fsp-Cb veinlike parts. </t>
  </si>
  <si>
    <t xml:space="preserve">V.f.g. to f.g., dark green grey to green grey, meso- to melanocratic, strongly foliated, weakly magnetic, Amp-Chl-Plg-Qz schist after Qz-diorite. Part of 3-4 m thick unit in undeformed Qz-diorite. Geochemically distinct from the latter, with much higher La, Zr, and Th/Ti values. One contact to adjacent undeformed Qz-diorite is sharp and the latter appear to bend around the former, so likely an enclave. Few diffuse mm-scale Qz-Fsp+/-Cb veinlike parts. </t>
  </si>
  <si>
    <t xml:space="preserve">F.g. to m.g., greenish grey, mesocratic, weakly magnetic, predominantly phaneritic, holocrystalline, hypidiomorphic equigranular to weakly Cpx(?) porphyritic textured Plg-Amp-Cpx(?)-Qz plutonic rock, likely Qz-diorite. Chl after Amp-Cpx(?). One cm-scale and several mm-scale Qz-Cb-Ep veins. </t>
  </si>
  <si>
    <t xml:space="preserve">F.g. to m.g., greenish grey to light grey, meso- to leucocratic, weakly magnetic, phaneritic, holocrystalline, hypidiomorphic equigranular textured Plg-Qz-Amp-Cpx(?) plutonic rock, likely Qz-diorite. Less mafic minerals than average Qz-diorite samples. Chl after Amp-Cpx(?). Several mm-scale Qz-Cb veinlets. </t>
  </si>
  <si>
    <t xml:space="preserve">F.g., greenish grey mesocratic, weakly magnetic, moderately foliated, very weakly mottled textured Plg-Qz-Amp-Chl plutonic rock, likely Qz-diorite. Next to a sheared part and fabric has been destroyed. Not very clear distinction between mafic and felsic. Few mm-scale Qz-Cb veinlets and abundant Cb in groundmass. </t>
  </si>
  <si>
    <t xml:space="preserve">V.f.g., light green to pale yellow quartzofelspatic Chl-Ser schist with intense closely spaced, anastomosing foliation, locally with cm-scale fish-like structures. Ca. 1 m wide shear zone within the otherwise low- to unstrained Qz-diorite. Cross-cut by mm-scale irregular Qz-Cb veinlets.  </t>
  </si>
  <si>
    <t>F.g. to m.g., greenish grey, mesocratic, very weakly magnetic, predominantly phaneritic, holocrystalline, hypidiomorphic equigranular textured Amp-Cpx(?)-Plg-Qz plutonic rock, likely Qz-diorite. Chl after Amp-Cpx(?).</t>
  </si>
  <si>
    <t>F.g., greenish grey mesocratic, weakly magnetic, moderately foliated, weakly mottled textured Plg-Qz-Amp-Chl plutonic rock, likely strained Qz-diorite. Not very clear distinction between mafic and felsic. Visible Chl-Ser wrapping anastomosingly wrapping around harder minerals. One laminated Qz-Cb-Bt shear vein croscutting and dragging the foliation in the Qz-diorite.</t>
  </si>
  <si>
    <t xml:space="preserve">F.g. to m.g., greenish grey to pale yellow grey mesocratic, very weakly magnetic, moderately foliated, hypidiomorphic inequigranular to weakly Kfs-porphyritic textured Plg-Kfs-Qz-Amp-Chl plutonic rock, likely Qz-monzodiorite. Mafic minerals form lensoidal aggregates dragged out into a foliation. Chemically distinct from Qz-diorite. </t>
  </si>
  <si>
    <t xml:space="preserve">V.f.g. to f.g., dark green grey to green grey, meso- to melanocratic, strongly foliated, weakly magnetic, Amp-Chl-Plg-Qz schist after Qz-diorite. Part of 3-4 m thick unit with sharp or pegmatite-intruded contacts to intrisuve Qz-diorite or Qz-monzodiorite. Geochemically distinct from the latter, likely an enclave. Few diffuse mm- to cm-scale Qz-Fsp veinlike parts - leucosomes?. </t>
  </si>
  <si>
    <t>F.g., greenish grey mesocratic, weakly magnetic, moderately foliated, hypidiomorphic equigranular textured Plg-Qz-Amp-Chl-Bt plutonic rock - strained Qz-diorite. 2 up to 1cm thick Qz-Fsp+/-Amp vein.</t>
  </si>
  <si>
    <t>F.g., greenish grey mesocratic, weakly- to moderately magnetic, nonfoliated, hypidiomorphic, dominantly equigranular textured Plg-Qz-Amp-Chl-Bt plutonic rock - Qz-diorite. One mm-scale Qz-Cb-Chl vein with a cm-scale bleached, Cb-altered halo.</t>
  </si>
  <si>
    <t>F.g., greenish grey mesocratic, moderately magnetic, very weakly foliated, hypidiomorphic, dominantly equigranular textured Plg-Qz-Amp-Chl-Bt-Kfs plutonic rock - Qz-diorite.</t>
  </si>
  <si>
    <t xml:space="preserve">Ca. 10 cm thick, variably f.g. to m.g., weakly beige grey to white leucocratic, variably anhedral to euhedral, ineguigranular Plg-Kfs-Qz-Amp/Chl pegmatite with fairly diffuse contacts to Qz-diorite.  </t>
  </si>
  <si>
    <t>F.g., greenish grey mesocratic, very weakly magnetic, weakly foliated, hypidiomorphic, dominantly equigranular textured Plg-Qz-Amp-Chl-Bt-Kfs plutonic rock - Qz-diorite.</t>
  </si>
  <si>
    <t xml:space="preserve">F.g. to m.g., greenish grey, mesocratic, weakly magnetic, weakly foliated, hypidiomorphic equigranular textured to weakly Cpx (or Amp/Chl after Cpx)-porphyritic Plg-Amp-Chl-Qz-Bt plutonic rock - Qz-diorite. Few up to 5 mm Cpx (or Amp/Chl after Cpx) presumably phenocrysts. Chl-Bt after Amp+/-Cpx. One &lt;1 cm thick Qz-Fsp+/-Amp/Bt vein. </t>
  </si>
  <si>
    <t>F.g., greenish grey mesocratic, weakly magnetic, very weakly mottled textured Plg-Qz-Chl-Ser+/-Amp plutonic rock, likely Qz-diorite, but the texture is almost eradicated. Silicified? Common mm- to cm-scale, irregular Qz-Cb veinlets. Does not appear foliated on the cut surface, but moderate foliation is visible on broken edge.</t>
  </si>
  <si>
    <t>F.g. weakly greenish grey, mesocratic, weakly to moderately magnetic, weakly foliated, hypidiomorphic equigranular to weakly Cpx (or Amp/Chl after Cpx)-porphyritic textured Plg-Qz-Amp-Chl-Bt+/-Px plutonic rock, likely Qz-diorite. Few up to 7 mm green, elongated to stubby subhedral Cpx phenocrysts. Chl-Bt after Px-Amp.</t>
  </si>
  <si>
    <t xml:space="preserve">V.f.g. to f.g., green grey meso- to melanocratic, strongly foliated, weakly magnetic, Amp-Chl-Plg-Qz schist after Qz-diorite. Ca. 15 cm thick enclave with sharp contacts to intrusive Qz-diorite. One cm-scale Qz vein along foliation and few irregular mm-scale Cb veinlets crosscutting both metadiorite and Qz-diorite. </t>
  </si>
  <si>
    <t>F.g. to m.g., greenish grey mesocratic, very weakly magnetic, moderately foliated, hypidiomorphic, dominantly equigranular textured Plg-Qz-Amp-Chl-Bt-Kfs plutonic rock - Qz-diorite.</t>
  </si>
  <si>
    <t>F.g. to m.g., greenish grey mesocratic, weakly magnetic, moderately foliated, hypidiomorphic, dominantly equigranular textured Plg-Qz-Amp-Chl-Bt-Kfs plutonic rock - Qz-diorite. A ca. 2 cm wide Qz-Fsp-Amp/Chl pegmatite dykelet crosscutting the foliation.</t>
  </si>
  <si>
    <t>F.g. weakly greenish grey, meso to leucocratic, very weakly magnetic, very weakly mottled textured Plg-Qz-Chl-Ser+/-Amp plutonic rock, likely Qz-diorite, but the texture is almost eradicated. Silicified? Adjacent to larger, &gt; 10 cm thick shear vein or f.g. sheared pegmatite. Common mm-scale, irregular Qz-Cb veinlets.</t>
  </si>
  <si>
    <t>F.g. to m.g., greenish grey mesocratic, very weakly magnetic, weakly foliated, hypidiomorphic equigranular to weakly Cpx (or Amp/Chl after Cpx)-porphyritic textured Plg-Qz-Amp-Chl-Bt+/-Px plutonic rock, likely Qz-diorite. Few up to 7 mm green, elongated to stubby subhedral (relict) Cpx phenocrysts. Chl-Bt after Px-Amp. Hairline Qz-Cb-veinlet.</t>
  </si>
  <si>
    <t xml:space="preserve">F.g., light grey to white leucocratic, weakly foliated, non-magnetic, hypidiomorphic equigranular textured Plg-Kfs-Qz-Amp (or Chl-Bt after Amp) plutonic rock - granodiorite. Sharp or pegmatite-intruded contacts to Qz-diorite. Cm-scale clasts of this rock in Qz-diorite, so probably an enclave. </t>
  </si>
  <si>
    <t xml:space="preserve">Half the sample is f.g. weakly greenish grey, mesocratic, weakly magnetic, weakly mottled textured Plg-Qz-Chl-Ser+/-Amp plutonic rock, likely Qz-diorite, but the texture is almost eradicated. Silicified? Adjacent to larger, &gt; 10 cm thick blothy to diffuse Qz+/-Cb vein or strongly silicified patch - other half of sample. Common mm-scale Qz-Cb veinlets. </t>
  </si>
  <si>
    <t>F.g. to m.g., greenish grey mesocratic, weakly magnetic, moderately foliated, hypidiomorphic equigranular to weakly Cpx (or Amp/Chl after Cpx)-porphyritic textured Plg-Qz-Amp-Chl-Bt+/-Px plutonic rock - Qz-diorite. Few up to 5 mm green, elongated to stubby subhedral (relict) Cpx(?) phenocrysts. Chl-Bt after Px-Amp. One &lt;3 cm thick Qz-Fsp-Tourmaline+/-Grt pegmatite dykelet croscutting the foliation.</t>
  </si>
  <si>
    <t>F.g., greenish grey mesocratic, weakly magnetic, weakly foliated, hypidiomorphic equigranular textured Plg-Qz-Amp-Chl-Bt+/-Px plutonic rock - Qz-diorite. Chl-Bt after Px-Amp. Patchy leucocratic areas. Cm scale clasts of what looks like weakly cumulate textured mafic rock with abundant Py-Ccp disseminations. Clasts of deeper seated cumulates or country rocks?</t>
  </si>
  <si>
    <t>24TR1247</t>
  </si>
  <si>
    <t>24TR1248</t>
  </si>
  <si>
    <t>24TR1249</t>
  </si>
  <si>
    <t>24TR1250</t>
  </si>
  <si>
    <t>24TR1251</t>
  </si>
  <si>
    <t>24TR1252</t>
  </si>
  <si>
    <t>24TR1253</t>
  </si>
  <si>
    <t>24TR1254</t>
  </si>
  <si>
    <t>24TR1255</t>
  </si>
  <si>
    <t>24TR1256</t>
  </si>
  <si>
    <t>24TR1257</t>
  </si>
  <si>
    <t>24TR1258</t>
  </si>
  <si>
    <t>24TR1259</t>
  </si>
  <si>
    <t>24TR1260</t>
  </si>
  <si>
    <t>24TR1261</t>
  </si>
  <si>
    <t>24TR1262</t>
  </si>
  <si>
    <t>24TR1263</t>
  </si>
  <si>
    <t>24TR1264</t>
  </si>
  <si>
    <t>24TR1265</t>
  </si>
  <si>
    <t>24TR1266</t>
  </si>
  <si>
    <t>24TR1267</t>
  </si>
  <si>
    <t>24TR1268</t>
  </si>
  <si>
    <t>24TR1269</t>
  </si>
  <si>
    <t>24TR1270</t>
  </si>
  <si>
    <t>24TR1271</t>
  </si>
  <si>
    <t>24TR1272</t>
  </si>
  <si>
    <t>24TR1273</t>
  </si>
  <si>
    <t>24TR1274</t>
  </si>
  <si>
    <t>24TR1275</t>
  </si>
  <si>
    <t>24TR1276</t>
  </si>
  <si>
    <t>24TR1277</t>
  </si>
  <si>
    <t>24TR1278</t>
  </si>
  <si>
    <t>24TR1279</t>
  </si>
  <si>
    <t>24TR1280</t>
  </si>
  <si>
    <t>24TR1281</t>
  </si>
  <si>
    <t>24TR1282</t>
  </si>
  <si>
    <t>24TR1283</t>
  </si>
  <si>
    <t>N/A</t>
  </si>
  <si>
    <t>------</t>
  </si>
  <si>
    <t>.</t>
  </si>
  <si>
    <t xml:space="preserve"> &lt;  0.00000 </t>
  </si>
  <si>
    <t xml:space="preserve"> </t>
  </si>
  <si>
    <t>Datum</t>
  </si>
  <si>
    <t>GDA94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</si>
</sst>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7C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EDD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</cellStyleXfs>
  <cellXfs count="255">
    <xf numFmtId="0" fontId="0" fillId="0" borderId="0" xfId="0"/>
    <xf numFmtId="0" fontId="0" fillId="0" borderId="1" xfId="0" applyBorder="1"/>
    <xf numFmtId="2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11" borderId="1" xfId="17" applyBorder="1" applyAlignment="1">
      <alignment horizontal="center" vertical="center"/>
    </xf>
    <xf numFmtId="0" fontId="6" fillId="20" borderId="19" xfId="24" applyFont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/>
    </xf>
    <xf numFmtId="0" fontId="6" fillId="32" borderId="20" xfId="33" applyFont="1" applyBorder="1" applyAlignment="1">
      <alignment horizontal="center" vertical="center"/>
    </xf>
    <xf numFmtId="0" fontId="6" fillId="16" borderId="20" xfId="2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2" fillId="20" borderId="23" xfId="24" applyFont="1" applyBorder="1" applyAlignment="1">
      <alignment horizontal="center" vertical="center"/>
    </xf>
    <xf numFmtId="0" fontId="22" fillId="20" borderId="15" xfId="24" applyFont="1" applyBorder="1" applyAlignment="1">
      <alignment horizontal="center" vertical="center"/>
    </xf>
    <xf numFmtId="0" fontId="22" fillId="12" borderId="15" xfId="18" applyFont="1" applyBorder="1" applyAlignment="1">
      <alignment horizontal="center" vertical="center"/>
    </xf>
    <xf numFmtId="2" fontId="22" fillId="12" borderId="15" xfId="18" applyNumberFormat="1" applyFont="1" applyBorder="1" applyAlignment="1">
      <alignment horizontal="center" vertical="center"/>
    </xf>
    <xf numFmtId="0" fontId="22" fillId="32" borderId="15" xfId="33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20" borderId="24" xfId="24" applyFont="1" applyBorder="1" applyAlignment="1">
      <alignment horizontal="center" vertical="center"/>
    </xf>
    <xf numFmtId="0" fontId="6" fillId="20" borderId="22" xfId="24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22" fillId="12" borderId="24" xfId="18" applyNumberFormat="1" applyFont="1" applyBorder="1" applyAlignment="1">
      <alignment horizontal="center" vertical="center"/>
    </xf>
    <xf numFmtId="2" fontId="6" fillId="12" borderId="22" xfId="18" applyNumberFormat="1" applyFont="1" applyBorder="1" applyAlignment="1">
      <alignment horizontal="center" vertical="center"/>
    </xf>
    <xf numFmtId="0" fontId="22" fillId="32" borderId="23" xfId="33" applyFont="1" applyBorder="1" applyAlignment="1">
      <alignment horizontal="center" vertical="center"/>
    </xf>
    <xf numFmtId="0" fontId="22" fillId="32" borderId="24" xfId="33" applyFont="1" applyBorder="1" applyAlignment="1">
      <alignment horizontal="center" vertical="center"/>
    </xf>
    <xf numFmtId="0" fontId="6" fillId="32" borderId="19" xfId="33" applyFont="1" applyBorder="1" applyAlignment="1">
      <alignment horizontal="center" vertical="center"/>
    </xf>
    <xf numFmtId="0" fontId="6" fillId="32" borderId="22" xfId="33" applyFont="1" applyBorder="1" applyAlignment="1">
      <alignment horizontal="center" vertical="center"/>
    </xf>
    <xf numFmtId="0" fontId="22" fillId="24" borderId="23" xfId="27" applyFont="1" applyBorder="1" applyAlignment="1">
      <alignment horizontal="center" vertical="center"/>
    </xf>
    <xf numFmtId="0" fontId="22" fillId="24" borderId="24" xfId="27" applyFont="1" applyBorder="1" applyAlignment="1">
      <alignment horizontal="center" vertical="center"/>
    </xf>
    <xf numFmtId="0" fontId="6" fillId="24" borderId="19" xfId="27" applyFont="1" applyBorder="1" applyAlignment="1">
      <alignment horizontal="center" vertical="center"/>
    </xf>
    <xf numFmtId="0" fontId="6" fillId="24" borderId="22" xfId="27" applyFont="1" applyBorder="1" applyAlignment="1">
      <alignment horizontal="center" vertical="center"/>
    </xf>
    <xf numFmtId="0" fontId="7" fillId="23" borderId="17" xfId="26" applyBorder="1" applyAlignment="1">
      <alignment horizontal="center" vertical="center"/>
    </xf>
    <xf numFmtId="0" fontId="7" fillId="23" borderId="19" xfId="26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6" fillId="16" borderId="19" xfId="21" applyFont="1" applyBorder="1" applyAlignment="1">
      <alignment horizontal="center" vertical="center"/>
    </xf>
    <xf numFmtId="0" fontId="6" fillId="20" borderId="29" xfId="24" applyFont="1" applyBorder="1" applyAlignment="1">
      <alignment horizontal="center" vertical="center"/>
    </xf>
    <xf numFmtId="0" fontId="6" fillId="20" borderId="30" xfId="24" applyFont="1" applyBorder="1" applyAlignment="1">
      <alignment horizontal="center" vertical="center"/>
    </xf>
    <xf numFmtId="0" fontId="6" fillId="20" borderId="31" xfId="24" applyFont="1" applyBorder="1" applyAlignment="1">
      <alignment horizontal="center" vertical="center"/>
    </xf>
    <xf numFmtId="0" fontId="6" fillId="20" borderId="30" xfId="24" applyFont="1" applyBorder="1" applyAlignment="1">
      <alignment horizontal="center" vertical="center" wrapText="1"/>
    </xf>
    <xf numFmtId="0" fontId="6" fillId="20" borderId="31" xfId="24" applyFont="1" applyBorder="1" applyAlignment="1">
      <alignment horizontal="center" vertical="center" wrapText="1"/>
    </xf>
    <xf numFmtId="0" fontId="6" fillId="12" borderId="30" xfId="18" applyFont="1" applyBorder="1" applyAlignment="1">
      <alignment horizontal="center" vertical="center"/>
    </xf>
    <xf numFmtId="2" fontId="6" fillId="12" borderId="30" xfId="18" applyNumberFormat="1" applyFont="1" applyBorder="1" applyAlignment="1">
      <alignment horizontal="center" vertical="center"/>
    </xf>
    <xf numFmtId="0" fontId="6" fillId="12" borderId="31" xfId="18" applyFont="1" applyBorder="1" applyAlignment="1">
      <alignment horizontal="center" vertical="center"/>
    </xf>
    <xf numFmtId="0" fontId="6" fillId="32" borderId="29" xfId="33" applyFont="1" applyBorder="1" applyAlignment="1">
      <alignment horizontal="center" vertical="center"/>
    </xf>
    <xf numFmtId="0" fontId="6" fillId="32" borderId="30" xfId="33" applyFont="1" applyBorder="1" applyAlignment="1">
      <alignment horizontal="center" vertical="center"/>
    </xf>
    <xf numFmtId="0" fontId="6" fillId="32" borderId="31" xfId="33" applyFont="1" applyBorder="1" applyAlignment="1">
      <alignment horizontal="center" vertical="center"/>
    </xf>
    <xf numFmtId="0" fontId="6" fillId="16" borderId="30" xfId="2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11" borderId="37" xfId="17" applyBorder="1" applyAlignment="1">
      <alignment horizontal="center" vertical="center"/>
    </xf>
    <xf numFmtId="0" fontId="7" fillId="23" borderId="36" xfId="26" applyBorder="1" applyAlignment="1">
      <alignment horizontal="center" vertical="center"/>
    </xf>
    <xf numFmtId="0" fontId="22" fillId="20" borderId="36" xfId="24" applyFont="1" applyBorder="1" applyAlignment="1">
      <alignment horizontal="center" vertical="center"/>
    </xf>
    <xf numFmtId="0" fontId="22" fillId="20" borderId="37" xfId="24" applyFont="1" applyBorder="1" applyAlignment="1">
      <alignment horizontal="center" vertical="center"/>
    </xf>
    <xf numFmtId="0" fontId="22" fillId="20" borderId="38" xfId="24" applyFont="1" applyBorder="1" applyAlignment="1">
      <alignment horizontal="center" vertical="center"/>
    </xf>
    <xf numFmtId="0" fontId="0" fillId="0" borderId="17" xfId="0" applyBorder="1"/>
    <xf numFmtId="0" fontId="6" fillId="20" borderId="21" xfId="24" applyFont="1" applyBorder="1" applyAlignment="1">
      <alignment horizontal="center" vertical="center"/>
    </xf>
    <xf numFmtId="0" fontId="22" fillId="20" borderId="12" xfId="24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7" fillId="31" borderId="1" xfId="32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8" xfId="0" applyNumberFormat="1" applyBorder="1"/>
    <xf numFmtId="10" fontId="7" fillId="31" borderId="20" xfId="32" applyNumberFormat="1" applyBorder="1" applyAlignment="1">
      <alignment horizontal="center" vertical="center"/>
    </xf>
    <xf numFmtId="10" fontId="7" fillId="31" borderId="37" xfId="32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7" fillId="23" borderId="18" xfId="26" applyNumberFormat="1" applyBorder="1" applyAlignment="1">
      <alignment horizontal="center" vertical="center"/>
    </xf>
    <xf numFmtId="165" fontId="7" fillId="23" borderId="22" xfId="26" applyNumberFormat="1" applyBorder="1" applyAlignment="1">
      <alignment horizontal="center" vertical="center"/>
    </xf>
    <xf numFmtId="2" fontId="7" fillId="31" borderId="37" xfId="32" applyNumberFormat="1" applyBorder="1" applyAlignment="1">
      <alignment horizontal="center" vertical="center"/>
    </xf>
    <xf numFmtId="2" fontId="7" fillId="31" borderId="1" xfId="32" applyNumberFormat="1" applyBorder="1" applyAlignment="1">
      <alignment horizontal="center" vertical="center"/>
    </xf>
    <xf numFmtId="2" fontId="7" fillId="31" borderId="38" xfId="32" applyNumberFormat="1" applyBorder="1" applyAlignment="1">
      <alignment horizontal="center" vertical="center"/>
    </xf>
    <xf numFmtId="2" fontId="7" fillId="31" borderId="18" xfId="32" applyNumberFormat="1" applyBorder="1" applyAlignment="1">
      <alignment horizontal="center" vertical="center"/>
    </xf>
    <xf numFmtId="2" fontId="7" fillId="31" borderId="22" xfId="32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2" fontId="7" fillId="31" borderId="36" xfId="32" applyNumberFormat="1" applyBorder="1" applyAlignment="1">
      <alignment horizontal="center" vertical="center"/>
    </xf>
    <xf numFmtId="2" fontId="7" fillId="31" borderId="17" xfId="32" applyNumberFormat="1" applyBorder="1" applyAlignment="1">
      <alignment horizontal="center" vertical="center"/>
    </xf>
    <xf numFmtId="2" fontId="7" fillId="31" borderId="19" xfId="32" applyNumberFormat="1" applyBorder="1" applyAlignment="1">
      <alignment horizontal="center" vertical="center"/>
    </xf>
    <xf numFmtId="165" fontId="7" fillId="15" borderId="37" xfId="20" applyNumberFormat="1" applyBorder="1" applyAlignment="1">
      <alignment horizontal="center" vertical="center"/>
    </xf>
    <xf numFmtId="165" fontId="7" fillId="15" borderId="1" xfId="20" applyNumberFormat="1" applyBorder="1" applyAlignment="1">
      <alignment horizontal="center" vertical="center"/>
    </xf>
    <xf numFmtId="165" fontId="7" fillId="15" borderId="20" xfId="2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" fontId="7" fillId="15" borderId="37" xfId="2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7" fillId="15" borderId="1" xfId="20" applyNumberFormat="1" applyBorder="1" applyAlignment="1">
      <alignment horizontal="center" vertical="center"/>
    </xf>
    <xf numFmtId="1" fontId="7" fillId="15" borderId="20" xfId="2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7" fillId="11" borderId="37" xfId="17" applyNumberFormat="1" applyBorder="1" applyAlignment="1">
      <alignment horizontal="center" vertical="center"/>
    </xf>
    <xf numFmtId="164" fontId="7" fillId="11" borderId="1" xfId="17" applyNumberFormat="1" applyBorder="1" applyAlignment="1">
      <alignment horizontal="center" vertical="center"/>
    </xf>
    <xf numFmtId="164" fontId="7" fillId="11" borderId="38" xfId="17" applyNumberFormat="1" applyBorder="1" applyAlignment="1">
      <alignment horizontal="center" vertical="center"/>
    </xf>
    <xf numFmtId="164" fontId="7" fillId="11" borderId="18" xfId="17" applyNumberFormat="1" applyBorder="1" applyAlignment="1">
      <alignment horizontal="center" vertical="center"/>
    </xf>
    <xf numFmtId="164" fontId="7" fillId="11" borderId="22" xfId="17" applyNumberFormat="1" applyBorder="1" applyAlignment="1">
      <alignment horizontal="center" vertical="center"/>
    </xf>
    <xf numFmtId="0" fontId="22" fillId="16" borderId="12" xfId="21" applyFont="1" applyBorder="1" applyAlignment="1">
      <alignment horizontal="center" vertical="center"/>
    </xf>
    <xf numFmtId="165" fontId="7" fillId="15" borderId="16" xfId="20" applyNumberFormat="1" applyBorder="1" applyAlignment="1">
      <alignment horizontal="center" vertical="center"/>
    </xf>
    <xf numFmtId="165" fontId="7" fillId="15" borderId="2" xfId="20" applyNumberFormat="1" applyBorder="1" applyAlignment="1">
      <alignment horizontal="center" vertical="center"/>
    </xf>
    <xf numFmtId="165" fontId="7" fillId="15" borderId="21" xfId="20" applyNumberFormat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22" fillId="34" borderId="36" xfId="24" applyFont="1" applyFill="1" applyBorder="1" applyAlignment="1">
      <alignment horizontal="center" vertical="center"/>
    </xf>
    <xf numFmtId="0" fontId="22" fillId="34" borderId="37" xfId="24" applyFont="1" applyFill="1" applyBorder="1" applyAlignment="1">
      <alignment horizontal="center" vertical="center"/>
    </xf>
    <xf numFmtId="0" fontId="22" fillId="34" borderId="29" xfId="24" applyFont="1" applyFill="1" applyBorder="1" applyAlignment="1">
      <alignment horizontal="center" vertical="center"/>
    </xf>
    <xf numFmtId="0" fontId="22" fillId="34" borderId="30" xfId="24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2" fillId="37" borderId="36" xfId="0" applyFont="1" applyFill="1" applyBorder="1" applyAlignment="1">
      <alignment horizontal="center" vertical="center"/>
    </xf>
    <xf numFmtId="0" fontId="22" fillId="37" borderId="37" xfId="0" applyFont="1" applyFill="1" applyBorder="1" applyAlignment="1">
      <alignment horizontal="center" vertical="center"/>
    </xf>
    <xf numFmtId="0" fontId="22" fillId="37" borderId="38" xfId="0" applyFont="1" applyFill="1" applyBorder="1" applyAlignment="1">
      <alignment horizontal="center" vertical="center"/>
    </xf>
    <xf numFmtId="0" fontId="6" fillId="37" borderId="19" xfId="0" applyFont="1" applyFill="1" applyBorder="1" applyAlignment="1">
      <alignment horizontal="center" vertical="center"/>
    </xf>
    <xf numFmtId="0" fontId="6" fillId="37" borderId="20" xfId="0" applyFont="1" applyFill="1" applyBorder="1" applyAlignment="1">
      <alignment horizontal="center" vertical="center"/>
    </xf>
    <xf numFmtId="0" fontId="6" fillId="37" borderId="22" xfId="0" applyFon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164" fontId="7" fillId="11" borderId="41" xfId="17" applyNumberFormat="1" applyBorder="1" applyAlignment="1">
      <alignment horizontal="center" vertical="center"/>
    </xf>
    <xf numFmtId="164" fontId="7" fillId="11" borderId="42" xfId="17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7" fillId="11" borderId="43" xfId="17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6" fillId="20" borderId="42" xfId="24" applyFont="1" applyBorder="1" applyAlignment="1">
      <alignment horizontal="center" vertical="center"/>
    </xf>
    <xf numFmtId="164" fontId="0" fillId="0" borderId="0" xfId="0" applyNumberFormat="1"/>
    <xf numFmtId="1" fontId="0" fillId="0" borderId="44" xfId="0" applyNumberFormat="1" applyBorder="1" applyAlignment="1">
      <alignment horizontal="center"/>
    </xf>
    <xf numFmtId="0" fontId="22" fillId="20" borderId="43" xfId="24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2" fontId="0" fillId="0" borderId="41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5" fontId="7" fillId="15" borderId="12" xfId="20" applyNumberFormat="1" applyBorder="1" applyAlignment="1">
      <alignment horizontal="center" vertical="center"/>
    </xf>
    <xf numFmtId="0" fontId="6" fillId="16" borderId="22" xfId="21" applyFont="1" applyBorder="1" applyAlignment="1">
      <alignment horizontal="center" vertical="center"/>
    </xf>
    <xf numFmtId="0" fontId="2" fillId="0" borderId="0" xfId="0" applyFont="1"/>
    <xf numFmtId="2" fontId="0" fillId="38" borderId="36" xfId="0" applyNumberFormat="1" applyFill="1" applyBorder="1" applyAlignment="1">
      <alignment horizontal="center" vertical="center"/>
    </xf>
    <xf numFmtId="2" fontId="0" fillId="38" borderId="37" xfId="0" applyNumberFormat="1" applyFill="1" applyBorder="1" applyAlignment="1">
      <alignment horizontal="center" vertical="center"/>
    </xf>
    <xf numFmtId="2" fontId="0" fillId="38" borderId="38" xfId="0" applyNumberFormat="1" applyFill="1" applyBorder="1" applyAlignment="1">
      <alignment horizontal="center" vertical="center"/>
    </xf>
    <xf numFmtId="2" fontId="0" fillId="38" borderId="17" xfId="0" applyNumberFormat="1" applyFill="1" applyBorder="1" applyAlignment="1">
      <alignment horizontal="center" vertical="center"/>
    </xf>
    <xf numFmtId="2" fontId="0" fillId="38" borderId="1" xfId="0" applyNumberFormat="1" applyFill="1" applyBorder="1" applyAlignment="1">
      <alignment horizontal="center" vertical="center"/>
    </xf>
    <xf numFmtId="2" fontId="0" fillId="38" borderId="18" xfId="0" applyNumberFormat="1" applyFill="1" applyBorder="1" applyAlignment="1">
      <alignment horizontal="center" vertical="center"/>
    </xf>
    <xf numFmtId="12" fontId="0" fillId="0" borderId="37" xfId="0" applyNumberFormat="1" applyBorder="1" applyAlignment="1">
      <alignment horizontal="center" vertical="center"/>
    </xf>
    <xf numFmtId="12" fontId="0" fillId="0" borderId="1" xfId="0" applyNumberFormat="1" applyBorder="1" applyAlignment="1">
      <alignment horizontal="center" vertical="center"/>
    </xf>
    <xf numFmtId="164" fontId="7" fillId="11" borderId="30" xfId="17" applyNumberFormat="1" applyBorder="1" applyAlignment="1">
      <alignment horizontal="center" vertical="center"/>
    </xf>
    <xf numFmtId="0" fontId="22" fillId="12" borderId="14" xfId="18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left"/>
    </xf>
    <xf numFmtId="0" fontId="0" fillId="0" borderId="20" xfId="0" applyBorder="1"/>
    <xf numFmtId="164" fontId="0" fillId="0" borderId="20" xfId="0" applyNumberFormat="1" applyBorder="1"/>
    <xf numFmtId="164" fontId="0" fillId="0" borderId="22" xfId="0" applyNumberFormat="1" applyBorder="1"/>
    <xf numFmtId="0" fontId="6" fillId="20" borderId="34" xfId="24" applyFont="1" applyBorder="1" applyAlignment="1">
      <alignment horizontal="center" vertical="center"/>
    </xf>
    <xf numFmtId="0" fontId="0" fillId="0" borderId="41" xfId="0" applyBorder="1"/>
    <xf numFmtId="164" fontId="0" fillId="0" borderId="41" xfId="0" applyNumberFormat="1" applyBorder="1"/>
    <xf numFmtId="164" fontId="0" fillId="0" borderId="42" xfId="0" applyNumberFormat="1" applyBorder="1"/>
    <xf numFmtId="0" fontId="0" fillId="0" borderId="22" xfId="0" applyBorder="1"/>
    <xf numFmtId="165" fontId="7" fillId="23" borderId="38" xfId="26" applyNumberFormat="1" applyBorder="1" applyAlignment="1">
      <alignment horizontal="center" vertical="center"/>
    </xf>
    <xf numFmtId="2" fontId="0" fillId="38" borderId="19" xfId="0" applyNumberFormat="1" applyFill="1" applyBorder="1" applyAlignment="1">
      <alignment horizontal="center" vertical="center"/>
    </xf>
    <xf numFmtId="2" fontId="0" fillId="38" borderId="20" xfId="0" applyNumberFormat="1" applyFill="1" applyBorder="1" applyAlignment="1">
      <alignment horizontal="center" vertical="center"/>
    </xf>
    <xf numFmtId="2" fontId="0" fillId="38" borderId="22" xfId="0" applyNumberFormat="1" applyFill="1" applyBorder="1" applyAlignment="1">
      <alignment horizontal="center" vertical="center"/>
    </xf>
    <xf numFmtId="0" fontId="6" fillId="12" borderId="42" xfId="18" applyFont="1" applyBorder="1" applyAlignment="1">
      <alignment horizontal="center" vertical="center"/>
    </xf>
    <xf numFmtId="0" fontId="24" fillId="35" borderId="46" xfId="22" applyFont="1" applyFill="1" applyBorder="1" applyAlignment="1">
      <alignment horizontal="center" vertical="center"/>
    </xf>
    <xf numFmtId="0" fontId="22" fillId="34" borderId="47" xfId="24" applyFont="1" applyFill="1" applyBorder="1" applyAlignment="1">
      <alignment horizontal="center" vertical="center"/>
    </xf>
    <xf numFmtId="0" fontId="22" fillId="34" borderId="48" xfId="24" applyFont="1" applyFill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2" fontId="0" fillId="0" borderId="20" xfId="0" applyNumberFormat="1" applyBorder="1" applyAlignment="1">
      <alignment horizontal="center" vertical="center"/>
    </xf>
    <xf numFmtId="14" fontId="0" fillId="0" borderId="52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64" fontId="0" fillId="0" borderId="19" xfId="0" applyNumberFormat="1" applyBorder="1" applyAlignment="1">
      <alignment horizontal="center" vertical="center"/>
    </xf>
    <xf numFmtId="164" fontId="7" fillId="11" borderId="20" xfId="17" applyNumberFormat="1" applyBorder="1" applyAlignment="1">
      <alignment horizontal="center" vertical="center"/>
    </xf>
    <xf numFmtId="2" fontId="7" fillId="11" borderId="20" xfId="17" applyNumberFormat="1" applyBorder="1" applyAlignment="1">
      <alignment horizontal="center"/>
    </xf>
    <xf numFmtId="164" fontId="0" fillId="0" borderId="22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7" fillId="31" borderId="20" xfId="32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7" fillId="15" borderId="53" xfId="20" applyNumberFormat="1" applyBorder="1" applyAlignment="1">
      <alignment horizontal="center" vertical="center"/>
    </xf>
    <xf numFmtId="0" fontId="6" fillId="20" borderId="35" xfId="24" applyFont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/>
    </xf>
    <xf numFmtId="0" fontId="24" fillId="36" borderId="26" xfId="0" applyFont="1" applyFill="1" applyBorder="1" applyAlignment="1">
      <alignment horizontal="center" vertical="center"/>
    </xf>
    <xf numFmtId="0" fontId="24" fillId="36" borderId="27" xfId="0" applyFont="1" applyFill="1" applyBorder="1" applyAlignment="1">
      <alignment horizontal="center" vertical="center"/>
    </xf>
    <xf numFmtId="0" fontId="24" fillId="22" borderId="25" xfId="25" applyFont="1" applyBorder="1" applyAlignment="1">
      <alignment horizontal="center" vertical="center"/>
    </xf>
    <xf numFmtId="0" fontId="24" fillId="22" borderId="27" xfId="25" applyFont="1" applyBorder="1" applyAlignment="1">
      <alignment horizontal="center" vertical="center"/>
    </xf>
    <xf numFmtId="0" fontId="24" fillId="18" borderId="25" xfId="22" applyFont="1" applyBorder="1" applyAlignment="1">
      <alignment horizontal="center" vertical="center"/>
    </xf>
    <xf numFmtId="0" fontId="24" fillId="18" borderId="26" xfId="22" applyFont="1" applyBorder="1" applyAlignment="1">
      <alignment horizontal="center" vertical="center"/>
    </xf>
    <xf numFmtId="0" fontId="24" fillId="18" borderId="27" xfId="22" applyFont="1" applyBorder="1" applyAlignment="1">
      <alignment horizontal="center" vertical="center"/>
    </xf>
    <xf numFmtId="0" fontId="24" fillId="10" borderId="26" xfId="16" applyFont="1" applyBorder="1" applyAlignment="1">
      <alignment horizontal="center" vertical="center"/>
    </xf>
    <xf numFmtId="0" fontId="24" fillId="10" borderId="27" xfId="16" applyFont="1" applyBorder="1" applyAlignment="1">
      <alignment horizontal="center" vertical="center"/>
    </xf>
    <xf numFmtId="0" fontId="24" fillId="30" borderId="25" xfId="31" applyFont="1" applyBorder="1" applyAlignment="1">
      <alignment horizontal="center" vertical="center"/>
    </xf>
    <xf numFmtId="0" fontId="24" fillId="30" borderId="26" xfId="31" applyFont="1" applyBorder="1" applyAlignment="1">
      <alignment horizontal="center" vertical="center"/>
    </xf>
    <xf numFmtId="0" fontId="24" fillId="30" borderId="27" xfId="31" applyFont="1" applyBorder="1" applyAlignment="1">
      <alignment horizontal="center" vertical="center"/>
    </xf>
    <xf numFmtId="0" fontId="24" fillId="14" borderId="25" xfId="19" applyFont="1" applyBorder="1" applyAlignment="1">
      <alignment horizontal="center" vertical="center"/>
    </xf>
    <xf numFmtId="0" fontId="24" fillId="14" borderId="26" xfId="19" applyFont="1" applyBorder="1" applyAlignment="1">
      <alignment horizontal="center" vertical="center"/>
    </xf>
    <xf numFmtId="0" fontId="24" fillId="14" borderId="27" xfId="19" applyFont="1" applyBorder="1" applyAlignment="1">
      <alignment horizontal="center" vertical="center"/>
    </xf>
    <xf numFmtId="0" fontId="6" fillId="16" borderId="35" xfId="21" applyFont="1" applyBorder="1" applyAlignment="1">
      <alignment horizontal="center" vertical="center"/>
    </xf>
    <xf numFmtId="0" fontId="6" fillId="16" borderId="33" xfId="21" applyFont="1" applyBorder="1" applyAlignment="1">
      <alignment horizontal="center" vertical="center"/>
    </xf>
    <xf numFmtId="0" fontId="6" fillId="16" borderId="34" xfId="21" applyFont="1" applyBorder="1" applyAlignment="1">
      <alignment horizontal="center" vertical="center"/>
    </xf>
    <xf numFmtId="0" fontId="6" fillId="16" borderId="32" xfId="21" applyFont="1" applyBorder="1" applyAlignment="1">
      <alignment horizontal="center" vertical="center"/>
    </xf>
    <xf numFmtId="0" fontId="6" fillId="12" borderId="32" xfId="18" applyFont="1" applyBorder="1" applyAlignment="1">
      <alignment horizontal="center" vertical="center"/>
    </xf>
    <xf numFmtId="0" fontId="6" fillId="12" borderId="33" xfId="18" applyFont="1" applyBorder="1" applyAlignment="1">
      <alignment horizontal="center" vertical="center"/>
    </xf>
    <xf numFmtId="0" fontId="6" fillId="12" borderId="34" xfId="18" applyFont="1" applyBorder="1" applyAlignment="1">
      <alignment horizontal="center" vertical="center"/>
    </xf>
    <xf numFmtId="0" fontId="24" fillId="10" borderId="25" xfId="16" applyFont="1" applyBorder="1" applyAlignment="1">
      <alignment horizontal="center" vertical="center"/>
    </xf>
    <xf numFmtId="0" fontId="22" fillId="12" borderId="28" xfId="18" applyFont="1" applyBorder="1" applyAlignment="1">
      <alignment horizontal="center" vertical="center"/>
    </xf>
    <xf numFmtId="0" fontId="22" fillId="12" borderId="13" xfId="18" applyFont="1" applyBorder="1" applyAlignment="1">
      <alignment horizontal="center" vertical="center"/>
    </xf>
    <xf numFmtId="0" fontId="22" fillId="12" borderId="14" xfId="18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24" fillId="35" borderId="39" xfId="22" applyFont="1" applyFill="1" applyBorder="1" applyAlignment="1">
      <alignment horizontal="center" vertical="center"/>
    </xf>
    <xf numFmtId="0" fontId="24" fillId="35" borderId="40" xfId="22" applyFont="1" applyFill="1" applyBorder="1" applyAlignment="1">
      <alignment horizontal="center"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1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DFF"/>
      <color rgb="FFF5EBFF"/>
      <color rgb="FFECD9FF"/>
      <color rgb="FFE0C1FF"/>
      <color rgb="FFCCECFF"/>
      <color rgb="FFCC99FF"/>
      <color rgb="FFCCCCFF"/>
      <color rgb="FFCC66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01159230096239"/>
          <c:y val="5.0925925925925923E-2"/>
          <c:w val="0.8091690726159229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Alk Feld</c:v>
          </c:tx>
          <c:marker>
            <c:symbol val="none"/>
          </c:marker>
          <c:xVal>
            <c:numRef>
              <c:f>References!$I$7:$I$8</c:f>
              <c:numCache>
                <c:formatCode>0.00</c:formatCode>
                <c:ptCount val="2"/>
                <c:pt idx="0">
                  <c:v>2.5499999999999998</c:v>
                </c:pt>
                <c:pt idx="1">
                  <c:v>2.0145</c:v>
                </c:pt>
              </c:numCache>
            </c:numRef>
          </c:xVal>
          <c:yVal>
            <c:numRef>
              <c:f>References!$J$7:$J$8</c:f>
              <c:numCache>
                <c:formatCode>0.00%</c:formatCode>
                <c:ptCount val="2"/>
                <c:pt idx="0">
                  <c:v>0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C-4BAC-9E47-5D221A04A6C5}"/>
            </c:ext>
          </c:extLst>
        </c:ser>
        <c:ser>
          <c:idx val="9"/>
          <c:order val="1"/>
          <c:tx>
            <c:v>Qtz</c:v>
          </c:tx>
          <c:marker>
            <c:symbol val="none"/>
          </c:marker>
          <c:xVal>
            <c:numRef>
              <c:f>References!$K$7:$K$8</c:f>
              <c:numCache>
                <c:formatCode>0.00</c:formatCode>
                <c:ptCount val="2"/>
                <c:pt idx="0">
                  <c:v>2.67</c:v>
                </c:pt>
                <c:pt idx="1">
                  <c:v>2.0139999999999998</c:v>
                </c:pt>
              </c:numCache>
            </c:numRef>
          </c:xVal>
          <c:yVal>
            <c:numRef>
              <c:f>References!$L$7:$L$8</c:f>
              <c:numCache>
                <c:formatCode>0.00%</c:formatCode>
                <c:ptCount val="2"/>
                <c:pt idx="0">
                  <c:v>2E-3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C-4BAC-9E47-5D221A04A6C5}"/>
            </c:ext>
          </c:extLst>
        </c:ser>
        <c:ser>
          <c:idx val="10"/>
          <c:order val="2"/>
          <c:tx>
            <c:v>Carbonate</c:v>
          </c:tx>
          <c:marker>
            <c:symbol val="none"/>
          </c:marker>
          <c:xVal>
            <c:numRef>
              <c:f>References!$M$7:$M$8</c:f>
              <c:numCache>
                <c:formatCode>0.00</c:formatCode>
                <c:ptCount val="2"/>
                <c:pt idx="0">
                  <c:v>2.09</c:v>
                </c:pt>
                <c:pt idx="1">
                  <c:v>2.78</c:v>
                </c:pt>
              </c:numCache>
            </c:numRef>
          </c:xVal>
          <c:yVal>
            <c:numRef>
              <c:f>References!$N$7:$N$8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CC-4BAC-9E47-5D221A04A6C5}"/>
            </c:ext>
          </c:extLst>
        </c:ser>
        <c:ser>
          <c:idx val="11"/>
          <c:order val="3"/>
          <c:tx>
            <c:v>Mafic</c:v>
          </c:tx>
          <c:marker>
            <c:symbol val="none"/>
          </c:marker>
          <c:xVal>
            <c:numRef>
              <c:f>References!$O$7:$O$8</c:f>
              <c:numCache>
                <c:formatCode>0.00</c:formatCode>
                <c:ptCount val="2"/>
                <c:pt idx="0">
                  <c:v>3.1680000000000001</c:v>
                </c:pt>
                <c:pt idx="1">
                  <c:v>2.4319999999999999</c:v>
                </c:pt>
              </c:numCache>
            </c:numRef>
          </c:xVal>
          <c:yVal>
            <c:numRef>
              <c:f>References!$P$7:$P$8</c:f>
              <c:numCache>
                <c:formatCode>0.00%</c:formatCode>
                <c:ptCount val="2"/>
                <c:pt idx="0">
                  <c:v>0.01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CC-4BAC-9E47-5D221A04A6C5}"/>
            </c:ext>
          </c:extLst>
        </c:ser>
        <c:ser>
          <c:idx val="12"/>
          <c:order val="4"/>
          <c:tx>
            <c:v>cpy</c:v>
          </c:tx>
          <c:marker>
            <c:symbol val="none"/>
          </c:marker>
          <c:xVal>
            <c:numRef>
              <c:f>References!$Q$7:$Q$8</c:f>
              <c:numCache>
                <c:formatCode>0.00</c:formatCode>
                <c:ptCount val="2"/>
                <c:pt idx="0">
                  <c:v>4.2</c:v>
                </c:pt>
                <c:pt idx="1">
                  <c:v>3.1920000000000002</c:v>
                </c:pt>
              </c:numCache>
            </c:numRef>
          </c:xVal>
          <c:yVal>
            <c:numRef>
              <c:f>References!$R$7:$R$8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CC-4BAC-9E47-5D221A04A6C5}"/>
            </c:ext>
          </c:extLst>
        </c:ser>
        <c:ser>
          <c:idx val="13"/>
          <c:order val="5"/>
          <c:tx>
            <c:v>po</c:v>
          </c:tx>
          <c:marker>
            <c:symbol val="none"/>
          </c:marker>
          <c:xVal>
            <c:numRef>
              <c:f>References!$S$7:$S$8</c:f>
              <c:numCache>
                <c:formatCode>0.00</c:formatCode>
                <c:ptCount val="2"/>
                <c:pt idx="0">
                  <c:v>3.496</c:v>
                </c:pt>
                <c:pt idx="1">
                  <c:v>4.5999999999999996</c:v>
                </c:pt>
              </c:numCache>
            </c:numRef>
          </c:xVal>
          <c:yVal>
            <c:numRef>
              <c:f>References!$T$7:$T$8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CC-4BAC-9E47-5D221A04A6C5}"/>
            </c:ext>
          </c:extLst>
        </c:ser>
        <c:ser>
          <c:idx val="14"/>
          <c:order val="6"/>
          <c:tx>
            <c:v>py</c:v>
          </c:tx>
          <c:marker>
            <c:symbol val="none"/>
          </c:marker>
          <c:xVal>
            <c:numRef>
              <c:f>References!$U$7:$U$8</c:f>
              <c:numCache>
                <c:formatCode>0.00</c:formatCode>
                <c:ptCount val="2"/>
                <c:pt idx="0">
                  <c:v>5</c:v>
                </c:pt>
                <c:pt idx="1">
                  <c:v>3.8</c:v>
                </c:pt>
              </c:numCache>
            </c:numRef>
          </c:xVal>
          <c:yVal>
            <c:numRef>
              <c:f>References!$V$7:$V$8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CC-4BAC-9E47-5D221A04A6C5}"/>
            </c:ext>
          </c:extLst>
        </c:ser>
        <c:ser>
          <c:idx val="15"/>
          <c:order val="7"/>
          <c:tx>
            <c:v>mtt</c:v>
          </c:tx>
          <c:marker>
            <c:symbol val="none"/>
          </c:marker>
          <c:xVal>
            <c:numRef>
              <c:f>References!$W$7:$W$8</c:f>
              <c:numCache>
                <c:formatCode>0.00</c:formatCode>
                <c:ptCount val="2"/>
                <c:pt idx="0">
                  <c:v>3.8849999999999998</c:v>
                </c:pt>
                <c:pt idx="1">
                  <c:v>4.9728000000000003</c:v>
                </c:pt>
              </c:numCache>
            </c:numRef>
          </c:xVal>
          <c:yVal>
            <c:numRef>
              <c:f>References!$X$7:$X$8</c:f>
              <c:numCache>
                <c:formatCode>0.00%</c:formatCode>
                <c:ptCount val="2"/>
                <c:pt idx="0">
                  <c:v>0.24</c:v>
                </c:pt>
                <c:pt idx="1">
                  <c:v>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CC-4BAC-9E47-5D221A04A6C5}"/>
            </c:ext>
          </c:extLst>
        </c:ser>
        <c:ser>
          <c:idx val="1"/>
          <c:order val="8"/>
          <c:tx>
            <c:v>Alk Feld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2.5499999999999998</c:v>
              </c:pt>
              <c:pt idx="1">
                <c:v>2.0145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6CC-4BAC-9E47-5D221A04A6C5}"/>
            </c:ext>
          </c:extLst>
        </c:ser>
        <c:ser>
          <c:idx val="2"/>
          <c:order val="9"/>
          <c:tx>
            <c:v>Qtz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2.67</c:v>
              </c:pt>
              <c:pt idx="1">
                <c:v>2.0139999999999998</c:v>
              </c:pt>
            </c:numLit>
          </c:xVal>
          <c:yVal>
            <c:numLit>
              <c:formatCode>General</c:formatCode>
              <c:ptCount val="2"/>
              <c:pt idx="0">
                <c:v>2E-3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6CC-4BAC-9E47-5D221A04A6C5}"/>
            </c:ext>
          </c:extLst>
        </c:ser>
        <c:ser>
          <c:idx val="3"/>
          <c:order val="10"/>
          <c:tx>
            <c:v>Carbonate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2.09</c:v>
              </c:pt>
              <c:pt idx="1">
                <c:v>2.78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06CC-4BAC-9E47-5D221A04A6C5}"/>
            </c:ext>
          </c:extLst>
        </c:ser>
        <c:ser>
          <c:idx val="4"/>
          <c:order val="11"/>
          <c:tx>
            <c:v>Mafic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3.1680000000000001</c:v>
              </c:pt>
              <c:pt idx="1">
                <c:v>2.4319999999999999</c:v>
              </c:pt>
            </c:numLit>
          </c:xVal>
          <c:yVal>
            <c:numLit>
              <c:formatCode>General</c:formatCode>
              <c:ptCount val="2"/>
              <c:pt idx="0">
                <c:v>0.01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06CC-4BAC-9E47-5D221A04A6C5}"/>
            </c:ext>
          </c:extLst>
        </c:ser>
        <c:ser>
          <c:idx val="5"/>
          <c:order val="12"/>
          <c:tx>
            <c:v>cpy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Lit>
              <c:formatCode>General</c:formatCode>
              <c:ptCount val="2"/>
              <c:pt idx="0">
                <c:v>4.2</c:v>
              </c:pt>
              <c:pt idx="1">
                <c:v>3.1920000000000002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06CC-4BAC-9E47-5D221A04A6C5}"/>
            </c:ext>
          </c:extLst>
        </c:ser>
        <c:ser>
          <c:idx val="6"/>
          <c:order val="13"/>
          <c:tx>
            <c:v>po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3.496</c:v>
              </c:pt>
              <c:pt idx="1">
                <c:v>4.5999999999999996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6CC-4BAC-9E47-5D221A04A6C5}"/>
            </c:ext>
          </c:extLst>
        </c:ser>
        <c:ser>
          <c:idx val="7"/>
          <c:order val="14"/>
          <c:tx>
            <c:v>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3.8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06CC-4BAC-9E47-5D221A04A6C5}"/>
            </c:ext>
          </c:extLst>
        </c:ser>
        <c:ser>
          <c:idx val="8"/>
          <c:order val="15"/>
          <c:tx>
            <c:v>mtt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3.8849999999999998</c:v>
              </c:pt>
              <c:pt idx="1">
                <c:v>4.9728000000000003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06CC-4BAC-9E47-5D221A0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28640"/>
        <c:axId val="2077924832"/>
      </c:scatterChart>
      <c:valAx>
        <c:axId val="2077928640"/>
        <c:scaling>
          <c:orientation val="minMax"/>
          <c:max val="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DBD,</a:t>
                </a:r>
                <a:r>
                  <a:rPr lang="en-US" b="1" baseline="0"/>
                  <a:t> g/cc</a:t>
                </a:r>
                <a:endParaRPr 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77924832"/>
        <c:crosses val="autoZero"/>
        <c:crossBetween val="midCat"/>
      </c:valAx>
      <c:valAx>
        <c:axId val="2077924832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en-US" sz="700"/>
                  <a:t>A</a:t>
                </a:r>
                <a:r>
                  <a:rPr lang="en-US"/>
                  <a:t> 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92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1.png@01D8F50C.8C63E800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9</xdr:row>
      <xdr:rowOff>76200</xdr:rowOff>
    </xdr:from>
    <xdr:to>
      <xdr:col>2</xdr:col>
      <xdr:colOff>133350</xdr:colOff>
      <xdr:row>10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66775" y="1790700"/>
          <a:ext cx="485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Felsic</a:t>
          </a:r>
        </a:p>
      </xdr:txBody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161925</xdr:colOff>
      <xdr:row>47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6257925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5</xdr:col>
      <xdr:colOff>476250</xdr:colOff>
      <xdr:row>83</xdr:row>
      <xdr:rowOff>95250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352425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85</xdr:row>
      <xdr:rowOff>133350</xdr:rowOff>
    </xdr:from>
    <xdr:to>
      <xdr:col>8</xdr:col>
      <xdr:colOff>438150</xdr:colOff>
      <xdr:row>101</xdr:row>
      <xdr:rowOff>28575</xdr:rowOff>
    </xdr:to>
    <xdr:pic>
      <xdr:nvPicPr>
        <xdr:cNvPr id="7" name="Picture 6" descr="res-range-cl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325850"/>
          <a:ext cx="52387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50</xdr:row>
      <xdr:rowOff>123824</xdr:rowOff>
    </xdr:from>
    <xdr:to>
      <xdr:col>7</xdr:col>
      <xdr:colOff>371475</xdr:colOff>
      <xdr:row>66</xdr:row>
      <xdr:rowOff>70500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74" t="2869" r="2435" b="2513"/>
        <a:stretch/>
      </xdr:blipFill>
      <xdr:spPr>
        <a:xfrm>
          <a:off x="152400" y="9648824"/>
          <a:ext cx="4486275" cy="2994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104</xdr:row>
      <xdr:rowOff>0</xdr:rowOff>
    </xdr:from>
    <xdr:to>
      <xdr:col>12</xdr:col>
      <xdr:colOff>224297</xdr:colOff>
      <xdr:row>132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19812000"/>
          <a:ext cx="7539496" cy="5448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28575</xdr:rowOff>
    </xdr:from>
    <xdr:to>
      <xdr:col>6</xdr:col>
      <xdr:colOff>447676</xdr:colOff>
      <xdr:row>154</xdr:row>
      <xdr:rowOff>142875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CC439296-FF36-192B-3632-40E423247F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5" t="7486" r="26448" b="17275"/>
        <a:stretch>
          <a:fillRect/>
        </a:stretch>
      </xdr:blipFill>
      <xdr:spPr bwMode="auto">
        <a:xfrm>
          <a:off x="0" y="25746075"/>
          <a:ext cx="4105276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1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1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1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1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2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2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MG J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0"/>
  <sheetViews>
    <sheetView zoomScale="64" zoomScaleNormal="64" workbookViewId="0">
      <selection activeCell="Q17" sqref="Q17"/>
    </sheetView>
  </sheetViews>
  <sheetFormatPr defaultRowHeight="15" x14ac:dyDescent="0.25"/>
  <cols>
    <col min="1" max="1" width="15.7109375" style="10" customWidth="1"/>
    <col min="2" max="2" width="17.28515625" style="10" bestFit="1" customWidth="1"/>
    <col min="3" max="5" width="15.7109375" style="10" customWidth="1"/>
    <col min="6" max="6" width="41.28515625" style="10" customWidth="1"/>
    <col min="7" max="7" width="24.7109375" style="10" bestFit="1" customWidth="1"/>
    <col min="8" max="8" width="25.28515625" style="10" bestFit="1" customWidth="1"/>
    <col min="9" max="9" width="18" style="10" bestFit="1" customWidth="1"/>
    <col min="10" max="10" width="19.5703125" style="10" bestFit="1" customWidth="1"/>
    <col min="11" max="11" width="15.7109375" style="10" customWidth="1"/>
    <col min="12" max="12" width="17.28515625" style="10" bestFit="1" customWidth="1"/>
    <col min="13" max="13" width="21.42578125" style="10" bestFit="1" customWidth="1"/>
    <col min="14" max="14" width="20.42578125" style="10" bestFit="1" customWidth="1"/>
    <col min="15" max="15" width="15.7109375" style="10" customWidth="1"/>
    <col min="16" max="16" width="24.140625" style="10" bestFit="1" customWidth="1"/>
    <col min="17" max="17" width="25.28515625" customWidth="1"/>
    <col min="18" max="18" width="22.42578125" customWidth="1"/>
    <col min="19" max="19" width="23.7109375" customWidth="1"/>
  </cols>
  <sheetData>
    <row r="1" spans="1:19" ht="19.5" thickBot="1" x14ac:dyDescent="0.3">
      <c r="A1" s="229" t="s">
        <v>0</v>
      </c>
      <c r="B1" s="230"/>
      <c r="C1" s="230"/>
      <c r="D1" s="230"/>
      <c r="E1" s="231"/>
      <c r="F1" s="197" t="s">
        <v>159</v>
      </c>
      <c r="G1" s="232" t="s">
        <v>54</v>
      </c>
      <c r="H1" s="233"/>
      <c r="I1" s="234" t="s">
        <v>86</v>
      </c>
      <c r="J1" s="235"/>
      <c r="K1" s="236"/>
      <c r="L1" s="227" t="s">
        <v>105</v>
      </c>
      <c r="M1" s="228"/>
      <c r="N1" s="237" t="s">
        <v>21</v>
      </c>
      <c r="O1" s="238"/>
      <c r="P1" s="239"/>
      <c r="Q1" s="224" t="s">
        <v>152</v>
      </c>
      <c r="R1" s="225"/>
      <c r="S1" s="226"/>
    </row>
    <row r="2" spans="1:19" ht="15.75" x14ac:dyDescent="0.25">
      <c r="A2" s="20" t="s">
        <v>109</v>
      </c>
      <c r="B2" s="65" t="s">
        <v>80</v>
      </c>
      <c r="C2" s="60" t="s">
        <v>76</v>
      </c>
      <c r="D2" s="61" t="s">
        <v>46</v>
      </c>
      <c r="E2" s="62" t="s">
        <v>47</v>
      </c>
      <c r="F2" s="198" t="s">
        <v>154</v>
      </c>
      <c r="G2" s="174" t="s">
        <v>1</v>
      </c>
      <c r="H2" s="29" t="s">
        <v>108</v>
      </c>
      <c r="I2" s="31" t="s">
        <v>5</v>
      </c>
      <c r="J2" s="24" t="s">
        <v>6</v>
      </c>
      <c r="K2" s="32" t="s">
        <v>58</v>
      </c>
      <c r="L2" s="35" t="s">
        <v>85</v>
      </c>
      <c r="M2" s="36" t="s">
        <v>106</v>
      </c>
      <c r="N2" s="41" t="s">
        <v>83</v>
      </c>
      <c r="O2" s="25" t="s">
        <v>84</v>
      </c>
      <c r="P2" s="110" t="s">
        <v>62</v>
      </c>
      <c r="Q2" s="121" t="s">
        <v>148</v>
      </c>
      <c r="R2" s="122" t="s">
        <v>149</v>
      </c>
      <c r="S2" s="123" t="s">
        <v>151</v>
      </c>
    </row>
    <row r="3" spans="1:19" ht="16.5" thickBot="1" x14ac:dyDescent="0.3">
      <c r="A3" s="14"/>
      <c r="B3" s="64"/>
      <c r="C3" s="14"/>
      <c r="D3" s="15" t="s">
        <v>92</v>
      </c>
      <c r="E3" s="27" t="s">
        <v>92</v>
      </c>
      <c r="F3" s="199"/>
      <c r="G3" s="196" t="s">
        <v>89</v>
      </c>
      <c r="H3" s="30"/>
      <c r="I3" s="33" t="s">
        <v>75</v>
      </c>
      <c r="J3" s="16" t="s">
        <v>7</v>
      </c>
      <c r="K3" s="34" t="s">
        <v>75</v>
      </c>
      <c r="L3" s="37" t="s">
        <v>44</v>
      </c>
      <c r="M3" s="38" t="s">
        <v>107</v>
      </c>
      <c r="N3" s="42" t="s">
        <v>111</v>
      </c>
      <c r="O3" s="17" t="s">
        <v>3</v>
      </c>
      <c r="P3" s="114" t="s">
        <v>4</v>
      </c>
      <c r="Q3" s="124" t="s">
        <v>7</v>
      </c>
      <c r="R3" s="125" t="s">
        <v>150</v>
      </c>
      <c r="S3" s="126" t="s">
        <v>150</v>
      </c>
    </row>
    <row r="4" spans="1:19" x14ac:dyDescent="0.25">
      <c r="A4" s="55" t="s">
        <v>277</v>
      </c>
      <c r="B4" s="66">
        <v>275230</v>
      </c>
      <c r="C4" s="55" t="s">
        <v>176</v>
      </c>
      <c r="D4" s="77">
        <v>76.52</v>
      </c>
      <c r="E4" s="131">
        <v>76.72</v>
      </c>
      <c r="F4" s="200" t="s">
        <v>180</v>
      </c>
      <c r="G4" s="132">
        <v>0.28538154038552455</v>
      </c>
      <c r="H4" s="107"/>
      <c r="I4" s="90">
        <v>2.4254424242424246</v>
      </c>
      <c r="J4" s="74">
        <v>2.7941755214482583E-2</v>
      </c>
      <c r="K4" s="86">
        <v>2.4951616194331989</v>
      </c>
      <c r="L4" s="59">
        <v>4380</v>
      </c>
      <c r="M4" s="192">
        <v>10623.437818181819</v>
      </c>
      <c r="N4" s="98">
        <v>205.97827373039578</v>
      </c>
      <c r="O4" s="93">
        <v>6.3166666666666664</v>
      </c>
      <c r="P4" s="111">
        <v>0</v>
      </c>
      <c r="Q4" s="165">
        <v>7.1981700000000002</v>
      </c>
      <c r="R4" s="166">
        <v>-0.9</v>
      </c>
      <c r="S4" s="167">
        <v>40.522179999999999</v>
      </c>
    </row>
    <row r="5" spans="1:19" x14ac:dyDescent="0.25">
      <c r="A5" s="18" t="s">
        <v>278</v>
      </c>
      <c r="B5" s="67">
        <v>275231</v>
      </c>
      <c r="C5" s="18" t="s">
        <v>176</v>
      </c>
      <c r="D5" s="78">
        <v>77.2</v>
      </c>
      <c r="E5" s="127">
        <v>77.400000000000006</v>
      </c>
      <c r="F5" s="201" t="s">
        <v>180</v>
      </c>
      <c r="G5" s="129">
        <v>0.29524184567168638</v>
      </c>
      <c r="H5" s="108"/>
      <c r="I5" s="91">
        <v>2.3356823483970639</v>
      </c>
      <c r="J5" s="70">
        <v>4.2101197373503624E-2</v>
      </c>
      <c r="K5" s="87">
        <v>2.43833935483871</v>
      </c>
      <c r="L5" s="39">
        <v>3590</v>
      </c>
      <c r="M5" s="82">
        <v>8385.0996307454589</v>
      </c>
      <c r="N5" s="101">
        <v>255.51525131546188</v>
      </c>
      <c r="O5" s="94">
        <v>6.8503333333333343</v>
      </c>
      <c r="P5" s="112">
        <v>0</v>
      </c>
      <c r="Q5" s="168">
        <v>3.7463600000000001</v>
      </c>
      <c r="R5" s="169">
        <v>-0.9</v>
      </c>
      <c r="S5" s="170">
        <v>26.768180000000001</v>
      </c>
    </row>
    <row r="6" spans="1:19" x14ac:dyDescent="0.25">
      <c r="A6" s="18" t="s">
        <v>279</v>
      </c>
      <c r="B6" s="67">
        <v>275232</v>
      </c>
      <c r="C6" s="18" t="s">
        <v>176</v>
      </c>
      <c r="D6" s="78">
        <v>80.05</v>
      </c>
      <c r="E6" s="127">
        <v>80.25</v>
      </c>
      <c r="F6" s="201" t="s">
        <v>180</v>
      </c>
      <c r="G6" s="129">
        <v>0.54178368528263465</v>
      </c>
      <c r="H6" s="108"/>
      <c r="I6" s="91">
        <v>2.8461089157413451</v>
      </c>
      <c r="J6" s="70">
        <v>6.1234487263217357E-4</v>
      </c>
      <c r="K6" s="87">
        <v>2.8478527837915113</v>
      </c>
      <c r="L6" s="39">
        <v>5440</v>
      </c>
      <c r="M6" s="82">
        <v>15482.832501632916</v>
      </c>
      <c r="N6" s="101">
        <v>1248.8639360334275</v>
      </c>
      <c r="O6" s="94">
        <v>0.90133333333333343</v>
      </c>
      <c r="P6" s="112">
        <v>0</v>
      </c>
      <c r="Q6" s="168">
        <v>3.50996</v>
      </c>
      <c r="R6" s="169">
        <v>9.0061999999999998</v>
      </c>
      <c r="S6" s="170">
        <v>30.014309999999998</v>
      </c>
    </row>
    <row r="7" spans="1:19" x14ac:dyDescent="0.25">
      <c r="A7" s="18" t="s">
        <v>280</v>
      </c>
      <c r="B7" s="67">
        <v>275233</v>
      </c>
      <c r="C7" s="18" t="s">
        <v>176</v>
      </c>
      <c r="D7" s="78">
        <v>81.83</v>
      </c>
      <c r="E7" s="127">
        <v>82.03</v>
      </c>
      <c r="F7" s="201" t="s">
        <v>180</v>
      </c>
      <c r="G7" s="129">
        <v>0.5113126113646379</v>
      </c>
      <c r="H7" s="108"/>
      <c r="I7" s="91">
        <v>2.8391929637526658</v>
      </c>
      <c r="J7" s="70">
        <v>9.430867639823612E-4</v>
      </c>
      <c r="K7" s="87">
        <v>2.8418730966550387</v>
      </c>
      <c r="L7" s="39">
        <v>5750</v>
      </c>
      <c r="M7" s="82">
        <v>16325.359541577829</v>
      </c>
      <c r="N7" s="101">
        <v>543.64580534176559</v>
      </c>
      <c r="O7" s="94">
        <v>1.6446666666666667</v>
      </c>
      <c r="P7" s="112">
        <v>0</v>
      </c>
      <c r="Q7" s="168">
        <v>5.2492900000000002</v>
      </c>
      <c r="R7" s="169">
        <v>6.0182099999999998</v>
      </c>
      <c r="S7" s="170">
        <v>21.86955</v>
      </c>
    </row>
    <row r="8" spans="1:19" x14ac:dyDescent="0.25">
      <c r="A8" s="18" t="s">
        <v>281</v>
      </c>
      <c r="B8" s="67">
        <v>275234</v>
      </c>
      <c r="C8" s="18" t="s">
        <v>176</v>
      </c>
      <c r="D8" s="78">
        <v>85.63</v>
      </c>
      <c r="E8" s="127">
        <v>85.8</v>
      </c>
      <c r="F8" s="201" t="s">
        <v>180</v>
      </c>
      <c r="G8" s="129">
        <v>0.55157462211463548</v>
      </c>
      <c r="H8" s="108"/>
      <c r="I8" s="91">
        <v>2.8305131396375556</v>
      </c>
      <c r="J8" s="70">
        <v>6.7274944287971157E-4</v>
      </c>
      <c r="K8" s="87">
        <v>2.832418647704801</v>
      </c>
      <c r="L8" s="39">
        <v>5460</v>
      </c>
      <c r="M8" s="82">
        <v>15454.601742421053</v>
      </c>
      <c r="N8" s="101">
        <v>5708.9319001574941</v>
      </c>
      <c r="O8" s="94">
        <v>2.0493333333333332</v>
      </c>
      <c r="P8" s="112">
        <v>0</v>
      </c>
      <c r="Q8" s="168">
        <v>5.5460000000000003</v>
      </c>
      <c r="R8" s="169">
        <v>17.279129999999999</v>
      </c>
      <c r="S8" s="170">
        <v>29.64575</v>
      </c>
    </row>
    <row r="9" spans="1:19" x14ac:dyDescent="0.25">
      <c r="A9" s="18" t="s">
        <v>282</v>
      </c>
      <c r="B9" s="67">
        <v>275235</v>
      </c>
      <c r="C9" s="18" t="s">
        <v>176</v>
      </c>
      <c r="D9" s="78">
        <v>86.22</v>
      </c>
      <c r="E9" s="127">
        <v>86.42</v>
      </c>
      <c r="F9" s="201" t="s">
        <v>180</v>
      </c>
      <c r="G9" s="129">
        <v>0.82657811703470407</v>
      </c>
      <c r="H9" s="108"/>
      <c r="I9" s="91">
        <v>2.863577364007079</v>
      </c>
      <c r="J9" s="70">
        <v>1.0771716549972021E-3</v>
      </c>
      <c r="K9" s="87">
        <v>2.8666652545636597</v>
      </c>
      <c r="L9" s="39">
        <v>5710</v>
      </c>
      <c r="M9" s="82">
        <v>16351.026748480421</v>
      </c>
      <c r="N9" s="101">
        <v>5598.177408956788</v>
      </c>
      <c r="O9" s="94">
        <v>1.9283333333333335</v>
      </c>
      <c r="P9" s="112">
        <v>0</v>
      </c>
      <c r="Q9" s="168">
        <v>4.2740299999999998</v>
      </c>
      <c r="R9" s="169">
        <v>8.7280300000000004</v>
      </c>
      <c r="S9" s="170">
        <v>30.13137</v>
      </c>
    </row>
    <row r="10" spans="1:19" x14ac:dyDescent="0.25">
      <c r="A10" s="18" t="s">
        <v>283</v>
      </c>
      <c r="B10" s="67">
        <v>275236</v>
      </c>
      <c r="C10" s="18" t="s">
        <v>176</v>
      </c>
      <c r="D10" s="78">
        <v>89.75</v>
      </c>
      <c r="E10" s="127">
        <v>89.95</v>
      </c>
      <c r="F10" s="201" t="s">
        <v>181</v>
      </c>
      <c r="G10" s="129">
        <v>1.6513999999999999E-3</v>
      </c>
      <c r="H10" s="108"/>
      <c r="I10" s="91">
        <v>2.6048150778279902</v>
      </c>
      <c r="J10" s="70">
        <v>2.0084642421632076E-3</v>
      </c>
      <c r="K10" s="87">
        <v>2.6100572845540144</v>
      </c>
      <c r="L10" s="39">
        <v>5550</v>
      </c>
      <c r="M10" s="82">
        <v>14456.723681945345</v>
      </c>
      <c r="N10" s="101">
        <v>4526.8050752963472</v>
      </c>
      <c r="O10" s="94">
        <v>1.0193333333333334</v>
      </c>
      <c r="P10" s="112">
        <v>0</v>
      </c>
      <c r="Q10" s="168">
        <v>13.305289999999999</v>
      </c>
      <c r="R10" s="169">
        <v>5.5493699999999997</v>
      </c>
      <c r="S10" s="170">
        <v>-1.5</v>
      </c>
    </row>
    <row r="11" spans="1:19" x14ac:dyDescent="0.25">
      <c r="A11" s="18" t="s">
        <v>284</v>
      </c>
      <c r="B11" s="67">
        <v>275237</v>
      </c>
      <c r="C11" s="18" t="s">
        <v>176</v>
      </c>
      <c r="D11" s="78">
        <v>95.18</v>
      </c>
      <c r="E11" s="127">
        <v>95.38</v>
      </c>
      <c r="F11" s="201" t="s">
        <v>180</v>
      </c>
      <c r="G11" s="129">
        <v>0.56653703906529085</v>
      </c>
      <c r="H11" s="108"/>
      <c r="I11" s="91">
        <v>2.8366110713343624</v>
      </c>
      <c r="J11" s="70">
        <v>1.2058635113240002E-3</v>
      </c>
      <c r="K11" s="87">
        <v>2.8400357668364458</v>
      </c>
      <c r="L11" s="39">
        <v>5710</v>
      </c>
      <c r="M11" s="82">
        <v>16197.049217319209</v>
      </c>
      <c r="N11" s="101">
        <v>5683.3479748914488</v>
      </c>
      <c r="O11" s="94">
        <v>2.1033333333333335</v>
      </c>
      <c r="P11" s="112">
        <v>0</v>
      </c>
      <c r="Q11" s="168">
        <v>5.2177100000000003</v>
      </c>
      <c r="R11" s="169">
        <v>16.067540000000001</v>
      </c>
      <c r="S11" s="170">
        <v>19.897870000000001</v>
      </c>
    </row>
    <row r="12" spans="1:19" x14ac:dyDescent="0.25">
      <c r="A12" s="18" t="s">
        <v>285</v>
      </c>
      <c r="B12" s="67">
        <v>275238</v>
      </c>
      <c r="C12" s="18" t="s">
        <v>176</v>
      </c>
      <c r="D12" s="78">
        <v>98.46</v>
      </c>
      <c r="E12" s="127">
        <v>98.63</v>
      </c>
      <c r="F12" s="201" t="s">
        <v>181</v>
      </c>
      <c r="G12" s="129">
        <v>1.658E-3</v>
      </c>
      <c r="H12" s="108"/>
      <c r="I12" s="91">
        <v>2.6076439703539513</v>
      </c>
      <c r="J12" s="70">
        <v>1.9394611068779708E-3</v>
      </c>
      <c r="K12" s="87">
        <v>2.612711222152821</v>
      </c>
      <c r="L12" s="39">
        <v>4970</v>
      </c>
      <c r="M12" s="82">
        <v>12959.990532659138</v>
      </c>
      <c r="N12" s="101">
        <v>56741.276883978542</v>
      </c>
      <c r="O12" s="94">
        <v>5.9703333333333335</v>
      </c>
      <c r="P12" s="112">
        <v>0</v>
      </c>
      <c r="Q12" s="168">
        <v>3.60636</v>
      </c>
      <c r="R12" s="169">
        <v>6.8523800000000001</v>
      </c>
      <c r="S12" s="170">
        <v>10.310140000000001</v>
      </c>
    </row>
    <row r="13" spans="1:19" x14ac:dyDescent="0.25">
      <c r="A13" s="18" t="s">
        <v>286</v>
      </c>
      <c r="B13" s="67">
        <v>275239</v>
      </c>
      <c r="C13" s="18" t="s">
        <v>176</v>
      </c>
      <c r="D13" s="78">
        <v>105.65</v>
      </c>
      <c r="E13" s="127">
        <v>105.85</v>
      </c>
      <c r="F13" s="201" t="s">
        <v>180</v>
      </c>
      <c r="G13" s="129">
        <v>0.5373831855968717</v>
      </c>
      <c r="H13" s="108"/>
      <c r="I13" s="91">
        <v>2.8237457656713807</v>
      </c>
      <c r="J13" s="70">
        <v>8.7305744718022276E-4</v>
      </c>
      <c r="K13" s="87">
        <v>2.8262132121635792</v>
      </c>
      <c r="L13" s="39">
        <v>5610</v>
      </c>
      <c r="M13" s="82">
        <v>15841.213745416446</v>
      </c>
      <c r="N13" s="101">
        <v>32426.070573084769</v>
      </c>
      <c r="O13" s="94">
        <v>5.139333333333334</v>
      </c>
      <c r="P13" s="112">
        <v>0</v>
      </c>
      <c r="Q13" s="168">
        <v>3.8431500000000001</v>
      </c>
      <c r="R13" s="169">
        <v>-0.9</v>
      </c>
      <c r="S13" s="170">
        <v>36.680349999999997</v>
      </c>
    </row>
    <row r="14" spans="1:19" x14ac:dyDescent="0.25">
      <c r="A14" s="18" t="s">
        <v>287</v>
      </c>
      <c r="B14" s="67">
        <v>275240</v>
      </c>
      <c r="C14" s="18" t="s">
        <v>176</v>
      </c>
      <c r="D14" s="78">
        <v>112.71</v>
      </c>
      <c r="E14" s="127">
        <v>112.87</v>
      </c>
      <c r="F14" s="201" t="s">
        <v>183</v>
      </c>
      <c r="G14" s="129">
        <v>0.68663946650446839</v>
      </c>
      <c r="H14" s="108"/>
      <c r="I14" s="91">
        <v>2.9105602720450294</v>
      </c>
      <c r="J14" s="70">
        <v>2.1106941838646633E-3</v>
      </c>
      <c r="K14" s="87">
        <v>2.9167165687426557</v>
      </c>
      <c r="L14" s="39">
        <v>5410</v>
      </c>
      <c r="M14" s="82">
        <v>15746.13107176361</v>
      </c>
      <c r="N14" s="101">
        <v>19903.436807228307</v>
      </c>
      <c r="O14" s="94">
        <v>7.0216666666666656</v>
      </c>
      <c r="P14" s="112">
        <v>0</v>
      </c>
      <c r="Q14" s="168">
        <v>3.9127399999999999</v>
      </c>
      <c r="R14" s="169">
        <v>15.64819</v>
      </c>
      <c r="S14" s="170">
        <v>84.031649999999999</v>
      </c>
    </row>
    <row r="15" spans="1:19" x14ac:dyDescent="0.25">
      <c r="A15" s="18" t="s">
        <v>288</v>
      </c>
      <c r="B15" s="67">
        <v>275241</v>
      </c>
      <c r="C15" s="18" t="s">
        <v>176</v>
      </c>
      <c r="D15" s="78">
        <v>113.18</v>
      </c>
      <c r="E15" s="127">
        <v>113.38</v>
      </c>
      <c r="F15" s="201" t="s">
        <v>183</v>
      </c>
      <c r="G15" s="129">
        <v>0.64440572552795439</v>
      </c>
      <c r="H15" s="108"/>
      <c r="I15" s="91">
        <v>2.8972103554746265</v>
      </c>
      <c r="J15" s="70">
        <v>7.9170295305174498E-4</v>
      </c>
      <c r="K15" s="87">
        <v>2.8995059028603118</v>
      </c>
      <c r="L15" s="39">
        <v>5670</v>
      </c>
      <c r="M15" s="82">
        <v>16427.182715541134</v>
      </c>
      <c r="N15" s="101">
        <v>3000.389255956256</v>
      </c>
      <c r="O15" s="94">
        <v>1.8706666666666667</v>
      </c>
      <c r="P15" s="112">
        <v>0</v>
      </c>
      <c r="Q15" s="168">
        <v>6.2582300000000002</v>
      </c>
      <c r="R15" s="169">
        <v>40.2483</v>
      </c>
      <c r="S15" s="170">
        <v>176.84145000000001</v>
      </c>
    </row>
    <row r="16" spans="1:19" x14ac:dyDescent="0.25">
      <c r="A16" s="18" t="s">
        <v>289</v>
      </c>
      <c r="B16" s="67">
        <v>275242</v>
      </c>
      <c r="C16" s="18" t="s">
        <v>176</v>
      </c>
      <c r="D16" s="78">
        <v>121.7</v>
      </c>
      <c r="E16" s="127">
        <v>121.89</v>
      </c>
      <c r="F16" s="201" t="s">
        <v>180</v>
      </c>
      <c r="G16" s="129">
        <v>0.42349786578497534</v>
      </c>
      <c r="H16" s="108"/>
      <c r="I16" s="91">
        <v>2.7595078497089434</v>
      </c>
      <c r="J16" s="70">
        <v>1.0583877227024567E-3</v>
      </c>
      <c r="K16" s="87">
        <v>2.7624315733710052</v>
      </c>
      <c r="L16" s="39">
        <v>5460</v>
      </c>
      <c r="M16" s="82">
        <v>15066.912859410832</v>
      </c>
      <c r="N16" s="101">
        <v>1718.328896076197</v>
      </c>
      <c r="O16" s="94">
        <v>1.843333333333333</v>
      </c>
      <c r="P16" s="112">
        <v>0</v>
      </c>
      <c r="Q16" s="168">
        <v>1.76918</v>
      </c>
      <c r="R16" s="169">
        <v>7.4261299999999997</v>
      </c>
      <c r="S16" s="170">
        <v>16.20167</v>
      </c>
    </row>
    <row r="17" spans="1:19" x14ac:dyDescent="0.25">
      <c r="A17" s="18" t="s">
        <v>290</v>
      </c>
      <c r="B17" s="67">
        <v>275243</v>
      </c>
      <c r="C17" s="18" t="s">
        <v>176</v>
      </c>
      <c r="D17" s="78">
        <v>123.61</v>
      </c>
      <c r="E17" s="127">
        <v>123.81</v>
      </c>
      <c r="F17" s="201" t="s">
        <v>180</v>
      </c>
      <c r="G17" s="129">
        <v>0.48145733800630464</v>
      </c>
      <c r="H17" s="108"/>
      <c r="I17" s="91">
        <v>2.7355030782761647</v>
      </c>
      <c r="J17" s="70">
        <v>4.5734388742307702E-3</v>
      </c>
      <c r="K17" s="87">
        <v>2.7480712139954058</v>
      </c>
      <c r="L17" s="39">
        <v>5140</v>
      </c>
      <c r="M17" s="82">
        <v>14060.485822339486</v>
      </c>
      <c r="N17" s="101">
        <v>1589.5710164461093</v>
      </c>
      <c r="O17" s="94">
        <v>2.8386666666666667</v>
      </c>
      <c r="P17" s="112">
        <v>0</v>
      </c>
      <c r="Q17" s="168">
        <v>1.9921800000000001</v>
      </c>
      <c r="R17" s="169">
        <v>9.1688899999999993</v>
      </c>
      <c r="S17" s="170">
        <v>13.138669999999999</v>
      </c>
    </row>
    <row r="18" spans="1:19" x14ac:dyDescent="0.25">
      <c r="A18" s="18" t="s">
        <v>291</v>
      </c>
      <c r="B18" s="67">
        <v>275244</v>
      </c>
      <c r="C18" s="18" t="s">
        <v>176</v>
      </c>
      <c r="D18" s="78">
        <v>124.43</v>
      </c>
      <c r="E18" s="127">
        <v>124.63</v>
      </c>
      <c r="F18" s="201" t="s">
        <v>180</v>
      </c>
      <c r="G18" s="129">
        <v>0.51433304912171918</v>
      </c>
      <c r="H18" s="108"/>
      <c r="I18" s="91">
        <v>2.727274920746741</v>
      </c>
      <c r="J18" s="70">
        <v>2.3775977456854404E-3</v>
      </c>
      <c r="K18" s="87">
        <v>2.7337747373995938</v>
      </c>
      <c r="L18" s="39">
        <v>5550</v>
      </c>
      <c r="M18" s="82">
        <v>15136.375810144413</v>
      </c>
      <c r="N18" s="101">
        <v>9345.9930711526304</v>
      </c>
      <c r="O18" s="94">
        <v>8.9573333333333327</v>
      </c>
      <c r="P18" s="112">
        <v>0</v>
      </c>
      <c r="Q18" s="168">
        <v>3.80646</v>
      </c>
      <c r="R18" s="169">
        <v>4.6970299999999998</v>
      </c>
      <c r="S18" s="170">
        <v>20.665189999999999</v>
      </c>
    </row>
    <row r="19" spans="1:19" x14ac:dyDescent="0.25">
      <c r="A19" s="18" t="s">
        <v>292</v>
      </c>
      <c r="B19" s="67">
        <v>275245</v>
      </c>
      <c r="C19" s="18" t="s">
        <v>176</v>
      </c>
      <c r="D19" s="78">
        <v>125.35</v>
      </c>
      <c r="E19" s="127">
        <v>125.5</v>
      </c>
      <c r="F19" s="201" t="s">
        <v>185</v>
      </c>
      <c r="G19" s="129">
        <v>0.46245030412793153</v>
      </c>
      <c r="H19" s="108"/>
      <c r="I19" s="91">
        <v>2.6953151949471632</v>
      </c>
      <c r="J19" s="70">
        <v>1.0810154257257556E-2</v>
      </c>
      <c r="K19" s="87">
        <v>2.7247703831041261</v>
      </c>
      <c r="L19" s="39" t="s">
        <v>314</v>
      </c>
      <c r="M19" s="82" t="s">
        <v>314</v>
      </c>
      <c r="N19" s="101">
        <v>370.65903419640688</v>
      </c>
      <c r="O19" s="94">
        <v>13.977666666666666</v>
      </c>
      <c r="P19" s="112">
        <v>0</v>
      </c>
      <c r="Q19" s="168">
        <v>1.02075</v>
      </c>
      <c r="R19" s="169">
        <v>-0.9</v>
      </c>
      <c r="S19" s="170">
        <v>32.433109999999999</v>
      </c>
    </row>
    <row r="20" spans="1:19" x14ac:dyDescent="0.25">
      <c r="A20" s="18" t="s">
        <v>293</v>
      </c>
      <c r="B20" s="67">
        <v>275246</v>
      </c>
      <c r="C20" s="18" t="s">
        <v>176</v>
      </c>
      <c r="D20" s="78">
        <v>129.71</v>
      </c>
      <c r="E20" s="127">
        <v>129.91</v>
      </c>
      <c r="F20" s="201" t="s">
        <v>180</v>
      </c>
      <c r="G20" s="129">
        <v>0.55707025180856162</v>
      </c>
      <c r="H20" s="108"/>
      <c r="I20" s="91">
        <v>2.8353271926311567</v>
      </c>
      <c r="J20" s="70">
        <v>1.5447107958123385E-3</v>
      </c>
      <c r="K20" s="87">
        <v>2.8397137290854917</v>
      </c>
      <c r="L20" s="39">
        <v>5650</v>
      </c>
      <c r="M20" s="82">
        <v>16019.598638366035</v>
      </c>
      <c r="N20" s="101">
        <v>50321.871645509891</v>
      </c>
      <c r="O20" s="94">
        <v>9.8843333333333323</v>
      </c>
      <c r="P20" s="112">
        <v>0</v>
      </c>
      <c r="Q20" s="168">
        <v>3.0824600000000002</v>
      </c>
      <c r="R20" s="169">
        <v>13.792759999999999</v>
      </c>
      <c r="S20" s="170">
        <v>10.075749999999999</v>
      </c>
    </row>
    <row r="21" spans="1:19" x14ac:dyDescent="0.25">
      <c r="A21" s="18" t="s">
        <v>294</v>
      </c>
      <c r="B21" s="67">
        <v>275247</v>
      </c>
      <c r="C21" s="18" t="s">
        <v>176</v>
      </c>
      <c r="D21" s="78">
        <v>135.08000000000001</v>
      </c>
      <c r="E21" s="127">
        <v>135.24</v>
      </c>
      <c r="F21" s="201" t="s">
        <v>180</v>
      </c>
      <c r="G21" s="129">
        <v>0.31951986647406255</v>
      </c>
      <c r="H21" s="108"/>
      <c r="I21" s="91">
        <v>2.6743555741827323</v>
      </c>
      <c r="J21" s="70">
        <v>4.6940486169321219E-3</v>
      </c>
      <c r="K21" s="87">
        <v>2.6869683341755093</v>
      </c>
      <c r="L21" s="39">
        <v>5000</v>
      </c>
      <c r="M21" s="82">
        <v>13371.777870913662</v>
      </c>
      <c r="N21" s="101">
        <v>2136.4313487069821</v>
      </c>
      <c r="O21" s="94">
        <v>7.8539999999999992</v>
      </c>
      <c r="P21" s="112">
        <v>0</v>
      </c>
      <c r="Q21" s="168">
        <v>9.1006300000000007</v>
      </c>
      <c r="R21" s="169">
        <v>13.109310000000001</v>
      </c>
      <c r="S21" s="170">
        <v>-1.5</v>
      </c>
    </row>
    <row r="22" spans="1:19" x14ac:dyDescent="0.25">
      <c r="A22" s="18" t="s">
        <v>295</v>
      </c>
      <c r="B22" s="67">
        <v>275248</v>
      </c>
      <c r="C22" s="18" t="s">
        <v>176</v>
      </c>
      <c r="D22" s="78">
        <v>142.58000000000001</v>
      </c>
      <c r="E22" s="127">
        <v>142.78</v>
      </c>
      <c r="F22" s="201" t="s">
        <v>186</v>
      </c>
      <c r="G22" s="129">
        <v>0.30080428486808464</v>
      </c>
      <c r="H22" s="108"/>
      <c r="I22" s="91">
        <v>2.7383721370657521</v>
      </c>
      <c r="J22" s="70">
        <v>1.1836420666389814E-3</v>
      </c>
      <c r="K22" s="87">
        <v>2.7416172305504536</v>
      </c>
      <c r="L22" s="39">
        <v>5490</v>
      </c>
      <c r="M22" s="82">
        <v>15033.663032490978</v>
      </c>
      <c r="N22" s="101">
        <v>103719.51105903029</v>
      </c>
      <c r="O22" s="94">
        <v>9.1109999999999989</v>
      </c>
      <c r="P22" s="112">
        <v>0</v>
      </c>
      <c r="Q22" s="168">
        <v>3.18926</v>
      </c>
      <c r="R22" s="169">
        <v>25.913689999999999</v>
      </c>
      <c r="S22" s="170">
        <v>77.509820000000005</v>
      </c>
    </row>
    <row r="23" spans="1:19" x14ac:dyDescent="0.25">
      <c r="A23" s="18" t="s">
        <v>296</v>
      </c>
      <c r="B23" s="67">
        <v>275249</v>
      </c>
      <c r="C23" s="18" t="s">
        <v>176</v>
      </c>
      <c r="D23" s="78">
        <v>145.44</v>
      </c>
      <c r="E23" s="127">
        <v>145.63999999999999</v>
      </c>
      <c r="F23" s="201" t="s">
        <v>183</v>
      </c>
      <c r="G23" s="129">
        <v>0.56798219314687981</v>
      </c>
      <c r="H23" s="108"/>
      <c r="I23" s="91">
        <v>2.860228547757131</v>
      </c>
      <c r="J23" s="70">
        <v>1.5978222274824346E-3</v>
      </c>
      <c r="K23" s="87">
        <v>2.8648059984588934</v>
      </c>
      <c r="L23" s="39">
        <v>5580</v>
      </c>
      <c r="M23" s="82">
        <v>15960.075296484791</v>
      </c>
      <c r="N23" s="101">
        <v>215800.12803916747</v>
      </c>
      <c r="O23" s="94">
        <v>10.597999999999999</v>
      </c>
      <c r="P23" s="112">
        <v>0</v>
      </c>
      <c r="Q23" s="168">
        <v>5.8124799999999999</v>
      </c>
      <c r="R23" s="169">
        <v>21.303529999999999</v>
      </c>
      <c r="S23" s="170">
        <v>58.16066</v>
      </c>
    </row>
    <row r="24" spans="1:19" x14ac:dyDescent="0.25">
      <c r="A24" s="18" t="s">
        <v>297</v>
      </c>
      <c r="B24" s="67">
        <v>275250</v>
      </c>
      <c r="C24" s="18" t="s">
        <v>176</v>
      </c>
      <c r="D24" s="78">
        <v>161.80000000000001</v>
      </c>
      <c r="E24" s="127">
        <v>161.97</v>
      </c>
      <c r="F24" s="201" t="s">
        <v>180</v>
      </c>
      <c r="G24" s="129">
        <v>0.50653816701654308</v>
      </c>
      <c r="H24" s="108"/>
      <c r="I24" s="91">
        <v>2.8151687155042651</v>
      </c>
      <c r="J24" s="70">
        <v>2.4460612142497892E-3</v>
      </c>
      <c r="K24" s="87">
        <v>2.822071675573719</v>
      </c>
      <c r="L24" s="39">
        <v>5140</v>
      </c>
      <c r="M24" s="82">
        <v>14469.967197691922</v>
      </c>
      <c r="N24" s="101">
        <v>17436.857624850538</v>
      </c>
      <c r="O24" s="94">
        <v>15.421666666666667</v>
      </c>
      <c r="P24" s="112">
        <v>0</v>
      </c>
      <c r="Q24" s="168">
        <v>2.8321200000000002</v>
      </c>
      <c r="R24" s="169">
        <v>12.331709999999999</v>
      </c>
      <c r="S24" s="170">
        <v>13.631589999999999</v>
      </c>
    </row>
    <row r="25" spans="1:19" x14ac:dyDescent="0.25">
      <c r="A25" s="18" t="s">
        <v>298</v>
      </c>
      <c r="B25" s="67">
        <v>275251</v>
      </c>
      <c r="C25" s="18" t="s">
        <v>176</v>
      </c>
      <c r="D25" s="78">
        <v>172.08</v>
      </c>
      <c r="E25" s="127">
        <v>172.25</v>
      </c>
      <c r="F25" s="201" t="s">
        <v>180</v>
      </c>
      <c r="G25" s="129">
        <v>0.49639568740293305</v>
      </c>
      <c r="H25" s="108"/>
      <c r="I25" s="91">
        <v>2.773307730923694</v>
      </c>
      <c r="J25" s="70">
        <v>3.2630522088355832E-3</v>
      </c>
      <c r="K25" s="87">
        <v>2.7823868043314031</v>
      </c>
      <c r="L25" s="39">
        <v>5150</v>
      </c>
      <c r="M25" s="82">
        <v>14282.534814257024</v>
      </c>
      <c r="N25" s="101">
        <v>15141.200956378065</v>
      </c>
      <c r="O25" s="94">
        <v>12.149666666666667</v>
      </c>
      <c r="P25" s="112">
        <v>0</v>
      </c>
      <c r="Q25" s="168">
        <v>-0.3</v>
      </c>
      <c r="R25" s="169">
        <v>-0.9</v>
      </c>
      <c r="S25" s="170">
        <v>38.022100000000002</v>
      </c>
    </row>
    <row r="26" spans="1:19" x14ac:dyDescent="0.25">
      <c r="A26" s="18" t="s">
        <v>299</v>
      </c>
      <c r="B26" s="67">
        <v>275252</v>
      </c>
      <c r="C26" s="18" t="s">
        <v>176</v>
      </c>
      <c r="D26" s="78">
        <v>182.75</v>
      </c>
      <c r="E26" s="127">
        <v>182.95</v>
      </c>
      <c r="F26" s="201" t="s">
        <v>180</v>
      </c>
      <c r="G26" s="129">
        <v>0.52595680755267804</v>
      </c>
      <c r="H26" s="108"/>
      <c r="I26" s="91">
        <v>2.8180887177770346</v>
      </c>
      <c r="J26" s="70">
        <v>2.5666778261353622E-3</v>
      </c>
      <c r="K26" s="87">
        <v>2.8253404564779596</v>
      </c>
      <c r="L26" s="39">
        <v>5310</v>
      </c>
      <c r="M26" s="82">
        <v>14964.051091396053</v>
      </c>
      <c r="N26" s="101">
        <v>597.62346954384907</v>
      </c>
      <c r="O26" s="94">
        <v>2.0123333333333333</v>
      </c>
      <c r="P26" s="112">
        <v>0</v>
      </c>
      <c r="Q26" s="168">
        <v>1.5110699999999999</v>
      </c>
      <c r="R26" s="169">
        <v>6.1694699999999996</v>
      </c>
      <c r="S26" s="170">
        <v>20.260729999999999</v>
      </c>
    </row>
    <row r="27" spans="1:19" x14ac:dyDescent="0.25">
      <c r="A27" s="18" t="s">
        <v>300</v>
      </c>
      <c r="B27" s="67">
        <v>275253</v>
      </c>
      <c r="C27" s="18" t="s">
        <v>176</v>
      </c>
      <c r="D27" s="78">
        <v>196.68</v>
      </c>
      <c r="E27" s="127">
        <v>196.88</v>
      </c>
      <c r="F27" s="201" t="s">
        <v>181</v>
      </c>
      <c r="G27" s="129">
        <v>8.3644236994349169E-2</v>
      </c>
      <c r="H27" s="108"/>
      <c r="I27" s="91">
        <v>2.6928699582355966</v>
      </c>
      <c r="J27" s="70">
        <v>2.517306482064178E-3</v>
      </c>
      <c r="K27" s="87">
        <v>2.6996658445655286</v>
      </c>
      <c r="L27" s="39">
        <v>5320</v>
      </c>
      <c r="M27" s="82">
        <v>14326.068177813373</v>
      </c>
      <c r="N27" s="101">
        <v>699.66852242593154</v>
      </c>
      <c r="O27" s="94">
        <v>1.2886666666666666</v>
      </c>
      <c r="P27" s="112">
        <v>0</v>
      </c>
      <c r="Q27" s="168">
        <v>5.8068999999999997</v>
      </c>
      <c r="R27" s="169">
        <v>25.807379999999998</v>
      </c>
      <c r="S27" s="170">
        <v>8.25793</v>
      </c>
    </row>
    <row r="28" spans="1:19" x14ac:dyDescent="0.25">
      <c r="A28" s="18" t="s">
        <v>301</v>
      </c>
      <c r="B28" s="67">
        <v>275254</v>
      </c>
      <c r="C28" s="18" t="s">
        <v>176</v>
      </c>
      <c r="D28" s="78">
        <v>213.75</v>
      </c>
      <c r="E28" s="127">
        <v>213.95</v>
      </c>
      <c r="F28" s="201" t="s">
        <v>180</v>
      </c>
      <c r="G28" s="129">
        <v>0.46979357294104535</v>
      </c>
      <c r="H28" s="108"/>
      <c r="I28" s="91">
        <v>2.8014121235977179</v>
      </c>
      <c r="J28" s="70">
        <v>1.3776815587481438E-3</v>
      </c>
      <c r="K28" s="87">
        <v>2.805276901852582</v>
      </c>
      <c r="L28" s="39">
        <v>5250</v>
      </c>
      <c r="M28" s="82">
        <v>14707.413648888019</v>
      </c>
      <c r="N28" s="101">
        <v>9346.39552426306</v>
      </c>
      <c r="O28" s="94">
        <v>4.5616666666666665</v>
      </c>
      <c r="P28" s="112">
        <v>0</v>
      </c>
      <c r="Q28" s="168">
        <v>2.3330099999999998</v>
      </c>
      <c r="R28" s="169">
        <v>12.88734</v>
      </c>
      <c r="S28" s="170">
        <v>28.925630000000002</v>
      </c>
    </row>
    <row r="29" spans="1:19" x14ac:dyDescent="0.25">
      <c r="A29" s="18" t="s">
        <v>302</v>
      </c>
      <c r="B29" s="67">
        <v>275255</v>
      </c>
      <c r="C29" s="18" t="s">
        <v>176</v>
      </c>
      <c r="D29" s="78">
        <v>224.43</v>
      </c>
      <c r="E29" s="127">
        <v>224.63</v>
      </c>
      <c r="F29" s="201" t="s">
        <v>180</v>
      </c>
      <c r="G29" s="129">
        <v>0.46894098045874372</v>
      </c>
      <c r="H29" s="108"/>
      <c r="I29" s="91">
        <v>2.8161346308879414</v>
      </c>
      <c r="J29" s="70">
        <v>3.2822757111600248E-3</v>
      </c>
      <c r="K29" s="87">
        <v>2.8254084002542035</v>
      </c>
      <c r="L29" s="39">
        <v>5440</v>
      </c>
      <c r="M29" s="82">
        <v>15319.772392030402</v>
      </c>
      <c r="N29" s="101">
        <v>12692.304272657859</v>
      </c>
      <c r="O29" s="94">
        <v>10.800666666666666</v>
      </c>
      <c r="P29" s="112">
        <v>0</v>
      </c>
      <c r="Q29" s="168">
        <v>3.0536799999999999</v>
      </c>
      <c r="R29" s="169">
        <v>14.50371</v>
      </c>
      <c r="S29" s="170">
        <v>25.447009999999999</v>
      </c>
    </row>
    <row r="30" spans="1:19" x14ac:dyDescent="0.25">
      <c r="A30" s="18" t="s">
        <v>303</v>
      </c>
      <c r="B30" s="67">
        <v>275256</v>
      </c>
      <c r="C30" s="18" t="s">
        <v>176</v>
      </c>
      <c r="D30" s="78">
        <v>234.27</v>
      </c>
      <c r="E30" s="127">
        <v>234.43</v>
      </c>
      <c r="F30" s="201" t="s">
        <v>180</v>
      </c>
      <c r="G30" s="129">
        <v>0.63942905194249766</v>
      </c>
      <c r="H30" s="108"/>
      <c r="I30" s="91">
        <v>2.7644614924480333</v>
      </c>
      <c r="J30" s="70">
        <v>2.3927022581127053E-3</v>
      </c>
      <c r="K30" s="87">
        <v>2.7710918902713235</v>
      </c>
      <c r="L30" s="39">
        <v>5120</v>
      </c>
      <c r="M30" s="82">
        <v>14154.04284133393</v>
      </c>
      <c r="N30" s="101">
        <v>4150.0136449721422</v>
      </c>
      <c r="O30" s="94">
        <v>9.4103333333333321</v>
      </c>
      <c r="P30" s="112">
        <v>0</v>
      </c>
      <c r="Q30" s="168">
        <v>3.9261400000000002</v>
      </c>
      <c r="R30" s="169">
        <v>7.93018</v>
      </c>
      <c r="S30" s="170">
        <v>31.976389999999999</v>
      </c>
    </row>
    <row r="31" spans="1:19" x14ac:dyDescent="0.25">
      <c r="A31" s="18" t="s">
        <v>304</v>
      </c>
      <c r="B31" s="67">
        <v>275257</v>
      </c>
      <c r="C31" s="18" t="s">
        <v>176</v>
      </c>
      <c r="D31" s="78">
        <v>240.36</v>
      </c>
      <c r="E31" s="127">
        <v>240.53</v>
      </c>
      <c r="F31" s="201" t="s">
        <v>180</v>
      </c>
      <c r="G31" s="129">
        <v>0.49603572174845811</v>
      </c>
      <c r="H31" s="108"/>
      <c r="I31" s="91">
        <v>2.8085409847679781</v>
      </c>
      <c r="J31" s="70">
        <v>1.6294721927025248E-3</v>
      </c>
      <c r="K31" s="87">
        <v>2.813124893556628</v>
      </c>
      <c r="L31" s="39">
        <v>5380</v>
      </c>
      <c r="M31" s="82">
        <v>15109.950498051721</v>
      </c>
      <c r="N31" s="101">
        <v>59830.637858998656</v>
      </c>
      <c r="O31" s="94">
        <v>11.706999999999999</v>
      </c>
      <c r="P31" s="112">
        <v>0</v>
      </c>
      <c r="Q31" s="168">
        <v>0.95326999999999995</v>
      </c>
      <c r="R31" s="169">
        <v>16.327809999999999</v>
      </c>
      <c r="S31" s="170">
        <v>15.0143</v>
      </c>
    </row>
    <row r="32" spans="1:19" x14ac:dyDescent="0.25">
      <c r="A32" s="18" t="s">
        <v>305</v>
      </c>
      <c r="B32" s="67">
        <v>275258</v>
      </c>
      <c r="C32" s="18" t="s">
        <v>176</v>
      </c>
      <c r="D32" s="78">
        <v>244.11</v>
      </c>
      <c r="E32" s="127">
        <v>244.26</v>
      </c>
      <c r="F32" s="201" t="s">
        <v>183</v>
      </c>
      <c r="G32" s="129">
        <v>0.43475009274086246</v>
      </c>
      <c r="H32" s="108"/>
      <c r="I32" s="91">
        <v>2.8318389519092513</v>
      </c>
      <c r="J32" s="70">
        <v>5.1126378015656374E-3</v>
      </c>
      <c r="K32" s="87">
        <v>2.8463915207965313</v>
      </c>
      <c r="L32" s="39">
        <v>4900</v>
      </c>
      <c r="M32" s="82">
        <v>13876.010864355332</v>
      </c>
      <c r="N32" s="101">
        <v>7690.2187560031807</v>
      </c>
      <c r="O32" s="94">
        <v>12.303333333333333</v>
      </c>
      <c r="P32" s="112">
        <v>0</v>
      </c>
      <c r="Q32" s="168">
        <v>5.9963899999999999</v>
      </c>
      <c r="R32" s="169">
        <v>21.140640000000001</v>
      </c>
      <c r="S32" s="170">
        <v>34.784399999999998</v>
      </c>
    </row>
    <row r="33" spans="1:19" x14ac:dyDescent="0.25">
      <c r="A33" s="18" t="s">
        <v>306</v>
      </c>
      <c r="B33" s="67">
        <v>275259</v>
      </c>
      <c r="C33" s="18" t="s">
        <v>176</v>
      </c>
      <c r="D33" s="78">
        <v>249.17</v>
      </c>
      <c r="E33" s="127">
        <v>249.32</v>
      </c>
      <c r="F33" s="201" t="s">
        <v>180</v>
      </c>
      <c r="G33" s="129">
        <v>0.57323759559057486</v>
      </c>
      <c r="H33" s="108"/>
      <c r="I33" s="91">
        <v>2.8421962171527579</v>
      </c>
      <c r="J33" s="70">
        <v>1.3716430840311706E-3</v>
      </c>
      <c r="K33" s="87">
        <v>2.8461000506036291</v>
      </c>
      <c r="L33" s="39">
        <v>5510</v>
      </c>
      <c r="M33" s="82">
        <v>15660.501156511697</v>
      </c>
      <c r="N33" s="101">
        <v>56211.865788123265</v>
      </c>
      <c r="O33" s="94">
        <v>10.084333333333333</v>
      </c>
      <c r="P33" s="112">
        <v>0</v>
      </c>
      <c r="Q33" s="168">
        <v>2.3510800000000001</v>
      </c>
      <c r="R33" s="169">
        <v>5.9045500000000004</v>
      </c>
      <c r="S33" s="170">
        <v>19.035060000000001</v>
      </c>
    </row>
    <row r="34" spans="1:19" x14ac:dyDescent="0.25">
      <c r="A34" s="18" t="s">
        <v>307</v>
      </c>
      <c r="B34" s="67">
        <v>275260</v>
      </c>
      <c r="C34" s="18" t="s">
        <v>176</v>
      </c>
      <c r="D34" s="78">
        <v>259.18</v>
      </c>
      <c r="E34" s="127">
        <v>259.38</v>
      </c>
      <c r="F34" s="201" t="s">
        <v>180</v>
      </c>
      <c r="G34" s="129">
        <v>0.43735308657958322</v>
      </c>
      <c r="H34" s="108"/>
      <c r="I34" s="91">
        <v>2.7911645885286784</v>
      </c>
      <c r="J34" s="70">
        <v>2.4937655860349001E-3</v>
      </c>
      <c r="K34" s="87">
        <v>2.7981425</v>
      </c>
      <c r="L34" s="39">
        <v>5270</v>
      </c>
      <c r="M34" s="82">
        <v>14709.437381546135</v>
      </c>
      <c r="N34" s="101">
        <v>12938.222350169524</v>
      </c>
      <c r="O34" s="94">
        <v>8.1053333333333342</v>
      </c>
      <c r="P34" s="112">
        <v>0</v>
      </c>
      <c r="Q34" s="168">
        <v>3.1860400000000002</v>
      </c>
      <c r="R34" s="169">
        <v>15.251670000000001</v>
      </c>
      <c r="S34" s="170">
        <v>12.25245</v>
      </c>
    </row>
    <row r="35" spans="1:19" x14ac:dyDescent="0.25">
      <c r="A35" s="18" t="s">
        <v>308</v>
      </c>
      <c r="B35" s="67">
        <v>275261</v>
      </c>
      <c r="C35" s="18" t="s">
        <v>176</v>
      </c>
      <c r="D35" s="78">
        <v>275.25</v>
      </c>
      <c r="E35" s="127">
        <v>275.42</v>
      </c>
      <c r="F35" s="201" t="s">
        <v>180</v>
      </c>
      <c r="G35" s="129">
        <v>0.49127770547429866</v>
      </c>
      <c r="H35" s="108"/>
      <c r="I35" s="91">
        <v>2.7380312976593064</v>
      </c>
      <c r="J35" s="70">
        <v>2.3208010078908741E-3</v>
      </c>
      <c r="K35" s="87">
        <v>2.7444005051176399</v>
      </c>
      <c r="L35" s="39">
        <v>4950</v>
      </c>
      <c r="M35" s="82">
        <v>13553.254923413568</v>
      </c>
      <c r="N35" s="101">
        <v>7514.2305524733547</v>
      </c>
      <c r="O35" s="94">
        <v>9.5453333333333337</v>
      </c>
      <c r="P35" s="112">
        <v>0</v>
      </c>
      <c r="Q35" s="168">
        <v>2.8385500000000001</v>
      </c>
      <c r="R35" s="169">
        <v>-0.9</v>
      </c>
      <c r="S35" s="170">
        <v>17.104240000000001</v>
      </c>
    </row>
    <row r="36" spans="1:19" x14ac:dyDescent="0.25">
      <c r="A36" s="18" t="s">
        <v>309</v>
      </c>
      <c r="B36" s="67">
        <v>275262</v>
      </c>
      <c r="C36" s="18" t="s">
        <v>176</v>
      </c>
      <c r="D36" s="78">
        <v>279.81</v>
      </c>
      <c r="E36" s="127">
        <v>279.98</v>
      </c>
      <c r="F36" s="201" t="s">
        <v>180</v>
      </c>
      <c r="G36" s="129">
        <v>0.50579152734697552</v>
      </c>
      <c r="H36" s="108"/>
      <c r="I36" s="91">
        <v>2.820216442239547</v>
      </c>
      <c r="J36" s="70">
        <v>1.9844082211195801E-3</v>
      </c>
      <c r="K36" s="87">
        <v>2.8258240306774605</v>
      </c>
      <c r="L36" s="39">
        <v>5310</v>
      </c>
      <c r="M36" s="82">
        <v>14975.349308291994</v>
      </c>
      <c r="N36" s="101">
        <v>50880.836839018972</v>
      </c>
      <c r="O36" s="94">
        <v>10.899666666666667</v>
      </c>
      <c r="P36" s="112">
        <v>0</v>
      </c>
      <c r="Q36" s="168">
        <v>2.5812400000000002</v>
      </c>
      <c r="R36" s="169">
        <v>10.96067</v>
      </c>
      <c r="S36" s="170">
        <v>15.656840000000001</v>
      </c>
    </row>
    <row r="37" spans="1:19" x14ac:dyDescent="0.25">
      <c r="A37" s="18" t="s">
        <v>310</v>
      </c>
      <c r="B37" s="67">
        <v>275263</v>
      </c>
      <c r="C37" s="18" t="s">
        <v>176</v>
      </c>
      <c r="D37" s="78">
        <v>287.64999999999998</v>
      </c>
      <c r="E37" s="127">
        <v>287.85000000000002</v>
      </c>
      <c r="F37" s="201" t="s">
        <v>187</v>
      </c>
      <c r="G37" s="129">
        <v>3.3551104314738803E-2</v>
      </c>
      <c r="H37" s="108"/>
      <c r="I37" s="91">
        <v>2.6179468907563024</v>
      </c>
      <c r="J37" s="70">
        <v>2.6890756302522028E-3</v>
      </c>
      <c r="K37" s="87">
        <v>2.6250057296932932</v>
      </c>
      <c r="L37" s="39">
        <v>5380</v>
      </c>
      <c r="M37" s="82">
        <v>14084.554272268906</v>
      </c>
      <c r="N37" s="101">
        <v>54002.546651648561</v>
      </c>
      <c r="O37" s="94">
        <v>5.4146666666666663</v>
      </c>
      <c r="P37" s="112">
        <v>0</v>
      </c>
      <c r="Q37" s="168">
        <v>7.4064500000000004</v>
      </c>
      <c r="R37" s="169">
        <v>25.34253</v>
      </c>
      <c r="S37" s="170">
        <v>63.68562</v>
      </c>
    </row>
    <row r="38" spans="1:19" x14ac:dyDescent="0.25">
      <c r="A38" s="18" t="s">
        <v>311</v>
      </c>
      <c r="B38" s="67">
        <v>275264</v>
      </c>
      <c r="C38" s="18" t="s">
        <v>176</v>
      </c>
      <c r="D38" s="78">
        <v>291.60000000000002</v>
      </c>
      <c r="E38" s="127">
        <v>291.76</v>
      </c>
      <c r="F38" s="201" t="s">
        <v>180</v>
      </c>
      <c r="G38" s="129">
        <v>0.18032731265051422</v>
      </c>
      <c r="H38" s="108"/>
      <c r="I38" s="91">
        <v>2.6874576974366575</v>
      </c>
      <c r="J38" s="70">
        <v>1.7039561416503286E-3</v>
      </c>
      <c r="K38" s="87">
        <v>2.6920448237476804</v>
      </c>
      <c r="L38" s="39">
        <v>5260</v>
      </c>
      <c r="M38" s="82">
        <v>14136.027488516818</v>
      </c>
      <c r="N38" s="101">
        <v>120896.66741232209</v>
      </c>
      <c r="O38" s="94">
        <v>8.0713333333333335</v>
      </c>
      <c r="P38" s="112">
        <v>0</v>
      </c>
      <c r="Q38" s="168">
        <v>3.2602600000000002</v>
      </c>
      <c r="R38" s="169">
        <v>5.6014900000000001</v>
      </c>
      <c r="S38" s="170">
        <v>21.157229999999998</v>
      </c>
    </row>
    <row r="39" spans="1:19" x14ac:dyDescent="0.25">
      <c r="A39" s="18" t="s">
        <v>312</v>
      </c>
      <c r="B39" s="67">
        <v>275265</v>
      </c>
      <c r="C39" s="18" t="s">
        <v>176</v>
      </c>
      <c r="D39" s="78">
        <v>294.11</v>
      </c>
      <c r="E39" s="127">
        <v>294.27999999999997</v>
      </c>
      <c r="F39" s="201" t="s">
        <v>180</v>
      </c>
      <c r="G39" s="129">
        <v>0.39839348288507626</v>
      </c>
      <c r="H39" s="108"/>
      <c r="I39" s="91">
        <v>2.7901333522083807</v>
      </c>
      <c r="J39" s="70">
        <v>1.4156285390712672E-3</v>
      </c>
      <c r="K39" s="87">
        <v>2.7940887439750495</v>
      </c>
      <c r="L39" s="39">
        <v>5180</v>
      </c>
      <c r="M39" s="82">
        <v>14452.890764439411</v>
      </c>
      <c r="N39" s="101">
        <v>29816.463504964202</v>
      </c>
      <c r="O39" s="94">
        <v>4.5056666666666665</v>
      </c>
      <c r="P39" s="112">
        <v>0</v>
      </c>
      <c r="Q39" s="168">
        <v>5.1957500000000003</v>
      </c>
      <c r="R39" s="169">
        <v>11.797409999999999</v>
      </c>
      <c r="S39" s="170">
        <v>21.42163</v>
      </c>
    </row>
    <row r="40" spans="1:19" ht="15.75" thickBot="1" x14ac:dyDescent="0.3">
      <c r="A40" s="19" t="s">
        <v>313</v>
      </c>
      <c r="B40" s="68">
        <v>275266</v>
      </c>
      <c r="C40" s="19" t="s">
        <v>176</v>
      </c>
      <c r="D40" s="79">
        <v>300.23</v>
      </c>
      <c r="E40" s="128">
        <v>300.39</v>
      </c>
      <c r="F40" s="202" t="s">
        <v>180</v>
      </c>
      <c r="G40" s="130">
        <v>0.41700921024384185</v>
      </c>
      <c r="H40" s="109"/>
      <c r="I40" s="92">
        <v>2.813238192695215</v>
      </c>
      <c r="J40" s="73">
        <v>1.3381612090676883E-3</v>
      </c>
      <c r="K40" s="88">
        <v>2.8170078032631825</v>
      </c>
      <c r="L40" s="40">
        <v>5390</v>
      </c>
      <c r="M40" s="83">
        <v>15163.35385862721</v>
      </c>
      <c r="N40" s="102">
        <v>88622.180797169975</v>
      </c>
      <c r="O40" s="95">
        <v>6.5606666666666662</v>
      </c>
      <c r="P40" s="113">
        <v>0</v>
      </c>
      <c r="Q40" s="193">
        <v>1.42781</v>
      </c>
      <c r="R40" s="194">
        <v>12.239369999999999</v>
      </c>
      <c r="S40" s="195">
        <v>18.130610000000001</v>
      </c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</sheetData>
  <sheetProtection sheet="1" objects="1" scenarios="1"/>
  <mergeCells count="6">
    <mergeCell ref="Q1:S1"/>
    <mergeCell ref="L1:M1"/>
    <mergeCell ref="A1:E1"/>
    <mergeCell ref="G1:H1"/>
    <mergeCell ref="I1:K1"/>
    <mergeCell ref="N1:P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41"/>
  <sheetViews>
    <sheetView tabSelected="1" zoomScale="82" zoomScaleNormal="8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N18" sqref="BN18"/>
    </sheetView>
  </sheetViews>
  <sheetFormatPr defaultColWidth="15.7109375" defaultRowHeight="15" x14ac:dyDescent="0.25"/>
  <cols>
    <col min="1" max="1" width="16.5703125" style="10" bestFit="1" customWidth="1"/>
    <col min="2" max="2" width="17" style="10" bestFit="1" customWidth="1"/>
    <col min="3" max="3" width="19.5703125" style="10" bestFit="1" customWidth="1"/>
    <col min="4" max="4" width="24.42578125" style="10" customWidth="1"/>
    <col min="5" max="7" width="15.7109375" style="10" customWidth="1"/>
    <col min="8" max="8" width="20" style="10" customWidth="1"/>
    <col min="9" max="23" width="15.7109375" style="10" customWidth="1"/>
    <col min="24" max="24" width="32.42578125" style="10" customWidth="1"/>
    <col min="25" max="25" width="29.42578125" style="10" customWidth="1"/>
    <col min="26" max="26" width="31.5703125" style="10" customWidth="1"/>
    <col min="27" max="27" width="30.5703125" style="10" customWidth="1"/>
    <col min="28" max="28" width="31.5703125" style="10" customWidth="1"/>
    <col min="29" max="29" width="36.42578125" style="10" customWidth="1"/>
    <col min="30" max="32" width="8.7109375" style="10" customWidth="1"/>
    <col min="33" max="33" width="31.140625" style="10" customWidth="1"/>
    <col min="34" max="34" width="34.85546875" style="10" customWidth="1"/>
    <col min="35" max="35" width="21.85546875" style="10" customWidth="1"/>
    <col min="36" max="36" width="22.7109375" style="10" customWidth="1"/>
    <col min="37" max="37" width="22" style="10" customWidth="1"/>
    <col min="38" max="38" width="23.5703125" style="10" customWidth="1"/>
    <col min="39" max="39" width="23.7109375" style="10" customWidth="1"/>
    <col min="40" max="40" width="24.42578125" style="10" customWidth="1"/>
    <col min="41" max="41" width="24.7109375" style="10" bestFit="1" customWidth="1"/>
    <col min="42" max="42" width="29.140625" style="10" customWidth="1"/>
    <col min="43" max="43" width="15.7109375" style="10" customWidth="1"/>
    <col min="44" max="44" width="16.28515625" style="10" customWidth="1"/>
    <col min="45" max="45" width="17.85546875" style="10" customWidth="1"/>
    <col min="46" max="46" width="15.7109375" style="10" customWidth="1"/>
    <col min="47" max="47" width="24.140625" style="10" customWidth="1"/>
    <col min="48" max="48" width="17.42578125" style="10" customWidth="1"/>
    <col min="49" max="49" width="19.28515625" style="10" customWidth="1"/>
    <col min="50" max="50" width="15.7109375" style="10" customWidth="1"/>
    <col min="51" max="51" width="17.28515625" style="10" customWidth="1"/>
    <col min="52" max="52" width="20.85546875" style="10" customWidth="1"/>
    <col min="53" max="53" width="9.5703125" style="10" customWidth="1"/>
    <col min="54" max="54" width="9.7109375" style="10" customWidth="1"/>
    <col min="55" max="55" width="10.140625" style="10" customWidth="1"/>
    <col min="56" max="56" width="20" style="10" customWidth="1"/>
    <col min="57" max="59" width="8.7109375" style="10" customWidth="1"/>
    <col min="60" max="60" width="15.7109375" style="10"/>
    <col min="61" max="63" width="11.7109375" style="10" customWidth="1"/>
    <col min="64" max="64" width="32.42578125" style="10" customWidth="1"/>
    <col min="65" max="65" width="22.7109375" style="10" customWidth="1"/>
    <col min="66" max="66" width="21.85546875" style="10" customWidth="1"/>
    <col min="67" max="67" width="22.7109375" style="10" customWidth="1"/>
    <col min="68" max="16384" width="15.7109375" style="10"/>
  </cols>
  <sheetData>
    <row r="1" spans="1:67" s="12" customFormat="1" ht="19.5" thickBot="1" x14ac:dyDescent="0.3">
      <c r="A1" s="229" t="s">
        <v>0</v>
      </c>
      <c r="B1" s="230"/>
      <c r="C1" s="230"/>
      <c r="D1" s="230"/>
      <c r="E1" s="230"/>
      <c r="F1" s="230"/>
      <c r="G1" s="230"/>
      <c r="H1" s="230"/>
      <c r="I1" s="231"/>
      <c r="J1" s="229" t="s">
        <v>88</v>
      </c>
      <c r="K1" s="230"/>
      <c r="L1" s="230"/>
      <c r="M1" s="230"/>
      <c r="N1" s="230"/>
      <c r="O1" s="230"/>
      <c r="P1" s="230"/>
      <c r="Q1" s="230"/>
      <c r="R1" s="231"/>
      <c r="S1" s="229" t="s">
        <v>103</v>
      </c>
      <c r="T1" s="230"/>
      <c r="U1" s="230"/>
      <c r="V1" s="230"/>
      <c r="W1" s="231"/>
      <c r="X1" s="253" t="s">
        <v>159</v>
      </c>
      <c r="Y1" s="254"/>
      <c r="Z1" s="254"/>
      <c r="AA1" s="254"/>
      <c r="AB1" s="254"/>
      <c r="AC1" s="254"/>
      <c r="AD1" s="247" t="s">
        <v>54</v>
      </c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3"/>
      <c r="AQ1" s="234" t="s">
        <v>86</v>
      </c>
      <c r="AR1" s="235"/>
      <c r="AS1" s="235"/>
      <c r="AT1" s="235"/>
      <c r="AU1" s="235"/>
      <c r="AV1" s="235"/>
      <c r="AW1" s="235"/>
      <c r="AX1" s="236"/>
      <c r="AY1" s="227" t="s">
        <v>105</v>
      </c>
      <c r="AZ1" s="228"/>
      <c r="BA1" s="237" t="s">
        <v>21</v>
      </c>
      <c r="BB1" s="238"/>
      <c r="BC1" s="238"/>
      <c r="BD1" s="238"/>
      <c r="BE1" s="238"/>
      <c r="BF1" s="238"/>
      <c r="BG1" s="238"/>
      <c r="BH1" s="238"/>
      <c r="BI1" s="238"/>
      <c r="BJ1" s="238"/>
      <c r="BK1" s="238"/>
      <c r="BL1" s="239"/>
      <c r="BM1" s="224" t="s">
        <v>152</v>
      </c>
      <c r="BN1" s="225"/>
      <c r="BO1" s="226"/>
    </row>
    <row r="2" spans="1:67" s="11" customFormat="1" ht="18" customHeight="1" x14ac:dyDescent="0.25">
      <c r="A2" s="20" t="s">
        <v>109</v>
      </c>
      <c r="B2" s="21" t="s">
        <v>80</v>
      </c>
      <c r="C2" s="21" t="s">
        <v>177</v>
      </c>
      <c r="D2" s="21" t="s">
        <v>145</v>
      </c>
      <c r="E2" s="21" t="s">
        <v>81</v>
      </c>
      <c r="F2" s="21" t="s">
        <v>68</v>
      </c>
      <c r="G2" s="21" t="s">
        <v>59</v>
      </c>
      <c r="H2" s="21" t="s">
        <v>82</v>
      </c>
      <c r="I2" s="26" t="s">
        <v>2</v>
      </c>
      <c r="J2" s="20" t="s">
        <v>76</v>
      </c>
      <c r="K2" s="21" t="s">
        <v>46</v>
      </c>
      <c r="L2" s="21" t="s">
        <v>47</v>
      </c>
      <c r="M2" s="21" t="s">
        <v>52</v>
      </c>
      <c r="N2" s="21" t="s">
        <v>53</v>
      </c>
      <c r="O2" s="21" t="s">
        <v>78</v>
      </c>
      <c r="P2" s="21" t="s">
        <v>77</v>
      </c>
      <c r="Q2" s="65" t="s">
        <v>319</v>
      </c>
      <c r="R2" s="26" t="s">
        <v>79</v>
      </c>
      <c r="S2" s="20" t="s">
        <v>53</v>
      </c>
      <c r="T2" s="21" t="s">
        <v>52</v>
      </c>
      <c r="U2" s="21" t="s">
        <v>51</v>
      </c>
      <c r="V2" s="21" t="s">
        <v>143</v>
      </c>
      <c r="W2" s="26" t="s">
        <v>144</v>
      </c>
      <c r="X2" s="115" t="s">
        <v>153</v>
      </c>
      <c r="Y2" s="116" t="s">
        <v>154</v>
      </c>
      <c r="Z2" s="116" t="s">
        <v>155</v>
      </c>
      <c r="AA2" s="116" t="s">
        <v>156</v>
      </c>
      <c r="AB2" s="116" t="s">
        <v>157</v>
      </c>
      <c r="AC2" s="116" t="s">
        <v>158</v>
      </c>
      <c r="AD2" s="248" t="s">
        <v>101</v>
      </c>
      <c r="AE2" s="249"/>
      <c r="AF2" s="250"/>
      <c r="AG2" s="22" t="s">
        <v>100</v>
      </c>
      <c r="AH2" s="22" t="s">
        <v>87</v>
      </c>
      <c r="AI2" s="23" t="s">
        <v>93</v>
      </c>
      <c r="AJ2" s="23" t="s">
        <v>94</v>
      </c>
      <c r="AK2" s="23" t="s">
        <v>95</v>
      </c>
      <c r="AL2" s="23" t="s">
        <v>96</v>
      </c>
      <c r="AM2" s="23" t="s">
        <v>98</v>
      </c>
      <c r="AN2" s="23" t="s">
        <v>97</v>
      </c>
      <c r="AO2" s="23" t="s">
        <v>108</v>
      </c>
      <c r="AP2" s="29" t="s">
        <v>99</v>
      </c>
      <c r="AQ2" s="31" t="s">
        <v>63</v>
      </c>
      <c r="AR2" s="24" t="s">
        <v>64</v>
      </c>
      <c r="AS2" s="24" t="s">
        <v>65</v>
      </c>
      <c r="AT2" s="24" t="s">
        <v>66</v>
      </c>
      <c r="AU2" s="24" t="s">
        <v>67</v>
      </c>
      <c r="AV2" s="24" t="s">
        <v>5</v>
      </c>
      <c r="AW2" s="24" t="s">
        <v>6</v>
      </c>
      <c r="AX2" s="32" t="s">
        <v>58</v>
      </c>
      <c r="AY2" s="35" t="s">
        <v>85</v>
      </c>
      <c r="AZ2" s="36" t="s">
        <v>106</v>
      </c>
      <c r="BA2" s="252" t="s">
        <v>56</v>
      </c>
      <c r="BB2" s="251"/>
      <c r="BC2" s="251"/>
      <c r="BD2" s="25" t="s">
        <v>83</v>
      </c>
      <c r="BE2" s="251" t="s">
        <v>57</v>
      </c>
      <c r="BF2" s="251"/>
      <c r="BG2" s="251"/>
      <c r="BH2" s="25" t="s">
        <v>84</v>
      </c>
      <c r="BI2" s="251" t="s">
        <v>91</v>
      </c>
      <c r="BJ2" s="251"/>
      <c r="BK2" s="251"/>
      <c r="BL2" s="110" t="s">
        <v>69</v>
      </c>
      <c r="BM2" s="121" t="s">
        <v>148</v>
      </c>
      <c r="BN2" s="122" t="s">
        <v>149</v>
      </c>
      <c r="BO2" s="123" t="s">
        <v>151</v>
      </c>
    </row>
    <row r="3" spans="1:67" s="9" customFormat="1" ht="18" customHeight="1" thickBot="1" x14ac:dyDescent="0.3">
      <c r="A3" s="14"/>
      <c r="B3" s="44"/>
      <c r="C3" s="44"/>
      <c r="D3" s="44"/>
      <c r="E3" s="44"/>
      <c r="F3" s="44" t="s">
        <v>61</v>
      </c>
      <c r="G3" s="44" t="s">
        <v>61</v>
      </c>
      <c r="H3" s="15" t="s">
        <v>104</v>
      </c>
      <c r="I3" s="45"/>
      <c r="J3" s="43"/>
      <c r="K3" s="44" t="s">
        <v>92</v>
      </c>
      <c r="L3" s="44" t="s">
        <v>92</v>
      </c>
      <c r="M3" s="44" t="s">
        <v>102</v>
      </c>
      <c r="N3" s="44" t="s">
        <v>102</v>
      </c>
      <c r="O3" s="46" t="s">
        <v>92</v>
      </c>
      <c r="P3" s="46" t="s">
        <v>92</v>
      </c>
      <c r="Q3" s="223"/>
      <c r="R3" s="47"/>
      <c r="S3" s="43" t="s">
        <v>102</v>
      </c>
      <c r="T3" s="44" t="s">
        <v>102</v>
      </c>
      <c r="U3" s="44" t="s">
        <v>50</v>
      </c>
      <c r="V3" s="44" t="s">
        <v>102</v>
      </c>
      <c r="W3" s="45" t="s">
        <v>102</v>
      </c>
      <c r="X3" s="117"/>
      <c r="Y3" s="118"/>
      <c r="Z3" s="118"/>
      <c r="AA3" s="118"/>
      <c r="AB3" s="118"/>
      <c r="AC3" s="118"/>
      <c r="AD3" s="244" t="s">
        <v>89</v>
      </c>
      <c r="AE3" s="245"/>
      <c r="AF3" s="246"/>
      <c r="AG3" s="48" t="s">
        <v>89</v>
      </c>
      <c r="AH3" s="48" t="s">
        <v>89</v>
      </c>
      <c r="AI3" s="49" t="s">
        <v>55</v>
      </c>
      <c r="AJ3" s="48" t="s">
        <v>102</v>
      </c>
      <c r="AK3" s="48" t="s">
        <v>102</v>
      </c>
      <c r="AL3" s="49" t="s">
        <v>55</v>
      </c>
      <c r="AM3" s="48" t="s">
        <v>102</v>
      </c>
      <c r="AN3" s="48" t="s">
        <v>102</v>
      </c>
      <c r="AO3" s="49"/>
      <c r="AP3" s="50" t="s">
        <v>89</v>
      </c>
      <c r="AQ3" s="51" t="s">
        <v>60</v>
      </c>
      <c r="AR3" s="52" t="s">
        <v>60</v>
      </c>
      <c r="AS3" s="52" t="s">
        <v>60</v>
      </c>
      <c r="AT3" s="52" t="s">
        <v>90</v>
      </c>
      <c r="AU3" s="52" t="s">
        <v>90</v>
      </c>
      <c r="AV3" s="52" t="s">
        <v>75</v>
      </c>
      <c r="AW3" s="52" t="s">
        <v>7</v>
      </c>
      <c r="AX3" s="53" t="s">
        <v>75</v>
      </c>
      <c r="AY3" s="37" t="s">
        <v>44</v>
      </c>
      <c r="AZ3" s="38" t="s">
        <v>107</v>
      </c>
      <c r="BA3" s="243" t="s">
        <v>132</v>
      </c>
      <c r="BB3" s="241"/>
      <c r="BC3" s="242"/>
      <c r="BD3" s="54" t="s">
        <v>111</v>
      </c>
      <c r="BE3" s="240" t="s">
        <v>3</v>
      </c>
      <c r="BF3" s="241"/>
      <c r="BG3" s="242"/>
      <c r="BH3" s="54" t="s">
        <v>3</v>
      </c>
      <c r="BI3" s="240" t="s">
        <v>4</v>
      </c>
      <c r="BJ3" s="241"/>
      <c r="BK3" s="242"/>
      <c r="BL3" s="163" t="s">
        <v>4</v>
      </c>
      <c r="BM3" s="124" t="s">
        <v>7</v>
      </c>
      <c r="BN3" s="125" t="s">
        <v>150</v>
      </c>
      <c r="BO3" s="126" t="s">
        <v>150</v>
      </c>
    </row>
    <row r="4" spans="1:67" x14ac:dyDescent="0.25">
      <c r="A4" s="55" t="s">
        <v>277</v>
      </c>
      <c r="B4" s="56">
        <v>275230</v>
      </c>
      <c r="C4" s="56" t="s">
        <v>178</v>
      </c>
      <c r="D4" s="56"/>
      <c r="E4" s="171">
        <v>0.5</v>
      </c>
      <c r="F4" s="56">
        <v>143</v>
      </c>
      <c r="G4" s="56">
        <v>60</v>
      </c>
      <c r="H4" s="203">
        <v>45439</v>
      </c>
      <c r="I4" s="57"/>
      <c r="J4" s="56" t="s">
        <v>176</v>
      </c>
      <c r="K4" s="77">
        <v>76.52</v>
      </c>
      <c r="L4" s="77">
        <v>76.72</v>
      </c>
      <c r="M4" s="75">
        <v>-21.6236</v>
      </c>
      <c r="N4" s="75">
        <v>115.572</v>
      </c>
      <c r="O4" s="77">
        <v>352200</v>
      </c>
      <c r="P4" s="77">
        <v>7608150</v>
      </c>
      <c r="Q4" s="131" t="s">
        <v>320</v>
      </c>
      <c r="R4" s="57">
        <v>50</v>
      </c>
      <c r="S4" s="55">
        <v>115.78700000000001</v>
      </c>
      <c r="T4" s="56">
        <v>-32.058</v>
      </c>
      <c r="U4" s="56">
        <v>58503</v>
      </c>
      <c r="V4" s="56">
        <v>-1.706</v>
      </c>
      <c r="W4" s="66">
        <v>-65.954999999999998</v>
      </c>
      <c r="X4" s="55" t="s">
        <v>179</v>
      </c>
      <c r="Y4" s="56" t="s">
        <v>180</v>
      </c>
      <c r="Z4" s="56" t="s">
        <v>188</v>
      </c>
      <c r="AA4" s="56" t="s">
        <v>189</v>
      </c>
      <c r="AB4" s="56" t="s">
        <v>190</v>
      </c>
      <c r="AC4" s="119" t="s">
        <v>240</v>
      </c>
      <c r="AD4" s="160">
        <v>0.16700000000000001</v>
      </c>
      <c r="AE4" s="75">
        <v>0.17199999999999999</v>
      </c>
      <c r="AF4" s="75">
        <v>0.17599999999999999</v>
      </c>
      <c r="AG4" s="75">
        <v>0.17162709910122959</v>
      </c>
      <c r="AH4" s="105">
        <v>0.28538154038552455</v>
      </c>
      <c r="AI4" s="58"/>
      <c r="AJ4" s="58"/>
      <c r="AK4" s="58"/>
      <c r="AL4" s="58"/>
      <c r="AM4" s="58"/>
      <c r="AN4" s="58"/>
      <c r="AO4" s="58"/>
      <c r="AP4" s="158"/>
      <c r="AQ4" s="159">
        <v>617.54</v>
      </c>
      <c r="AR4" s="77">
        <v>624.64</v>
      </c>
      <c r="AS4" s="77">
        <v>370.54</v>
      </c>
      <c r="AT4" s="77">
        <v>254.6092184368737</v>
      </c>
      <c r="AU4" s="77">
        <v>7.1142284569138505</v>
      </c>
      <c r="AV4" s="84">
        <v>2.4254424242424246</v>
      </c>
      <c r="AW4" s="74">
        <v>2.7941755214482583E-2</v>
      </c>
      <c r="AX4" s="86">
        <v>2.4951616194331989</v>
      </c>
      <c r="AY4" s="59">
        <v>4380</v>
      </c>
      <c r="AZ4" s="192">
        <v>10623.437818181819</v>
      </c>
      <c r="BA4" s="96">
        <v>199.69</v>
      </c>
      <c r="BB4" s="97">
        <v>205.21</v>
      </c>
      <c r="BC4" s="97">
        <v>213.26</v>
      </c>
      <c r="BD4" s="98">
        <v>205.97827373039578</v>
      </c>
      <c r="BE4" s="80">
        <v>6.3209999999999997</v>
      </c>
      <c r="BF4" s="80">
        <v>6.3090000000000002</v>
      </c>
      <c r="BG4" s="80">
        <v>6.32</v>
      </c>
      <c r="BH4" s="93">
        <v>6.3166666666666664</v>
      </c>
      <c r="BI4" s="80">
        <v>0</v>
      </c>
      <c r="BJ4" s="80">
        <v>0</v>
      </c>
      <c r="BK4" s="80">
        <v>0.5</v>
      </c>
      <c r="BL4" s="111">
        <v>0</v>
      </c>
      <c r="BM4" s="165">
        <v>7.1981700000000002</v>
      </c>
      <c r="BN4" s="166">
        <v>-0.9</v>
      </c>
      <c r="BO4" s="167">
        <v>40.522179999999999</v>
      </c>
    </row>
    <row r="5" spans="1:67" x14ac:dyDescent="0.25">
      <c r="A5" s="18" t="s">
        <v>278</v>
      </c>
      <c r="B5" s="8">
        <v>275231</v>
      </c>
      <c r="C5" s="8" t="s">
        <v>178</v>
      </c>
      <c r="D5" s="8"/>
      <c r="E5" s="172">
        <v>0.5</v>
      </c>
      <c r="F5" s="8">
        <v>201</v>
      </c>
      <c r="G5" s="8">
        <v>60</v>
      </c>
      <c r="H5" s="69">
        <v>45439</v>
      </c>
      <c r="I5" s="28"/>
      <c r="J5" s="8" t="s">
        <v>176</v>
      </c>
      <c r="K5" s="78">
        <v>77.2</v>
      </c>
      <c r="L5" s="78">
        <v>77.400000000000006</v>
      </c>
      <c r="M5" s="76">
        <v>-21.6236</v>
      </c>
      <c r="N5" s="76">
        <v>115.572</v>
      </c>
      <c r="O5" s="204">
        <v>352200</v>
      </c>
      <c r="P5" s="78">
        <v>7608150</v>
      </c>
      <c r="Q5" s="127" t="s">
        <v>320</v>
      </c>
      <c r="R5" s="28">
        <v>50</v>
      </c>
      <c r="S5" s="18">
        <v>115.78700000000001</v>
      </c>
      <c r="T5" s="8">
        <v>-32.058</v>
      </c>
      <c r="U5" s="8">
        <v>58503</v>
      </c>
      <c r="V5" s="8">
        <v>-1.706</v>
      </c>
      <c r="W5" s="67">
        <v>-65.954999999999998</v>
      </c>
      <c r="X5" s="18" t="s">
        <v>179</v>
      </c>
      <c r="Y5" s="8" t="s">
        <v>180</v>
      </c>
      <c r="Z5" s="8" t="s">
        <v>188</v>
      </c>
      <c r="AA5" s="8" t="s">
        <v>189</v>
      </c>
      <c r="AB5" s="8" t="s">
        <v>190</v>
      </c>
      <c r="AC5" s="120" t="s">
        <v>241</v>
      </c>
      <c r="AD5" s="161">
        <v>0.189</v>
      </c>
      <c r="AE5" s="76">
        <v>0.17199999999999999</v>
      </c>
      <c r="AF5" s="76">
        <v>0.17599999999999999</v>
      </c>
      <c r="AG5" s="76">
        <v>0.17885495360528017</v>
      </c>
      <c r="AH5" s="173">
        <v>0.29524184567168638</v>
      </c>
      <c r="AI5" s="103"/>
      <c r="AJ5" s="103"/>
      <c r="AK5" s="103"/>
      <c r="AL5" s="103"/>
      <c r="AM5" s="103"/>
      <c r="AN5" s="103"/>
      <c r="AO5" s="103"/>
      <c r="AP5" s="104"/>
      <c r="AQ5" s="157">
        <v>605.91999999999996</v>
      </c>
      <c r="AR5" s="78">
        <v>616.82000000000005</v>
      </c>
      <c r="AS5" s="78">
        <v>357.92</v>
      </c>
      <c r="AT5" s="78">
        <v>259.41883767535074</v>
      </c>
      <c r="AU5" s="78">
        <v>10.921843687374841</v>
      </c>
      <c r="AV5" s="85">
        <v>2.3356823483970639</v>
      </c>
      <c r="AW5" s="70">
        <v>4.2101197373503624E-2</v>
      </c>
      <c r="AX5" s="87">
        <v>2.43833935483871</v>
      </c>
      <c r="AY5" s="39">
        <v>3590</v>
      </c>
      <c r="AZ5" s="82">
        <v>8385.0996307454589</v>
      </c>
      <c r="BA5" s="99">
        <v>254.89</v>
      </c>
      <c r="BB5" s="100">
        <v>254.94</v>
      </c>
      <c r="BC5" s="100">
        <v>256.72000000000003</v>
      </c>
      <c r="BD5" s="101">
        <v>255.51525131546188</v>
      </c>
      <c r="BE5" s="81">
        <v>7.2389999999999999</v>
      </c>
      <c r="BF5" s="81">
        <v>6.6920000000000002</v>
      </c>
      <c r="BG5" s="81">
        <v>6.62</v>
      </c>
      <c r="BH5" s="94">
        <v>6.8503333333333343</v>
      </c>
      <c r="BI5" s="81">
        <v>0</v>
      </c>
      <c r="BJ5" s="81">
        <v>0</v>
      </c>
      <c r="BK5" s="81">
        <v>0.1</v>
      </c>
      <c r="BL5" s="162">
        <v>0</v>
      </c>
      <c r="BM5" s="168">
        <v>3.7463600000000001</v>
      </c>
      <c r="BN5" s="169">
        <v>-0.9</v>
      </c>
      <c r="BO5" s="170">
        <v>26.768180000000001</v>
      </c>
    </row>
    <row r="6" spans="1:67" x14ac:dyDescent="0.25">
      <c r="A6" s="205" t="s">
        <v>279</v>
      </c>
      <c r="B6" s="8">
        <v>275232</v>
      </c>
      <c r="C6" s="8" t="s">
        <v>178</v>
      </c>
      <c r="D6" s="8"/>
      <c r="E6" s="172">
        <v>0.5</v>
      </c>
      <c r="F6" s="8">
        <v>198</v>
      </c>
      <c r="G6" s="8">
        <v>60</v>
      </c>
      <c r="H6" s="89">
        <v>45439</v>
      </c>
      <c r="I6" s="28"/>
      <c r="J6" s="8" t="s">
        <v>176</v>
      </c>
      <c r="K6" s="78">
        <v>80.05</v>
      </c>
      <c r="L6" s="78">
        <v>80.25</v>
      </c>
      <c r="M6" s="76">
        <v>-21.6236</v>
      </c>
      <c r="N6" s="76">
        <v>115.572</v>
      </c>
      <c r="O6" s="78">
        <v>352200</v>
      </c>
      <c r="P6" s="78">
        <v>7608150</v>
      </c>
      <c r="Q6" s="127" t="s">
        <v>320</v>
      </c>
      <c r="R6" s="28">
        <v>50</v>
      </c>
      <c r="S6" s="18">
        <v>115.78700000000001</v>
      </c>
      <c r="T6" s="8">
        <v>-32.058</v>
      </c>
      <c r="U6" s="8">
        <v>58503</v>
      </c>
      <c r="V6" s="8">
        <v>-1.706</v>
      </c>
      <c r="W6" s="67">
        <v>-65.954999999999998</v>
      </c>
      <c r="X6" s="18" t="s">
        <v>179</v>
      </c>
      <c r="Y6" s="8" t="s">
        <v>180</v>
      </c>
      <c r="Z6" s="8" t="s">
        <v>188</v>
      </c>
      <c r="AA6" s="8" t="s">
        <v>188</v>
      </c>
      <c r="AB6" s="8" t="s">
        <v>191</v>
      </c>
      <c r="AC6" s="120" t="s">
        <v>242</v>
      </c>
      <c r="AD6" s="161">
        <v>0.33</v>
      </c>
      <c r="AE6" s="76">
        <v>0.32600000000000001</v>
      </c>
      <c r="AF6" s="76">
        <v>0.32800000000000001</v>
      </c>
      <c r="AG6" s="76">
        <v>0.32799593490896883</v>
      </c>
      <c r="AH6" s="106">
        <v>0.54178368528263465</v>
      </c>
      <c r="AI6" s="103"/>
      <c r="AJ6" s="103"/>
      <c r="AK6" s="103"/>
      <c r="AL6" s="103"/>
      <c r="AM6" s="103"/>
      <c r="AN6" s="103"/>
      <c r="AO6" s="103"/>
      <c r="AP6" s="104"/>
      <c r="AQ6" s="157">
        <v>698.58</v>
      </c>
      <c r="AR6" s="78">
        <v>698.73</v>
      </c>
      <c r="AS6" s="78">
        <v>453.77</v>
      </c>
      <c r="AT6" s="78">
        <v>245.45090180360725</v>
      </c>
      <c r="AU6" s="78">
        <v>0.15030060120238203</v>
      </c>
      <c r="AV6" s="85">
        <v>2.8461089157413451</v>
      </c>
      <c r="AW6" s="70">
        <v>6.1234487263217357E-4</v>
      </c>
      <c r="AX6" s="87">
        <v>2.8478527837915113</v>
      </c>
      <c r="AY6" s="39">
        <v>5440</v>
      </c>
      <c r="AZ6" s="82">
        <v>15482.832501632916</v>
      </c>
      <c r="BA6" s="99">
        <v>1223.93</v>
      </c>
      <c r="BB6" s="100">
        <v>1254.57</v>
      </c>
      <c r="BC6" s="100">
        <v>1268.51</v>
      </c>
      <c r="BD6" s="101">
        <v>1248.8639360334275</v>
      </c>
      <c r="BE6" s="81">
        <v>0.9</v>
      </c>
      <c r="BF6" s="81">
        <v>0.90800000000000003</v>
      </c>
      <c r="BG6" s="81">
        <v>0.89600000000000002</v>
      </c>
      <c r="BH6" s="94">
        <v>0.90133333333333343</v>
      </c>
      <c r="BI6" s="81">
        <v>0</v>
      </c>
      <c r="BJ6" s="81">
        <v>0</v>
      </c>
      <c r="BK6" s="81">
        <v>0.1</v>
      </c>
      <c r="BL6" s="162">
        <v>0</v>
      </c>
      <c r="BM6" s="168">
        <v>3.50996</v>
      </c>
      <c r="BN6" s="169">
        <v>9.0061999999999998</v>
      </c>
      <c r="BO6" s="170">
        <v>30.014309999999998</v>
      </c>
    </row>
    <row r="7" spans="1:67" x14ac:dyDescent="0.25">
      <c r="A7" s="18" t="s">
        <v>280</v>
      </c>
      <c r="B7" s="8">
        <v>275233</v>
      </c>
      <c r="C7" s="8" t="s">
        <v>178</v>
      </c>
      <c r="D7" s="8"/>
      <c r="E7" s="172">
        <v>0.5</v>
      </c>
      <c r="F7" s="8">
        <v>197</v>
      </c>
      <c r="G7" s="8">
        <v>60</v>
      </c>
      <c r="H7" s="69">
        <v>45439</v>
      </c>
      <c r="I7" s="28"/>
      <c r="J7" s="8" t="s">
        <v>176</v>
      </c>
      <c r="K7" s="78">
        <v>81.83</v>
      </c>
      <c r="L7" s="78">
        <v>82.03</v>
      </c>
      <c r="M7" s="76">
        <v>-21.6236</v>
      </c>
      <c r="N7" s="76">
        <v>115.572</v>
      </c>
      <c r="O7" s="78">
        <v>352200</v>
      </c>
      <c r="P7" s="78">
        <v>7608150</v>
      </c>
      <c r="Q7" s="127" t="s">
        <v>320</v>
      </c>
      <c r="R7" s="28">
        <v>50</v>
      </c>
      <c r="S7" s="18">
        <v>115.78700000000001</v>
      </c>
      <c r="T7" s="8">
        <v>-32.058</v>
      </c>
      <c r="U7" s="8">
        <v>58503</v>
      </c>
      <c r="V7" s="8">
        <v>-1.706</v>
      </c>
      <c r="W7" s="67">
        <v>-65.954999999999998</v>
      </c>
      <c r="X7" s="18" t="s">
        <v>179</v>
      </c>
      <c r="Y7" s="8" t="s">
        <v>180</v>
      </c>
      <c r="Z7" s="8" t="s">
        <v>192</v>
      </c>
      <c r="AA7" s="8" t="s">
        <v>188</v>
      </c>
      <c r="AB7" s="8" t="s">
        <v>191</v>
      </c>
      <c r="AC7" s="120" t="s">
        <v>243</v>
      </c>
      <c r="AD7" s="161">
        <v>0.318</v>
      </c>
      <c r="AE7" s="76">
        <v>0.29599999999999999</v>
      </c>
      <c r="AF7" s="76">
        <v>0.315</v>
      </c>
      <c r="AG7" s="76">
        <v>0.3095112659592239</v>
      </c>
      <c r="AH7" s="106">
        <v>0.5113126113646379</v>
      </c>
      <c r="AI7" s="133"/>
      <c r="AJ7" s="133"/>
      <c r="AK7" s="133"/>
      <c r="AL7" s="133"/>
      <c r="AM7" s="133"/>
      <c r="AN7" s="133"/>
      <c r="AO7" s="133"/>
      <c r="AP7" s="104"/>
      <c r="AQ7" s="157">
        <v>693.81</v>
      </c>
      <c r="AR7" s="78">
        <v>694.04</v>
      </c>
      <c r="AS7" s="78">
        <v>450.16</v>
      </c>
      <c r="AT7" s="78">
        <v>244.36873747494982</v>
      </c>
      <c r="AU7" s="78">
        <v>0.23046092184370559</v>
      </c>
      <c r="AV7" s="85">
        <v>2.8391929637526658</v>
      </c>
      <c r="AW7" s="70">
        <v>9.430867639823612E-4</v>
      </c>
      <c r="AX7" s="87">
        <v>2.8418730966550387</v>
      </c>
      <c r="AY7" s="39">
        <v>5750</v>
      </c>
      <c r="AZ7" s="82">
        <v>16325.359541577829</v>
      </c>
      <c r="BA7" s="99">
        <v>535.20000000000005</v>
      </c>
      <c r="BB7" s="100">
        <v>542.08000000000004</v>
      </c>
      <c r="BC7" s="100">
        <v>553.82000000000005</v>
      </c>
      <c r="BD7" s="101">
        <v>543.64580534176559</v>
      </c>
      <c r="BE7" s="81">
        <v>1.734</v>
      </c>
      <c r="BF7" s="81">
        <v>1.653</v>
      </c>
      <c r="BG7" s="81">
        <v>1.5469999999999999</v>
      </c>
      <c r="BH7" s="94">
        <v>1.6446666666666667</v>
      </c>
      <c r="BI7" s="81">
        <v>0.1</v>
      </c>
      <c r="BJ7" s="81">
        <v>1.7</v>
      </c>
      <c r="BK7" s="81">
        <v>0</v>
      </c>
      <c r="BL7" s="162">
        <v>0</v>
      </c>
      <c r="BM7" s="168">
        <v>5.2492900000000002</v>
      </c>
      <c r="BN7" s="169">
        <v>6.0182099999999998</v>
      </c>
      <c r="BO7" s="170">
        <v>21.86955</v>
      </c>
    </row>
    <row r="8" spans="1:67" x14ac:dyDescent="0.25">
      <c r="A8" s="205" t="s">
        <v>281</v>
      </c>
      <c r="B8" s="8">
        <v>275234</v>
      </c>
      <c r="C8" s="8" t="s">
        <v>178</v>
      </c>
      <c r="D8" s="8"/>
      <c r="E8" s="172">
        <v>0.5</v>
      </c>
      <c r="F8" s="8">
        <v>167</v>
      </c>
      <c r="G8" s="8">
        <v>60</v>
      </c>
      <c r="H8" s="89">
        <v>45439</v>
      </c>
      <c r="I8" s="28"/>
      <c r="J8" s="8" t="s">
        <v>176</v>
      </c>
      <c r="K8" s="78">
        <v>85.63</v>
      </c>
      <c r="L8" s="78">
        <v>85.8</v>
      </c>
      <c r="M8" s="76">
        <v>-21.6236</v>
      </c>
      <c r="N8" s="76">
        <v>115.572</v>
      </c>
      <c r="O8" s="78">
        <v>352200</v>
      </c>
      <c r="P8" s="78">
        <v>7608150</v>
      </c>
      <c r="Q8" s="127" t="s">
        <v>320</v>
      </c>
      <c r="R8" s="28">
        <v>50</v>
      </c>
      <c r="S8" s="18">
        <v>115.78700000000001</v>
      </c>
      <c r="T8" s="8">
        <v>-32.058</v>
      </c>
      <c r="U8" s="8">
        <v>58503</v>
      </c>
      <c r="V8" s="8">
        <v>-1.706</v>
      </c>
      <c r="W8" s="67">
        <v>-65.954999999999998</v>
      </c>
      <c r="X8" s="18" t="s">
        <v>179</v>
      </c>
      <c r="Y8" s="8" t="s">
        <v>180</v>
      </c>
      <c r="Z8" s="8" t="s">
        <v>188</v>
      </c>
      <c r="AA8" s="8" t="s">
        <v>188</v>
      </c>
      <c r="AB8" s="8" t="s">
        <v>191</v>
      </c>
      <c r="AC8" s="120" t="s">
        <v>244</v>
      </c>
      <c r="AD8" s="161">
        <v>0.376</v>
      </c>
      <c r="AE8" s="76">
        <v>0.30599999999999999</v>
      </c>
      <c r="AF8" s="76">
        <v>0.32</v>
      </c>
      <c r="AG8" s="76">
        <v>0.33267468161316976</v>
      </c>
      <c r="AH8" s="106">
        <v>0.55157462211463548</v>
      </c>
      <c r="AI8" s="13"/>
      <c r="AJ8" s="13"/>
      <c r="AK8" s="13"/>
      <c r="AL8" s="13"/>
      <c r="AM8" s="13"/>
      <c r="AN8" s="13"/>
      <c r="AO8" s="13"/>
      <c r="AP8" s="104"/>
      <c r="AQ8" s="157">
        <v>674.53</v>
      </c>
      <c r="AR8" s="78">
        <v>674.69</v>
      </c>
      <c r="AS8" s="78">
        <v>436.86</v>
      </c>
      <c r="AT8" s="78">
        <v>238.30661322645295</v>
      </c>
      <c r="AU8" s="78">
        <v>0.16032064128264714</v>
      </c>
      <c r="AV8" s="85">
        <v>2.8305131396375556</v>
      </c>
      <c r="AW8" s="70">
        <v>6.7274944287971157E-4</v>
      </c>
      <c r="AX8" s="87">
        <v>2.832418647704801</v>
      </c>
      <c r="AY8" s="39">
        <v>5460</v>
      </c>
      <c r="AZ8" s="82">
        <v>15454.601742421053</v>
      </c>
      <c r="BA8" s="99">
        <v>5186.3</v>
      </c>
      <c r="BB8" s="100">
        <v>5778.28</v>
      </c>
      <c r="BC8" s="100">
        <v>6208.81</v>
      </c>
      <c r="BD8" s="101">
        <v>5708.9319001574941</v>
      </c>
      <c r="BE8" s="81">
        <v>1.865</v>
      </c>
      <c r="BF8" s="81">
        <v>1.9870000000000001</v>
      </c>
      <c r="BG8" s="81">
        <v>2.2959999999999998</v>
      </c>
      <c r="BH8" s="94">
        <v>2.0493333333333332</v>
      </c>
      <c r="BI8" s="81">
        <v>0</v>
      </c>
      <c r="BJ8" s="81">
        <v>0</v>
      </c>
      <c r="BK8" s="81">
        <v>0</v>
      </c>
      <c r="BL8" s="162">
        <v>0</v>
      </c>
      <c r="BM8" s="168">
        <v>5.5460000000000003</v>
      </c>
      <c r="BN8" s="169">
        <v>17.279129999999999</v>
      </c>
      <c r="BO8" s="170">
        <v>29.64575</v>
      </c>
    </row>
    <row r="9" spans="1:67" x14ac:dyDescent="0.25">
      <c r="A9" s="18" t="s">
        <v>282</v>
      </c>
      <c r="B9" s="8">
        <v>275235</v>
      </c>
      <c r="C9" s="8" t="s">
        <v>178</v>
      </c>
      <c r="D9" s="8"/>
      <c r="E9" s="172">
        <v>0.5</v>
      </c>
      <c r="F9" s="8">
        <v>198</v>
      </c>
      <c r="G9" s="8">
        <v>60</v>
      </c>
      <c r="H9" s="69">
        <v>45439</v>
      </c>
      <c r="I9" s="28"/>
      <c r="J9" s="8" t="s">
        <v>176</v>
      </c>
      <c r="K9" s="78">
        <v>86.22</v>
      </c>
      <c r="L9" s="78">
        <v>86.42</v>
      </c>
      <c r="M9" s="76">
        <v>-21.6236</v>
      </c>
      <c r="N9" s="76">
        <v>115.572</v>
      </c>
      <c r="O9" s="78">
        <v>352200</v>
      </c>
      <c r="P9" s="78">
        <v>7608150</v>
      </c>
      <c r="Q9" s="127" t="s">
        <v>320</v>
      </c>
      <c r="R9" s="28">
        <v>50</v>
      </c>
      <c r="S9" s="18">
        <v>115.78700000000001</v>
      </c>
      <c r="T9" s="8">
        <v>-32.058</v>
      </c>
      <c r="U9" s="8">
        <v>58503</v>
      </c>
      <c r="V9" s="8">
        <v>-1.706</v>
      </c>
      <c r="W9" s="67">
        <v>-65.954999999999998</v>
      </c>
      <c r="X9" s="18" t="s">
        <v>179</v>
      </c>
      <c r="Y9" s="8" t="s">
        <v>180</v>
      </c>
      <c r="Z9" s="8" t="s">
        <v>188</v>
      </c>
      <c r="AA9" s="8" t="s">
        <v>188</v>
      </c>
      <c r="AB9" s="8" t="s">
        <v>191</v>
      </c>
      <c r="AC9" s="120" t="s">
        <v>245</v>
      </c>
      <c r="AD9" s="161">
        <v>0.54900000000000004</v>
      </c>
      <c r="AE9" s="76">
        <v>0.55400000000000005</v>
      </c>
      <c r="AF9" s="76">
        <v>0.41199999999999998</v>
      </c>
      <c r="AG9" s="76">
        <v>0.50041053216775888</v>
      </c>
      <c r="AH9" s="106">
        <v>0.82657811703470407</v>
      </c>
      <c r="AI9" s="103"/>
      <c r="AJ9" s="103"/>
      <c r="AK9" s="103"/>
      <c r="AL9" s="103"/>
      <c r="AM9" s="103"/>
      <c r="AN9" s="103"/>
      <c r="AO9" s="103"/>
      <c r="AP9" s="104"/>
      <c r="AQ9" s="157">
        <v>745.85</v>
      </c>
      <c r="AR9" s="78">
        <v>746.13</v>
      </c>
      <c r="AS9" s="78">
        <v>486.19</v>
      </c>
      <c r="AT9" s="78">
        <v>260.46092184368734</v>
      </c>
      <c r="AU9" s="78">
        <v>0.28056112224446161</v>
      </c>
      <c r="AV9" s="85">
        <v>2.863577364007079</v>
      </c>
      <c r="AW9" s="70">
        <v>1.0771716549972021E-3</v>
      </c>
      <c r="AX9" s="87">
        <v>2.8666652545636597</v>
      </c>
      <c r="AY9" s="39">
        <v>5710</v>
      </c>
      <c r="AZ9" s="82">
        <v>16351.026748480421</v>
      </c>
      <c r="BA9" s="99">
        <v>5216.92</v>
      </c>
      <c r="BB9" s="100">
        <v>5617.41</v>
      </c>
      <c r="BC9" s="100">
        <v>5986.73</v>
      </c>
      <c r="BD9" s="101">
        <v>5598.177408956788</v>
      </c>
      <c r="BE9" s="81">
        <v>1.877</v>
      </c>
      <c r="BF9" s="81">
        <v>1.827</v>
      </c>
      <c r="BG9" s="81">
        <v>2.081</v>
      </c>
      <c r="BH9" s="94">
        <v>1.9283333333333335</v>
      </c>
      <c r="BI9" s="81">
        <v>0</v>
      </c>
      <c r="BJ9" s="81">
        <v>0</v>
      </c>
      <c r="BK9" s="81">
        <v>0</v>
      </c>
      <c r="BL9" s="162">
        <v>0</v>
      </c>
      <c r="BM9" s="168">
        <v>4.2740299999999998</v>
      </c>
      <c r="BN9" s="169">
        <v>8.7280300000000004</v>
      </c>
      <c r="BO9" s="170">
        <v>30.13137</v>
      </c>
    </row>
    <row r="10" spans="1:67" x14ac:dyDescent="0.25">
      <c r="A10" s="205" t="s">
        <v>283</v>
      </c>
      <c r="B10" s="8">
        <v>275236</v>
      </c>
      <c r="C10" s="8" t="s">
        <v>178</v>
      </c>
      <c r="D10" s="8"/>
      <c r="E10" s="172">
        <v>0.5</v>
      </c>
      <c r="F10" s="8">
        <v>200</v>
      </c>
      <c r="G10" s="8">
        <v>60</v>
      </c>
      <c r="H10" s="89">
        <v>45439</v>
      </c>
      <c r="I10" s="28"/>
      <c r="J10" s="8" t="s">
        <v>176</v>
      </c>
      <c r="K10" s="78">
        <v>89.75</v>
      </c>
      <c r="L10" s="78">
        <v>89.95</v>
      </c>
      <c r="M10" s="76">
        <v>-21.6236</v>
      </c>
      <c r="N10" s="76">
        <v>115.572</v>
      </c>
      <c r="O10" s="78">
        <v>352200</v>
      </c>
      <c r="P10" s="78">
        <v>7608150</v>
      </c>
      <c r="Q10" s="127" t="s">
        <v>320</v>
      </c>
      <c r="R10" s="28">
        <v>50</v>
      </c>
      <c r="S10" s="18">
        <v>115.78700000000001</v>
      </c>
      <c r="T10" s="8">
        <v>-32.058</v>
      </c>
      <c r="U10" s="8">
        <v>58503</v>
      </c>
      <c r="V10" s="8">
        <v>-1.706</v>
      </c>
      <c r="W10" s="67">
        <v>-65.954999999999998</v>
      </c>
      <c r="X10" s="18" t="s">
        <v>179</v>
      </c>
      <c r="Y10" s="8" t="s">
        <v>181</v>
      </c>
      <c r="Z10" s="8" t="s">
        <v>188</v>
      </c>
      <c r="AA10" s="8" t="s">
        <v>188</v>
      </c>
      <c r="AB10" s="8" t="s">
        <v>190</v>
      </c>
      <c r="AC10" s="120" t="s">
        <v>246</v>
      </c>
      <c r="AD10" s="161">
        <v>1E-3</v>
      </c>
      <c r="AE10" s="76">
        <v>1E-3</v>
      </c>
      <c r="AF10" s="76">
        <v>1E-3</v>
      </c>
      <c r="AG10" s="76">
        <v>1E-3</v>
      </c>
      <c r="AH10" s="106">
        <v>1.6513999999999999E-3</v>
      </c>
      <c r="AI10" s="103"/>
      <c r="AJ10" s="103"/>
      <c r="AK10" s="103"/>
      <c r="AL10" s="103"/>
      <c r="AM10" s="103"/>
      <c r="AN10" s="103"/>
      <c r="AO10" s="103"/>
      <c r="AP10" s="104"/>
      <c r="AQ10" s="157">
        <v>727.73</v>
      </c>
      <c r="AR10" s="78">
        <v>728.29</v>
      </c>
      <c r="AS10" s="78">
        <v>449.47</v>
      </c>
      <c r="AT10" s="78">
        <v>279.37875751502997</v>
      </c>
      <c r="AU10" s="78">
        <v>0.56112224448892323</v>
      </c>
      <c r="AV10" s="85">
        <v>2.6048150778279902</v>
      </c>
      <c r="AW10" s="70">
        <v>2.0084642421632076E-3</v>
      </c>
      <c r="AX10" s="87">
        <v>2.6100572845540144</v>
      </c>
      <c r="AY10" s="39">
        <v>5550</v>
      </c>
      <c r="AZ10" s="82">
        <v>14456.723681945345</v>
      </c>
      <c r="BA10" s="99">
        <v>3875.53</v>
      </c>
      <c r="BB10" s="100">
        <v>4951.1000000000004</v>
      </c>
      <c r="BC10" s="100">
        <v>4834.3999999999996</v>
      </c>
      <c r="BD10" s="101">
        <v>4526.8050752963472</v>
      </c>
      <c r="BE10" s="81">
        <v>0.93200000000000005</v>
      </c>
      <c r="BF10" s="81">
        <v>1.304</v>
      </c>
      <c r="BG10" s="81">
        <v>0.82199999999999995</v>
      </c>
      <c r="BH10" s="94">
        <v>1.0193333333333334</v>
      </c>
      <c r="BI10" s="81">
        <v>0.6</v>
      </c>
      <c r="BJ10" s="81">
        <v>0.3</v>
      </c>
      <c r="BK10" s="81">
        <v>0.5</v>
      </c>
      <c r="BL10" s="162">
        <v>0</v>
      </c>
      <c r="BM10" s="168">
        <v>13.305289999999999</v>
      </c>
      <c r="BN10" s="169">
        <v>5.5493699999999997</v>
      </c>
      <c r="BO10" s="170">
        <v>-1.5</v>
      </c>
    </row>
    <row r="11" spans="1:67" x14ac:dyDescent="0.25">
      <c r="A11" s="18" t="s">
        <v>284</v>
      </c>
      <c r="B11" s="8">
        <v>275237</v>
      </c>
      <c r="C11" s="8" t="s">
        <v>178</v>
      </c>
      <c r="D11" s="8"/>
      <c r="E11" s="172">
        <v>0.5</v>
      </c>
      <c r="F11" s="8">
        <v>198</v>
      </c>
      <c r="G11" s="8">
        <v>60</v>
      </c>
      <c r="H11" s="69">
        <v>45439</v>
      </c>
      <c r="I11" s="28"/>
      <c r="J11" s="8" t="s">
        <v>176</v>
      </c>
      <c r="K11" s="78">
        <v>95.18</v>
      </c>
      <c r="L11" s="78">
        <v>95.38</v>
      </c>
      <c r="M11" s="76">
        <v>-21.6236</v>
      </c>
      <c r="N11" s="76">
        <v>115.572</v>
      </c>
      <c r="O11" s="78">
        <v>352200</v>
      </c>
      <c r="P11" s="78">
        <v>7608150</v>
      </c>
      <c r="Q11" s="127" t="s">
        <v>320</v>
      </c>
      <c r="R11" s="28">
        <v>50</v>
      </c>
      <c r="S11" s="18">
        <v>115.78700000000001</v>
      </c>
      <c r="T11" s="8">
        <v>-32.058</v>
      </c>
      <c r="U11" s="8">
        <v>58503</v>
      </c>
      <c r="V11" s="8">
        <v>-1.706</v>
      </c>
      <c r="W11" s="67">
        <v>-65.954999999999998</v>
      </c>
      <c r="X11" s="18" t="s">
        <v>179</v>
      </c>
      <c r="Y11" s="8" t="s">
        <v>180</v>
      </c>
      <c r="Z11" s="8" t="s">
        <v>188</v>
      </c>
      <c r="AA11" s="8" t="s">
        <v>188</v>
      </c>
      <c r="AB11" s="8" t="s">
        <v>191</v>
      </c>
      <c r="AC11" s="120" t="s">
        <v>247</v>
      </c>
      <c r="AD11" s="161">
        <v>0.34100000000000003</v>
      </c>
      <c r="AE11" s="76">
        <v>0.34</v>
      </c>
      <c r="AF11" s="76">
        <v>0.34799999999999998</v>
      </c>
      <c r="AG11" s="76">
        <v>0.34298161948498052</v>
      </c>
      <c r="AH11" s="106">
        <v>0.56653703906529085</v>
      </c>
      <c r="AI11" s="103"/>
      <c r="AJ11" s="103"/>
      <c r="AK11" s="103"/>
      <c r="AL11" s="103"/>
      <c r="AM11" s="103"/>
      <c r="AN11" s="103"/>
      <c r="AO11" s="103"/>
      <c r="AP11" s="104"/>
      <c r="AQ11" s="157">
        <v>754.26</v>
      </c>
      <c r="AR11" s="78">
        <v>754.58</v>
      </c>
      <c r="AS11" s="78">
        <v>489.21</v>
      </c>
      <c r="AT11" s="78">
        <v>265.9018036072145</v>
      </c>
      <c r="AU11" s="78">
        <v>0.32064128256518037</v>
      </c>
      <c r="AV11" s="85">
        <v>2.8366110713343624</v>
      </c>
      <c r="AW11" s="70">
        <v>1.2058635113240002E-3</v>
      </c>
      <c r="AX11" s="87">
        <v>2.8400357668364458</v>
      </c>
      <c r="AY11" s="39">
        <v>5710</v>
      </c>
      <c r="AZ11" s="82">
        <v>16197.049217319209</v>
      </c>
      <c r="BA11" s="99">
        <v>4528.75</v>
      </c>
      <c r="BB11" s="100">
        <v>5565.35</v>
      </c>
      <c r="BC11" s="100">
        <v>7283.53</v>
      </c>
      <c r="BD11" s="101">
        <v>5683.3479748914488</v>
      </c>
      <c r="BE11" s="81">
        <v>1.8160000000000001</v>
      </c>
      <c r="BF11" s="81">
        <v>1.9019999999999999</v>
      </c>
      <c r="BG11" s="81">
        <v>2.5920000000000001</v>
      </c>
      <c r="BH11" s="94">
        <v>2.1033333333333335</v>
      </c>
      <c r="BI11" s="81">
        <v>0</v>
      </c>
      <c r="BJ11" s="81">
        <v>0</v>
      </c>
      <c r="BK11" s="81">
        <v>0</v>
      </c>
      <c r="BL11" s="162">
        <v>0</v>
      </c>
      <c r="BM11" s="168">
        <v>5.2177100000000003</v>
      </c>
      <c r="BN11" s="169">
        <v>16.067540000000001</v>
      </c>
      <c r="BO11" s="170">
        <v>19.897870000000001</v>
      </c>
    </row>
    <row r="12" spans="1:67" x14ac:dyDescent="0.25">
      <c r="A12" s="205" t="s">
        <v>285</v>
      </c>
      <c r="B12" s="8">
        <v>275238</v>
      </c>
      <c r="C12" s="8" t="s">
        <v>178</v>
      </c>
      <c r="D12" s="8"/>
      <c r="E12" s="172">
        <v>0.5</v>
      </c>
      <c r="F12" s="8">
        <v>167</v>
      </c>
      <c r="G12" s="8">
        <v>60</v>
      </c>
      <c r="H12" s="89">
        <v>45439</v>
      </c>
      <c r="I12" s="28"/>
      <c r="J12" s="8" t="s">
        <v>176</v>
      </c>
      <c r="K12" s="78">
        <v>98.46</v>
      </c>
      <c r="L12" s="78">
        <v>98.63</v>
      </c>
      <c r="M12" s="76">
        <v>-21.6236</v>
      </c>
      <c r="N12" s="76">
        <v>115.572</v>
      </c>
      <c r="O12" s="78">
        <v>352200</v>
      </c>
      <c r="P12" s="78">
        <v>7608150</v>
      </c>
      <c r="Q12" s="127" t="s">
        <v>320</v>
      </c>
      <c r="R12" s="28">
        <v>50</v>
      </c>
      <c r="S12" s="18">
        <v>115.78700000000001</v>
      </c>
      <c r="T12" s="8">
        <v>-32.058</v>
      </c>
      <c r="U12" s="8">
        <v>58503</v>
      </c>
      <c r="V12" s="8">
        <v>-1.706</v>
      </c>
      <c r="W12" s="67">
        <v>-65.954999999999998</v>
      </c>
      <c r="X12" s="18" t="s">
        <v>179</v>
      </c>
      <c r="Y12" s="8" t="s">
        <v>181</v>
      </c>
      <c r="Z12" s="8" t="s">
        <v>193</v>
      </c>
      <c r="AA12" s="8" t="s">
        <v>188</v>
      </c>
      <c r="AB12" s="8" t="s">
        <v>190</v>
      </c>
      <c r="AC12" s="120" t="s">
        <v>248</v>
      </c>
      <c r="AD12" s="161">
        <v>1E-3</v>
      </c>
      <c r="AE12" s="76">
        <v>1E-3</v>
      </c>
      <c r="AF12" s="76">
        <v>1E-3</v>
      </c>
      <c r="AG12" s="76">
        <v>1E-3</v>
      </c>
      <c r="AH12" s="106">
        <v>1.658E-3</v>
      </c>
      <c r="AI12" s="103"/>
      <c r="AJ12" s="103"/>
      <c r="AK12" s="103"/>
      <c r="AL12" s="103"/>
      <c r="AM12" s="103"/>
      <c r="AN12" s="103"/>
      <c r="AO12" s="103"/>
      <c r="AP12" s="104"/>
      <c r="AQ12" s="157">
        <v>377.22</v>
      </c>
      <c r="AR12" s="78">
        <v>377.5</v>
      </c>
      <c r="AS12" s="78">
        <v>233.13</v>
      </c>
      <c r="AT12" s="78">
        <v>144.65931863727457</v>
      </c>
      <c r="AU12" s="78">
        <v>0.28056112224446161</v>
      </c>
      <c r="AV12" s="85">
        <v>2.6076439703539513</v>
      </c>
      <c r="AW12" s="70">
        <v>1.9394611068779708E-3</v>
      </c>
      <c r="AX12" s="87">
        <v>2.612711222152821</v>
      </c>
      <c r="AY12" s="39">
        <v>4970</v>
      </c>
      <c r="AZ12" s="82">
        <v>12959.990532659138</v>
      </c>
      <c r="BA12" s="99">
        <v>55294.45</v>
      </c>
      <c r="BB12" s="100">
        <v>56982.74</v>
      </c>
      <c r="BC12" s="100">
        <v>57979.23</v>
      </c>
      <c r="BD12" s="101">
        <v>56741.276883978542</v>
      </c>
      <c r="BE12" s="81">
        <v>6.6479999999999997</v>
      </c>
      <c r="BF12" s="81">
        <v>5.6550000000000002</v>
      </c>
      <c r="BG12" s="81">
        <v>5.6079999999999997</v>
      </c>
      <c r="BH12" s="94">
        <v>5.9703333333333335</v>
      </c>
      <c r="BI12" s="81">
        <v>0.2</v>
      </c>
      <c r="BJ12" s="81">
        <v>0.3</v>
      </c>
      <c r="BK12" s="81">
        <v>0.2</v>
      </c>
      <c r="BL12" s="162">
        <v>0</v>
      </c>
      <c r="BM12" s="168">
        <v>3.60636</v>
      </c>
      <c r="BN12" s="169">
        <v>6.8523800000000001</v>
      </c>
      <c r="BO12" s="170">
        <v>10.310140000000001</v>
      </c>
    </row>
    <row r="13" spans="1:67" x14ac:dyDescent="0.25">
      <c r="A13" s="18" t="s">
        <v>286</v>
      </c>
      <c r="B13" s="8">
        <v>275239</v>
      </c>
      <c r="C13" s="8" t="s">
        <v>178</v>
      </c>
      <c r="D13" s="8"/>
      <c r="E13" s="172">
        <v>0.5</v>
      </c>
      <c r="F13" s="8">
        <v>119</v>
      </c>
      <c r="G13" s="8">
        <v>50</v>
      </c>
      <c r="H13" s="69">
        <v>45439</v>
      </c>
      <c r="I13" s="28"/>
      <c r="J13" s="8" t="s">
        <v>176</v>
      </c>
      <c r="K13" s="78">
        <v>105.65</v>
      </c>
      <c r="L13" s="78">
        <v>105.85</v>
      </c>
      <c r="M13" s="76">
        <v>-21.6236</v>
      </c>
      <c r="N13" s="76">
        <v>115.572</v>
      </c>
      <c r="O13" s="78">
        <v>352200</v>
      </c>
      <c r="P13" s="78">
        <v>7608150</v>
      </c>
      <c r="Q13" s="127" t="s">
        <v>320</v>
      </c>
      <c r="R13" s="28">
        <v>50</v>
      </c>
      <c r="S13" s="18">
        <v>115.78700000000001</v>
      </c>
      <c r="T13" s="8">
        <v>-32.058</v>
      </c>
      <c r="U13" s="8">
        <v>58503</v>
      </c>
      <c r="V13" s="8">
        <v>-1.706</v>
      </c>
      <c r="W13" s="67">
        <v>-65.954999999999998</v>
      </c>
      <c r="X13" s="18" t="s">
        <v>179</v>
      </c>
      <c r="Y13" s="8" t="s">
        <v>180</v>
      </c>
      <c r="Z13" s="8" t="s">
        <v>188</v>
      </c>
      <c r="AA13" s="8" t="s">
        <v>188</v>
      </c>
      <c r="AB13" s="8" t="s">
        <v>190</v>
      </c>
      <c r="AC13" s="120" t="s">
        <v>249</v>
      </c>
      <c r="AD13" s="161">
        <v>0.28499999999999998</v>
      </c>
      <c r="AE13" s="76">
        <v>0.36599999999999999</v>
      </c>
      <c r="AF13" s="76">
        <v>0.245</v>
      </c>
      <c r="AG13" s="76">
        <v>0.29455337952031996</v>
      </c>
      <c r="AH13" s="106">
        <v>0.5373831855968717</v>
      </c>
      <c r="AI13" s="103"/>
      <c r="AJ13" s="103"/>
      <c r="AK13" s="103"/>
      <c r="AL13" s="103"/>
      <c r="AM13" s="103"/>
      <c r="AN13" s="103"/>
      <c r="AO13" s="103"/>
      <c r="AP13" s="104"/>
      <c r="AQ13" s="157">
        <v>324.08</v>
      </c>
      <c r="AR13" s="78">
        <v>324.18</v>
      </c>
      <c r="AS13" s="78">
        <v>209.64</v>
      </c>
      <c r="AT13" s="78">
        <v>114.76953907815633</v>
      </c>
      <c r="AU13" s="78">
        <v>0.10020040080162598</v>
      </c>
      <c r="AV13" s="85">
        <v>2.8237457656713807</v>
      </c>
      <c r="AW13" s="70">
        <v>8.7305744718022276E-4</v>
      </c>
      <c r="AX13" s="87">
        <v>2.8262132121635792</v>
      </c>
      <c r="AY13" s="39">
        <v>5610</v>
      </c>
      <c r="AZ13" s="82">
        <v>15841.213745416446</v>
      </c>
      <c r="BA13" s="99">
        <v>28261</v>
      </c>
      <c r="BB13" s="100">
        <v>33648.19</v>
      </c>
      <c r="BC13" s="100">
        <v>35853.68</v>
      </c>
      <c r="BD13" s="101">
        <v>32426.070573084769</v>
      </c>
      <c r="BE13" s="81">
        <v>4.8170000000000002</v>
      </c>
      <c r="BF13" s="81">
        <v>4.9980000000000002</v>
      </c>
      <c r="BG13" s="81">
        <v>5.6029999999999998</v>
      </c>
      <c r="BH13" s="94">
        <v>5.139333333333334</v>
      </c>
      <c r="BI13" s="81">
        <v>0</v>
      </c>
      <c r="BJ13" s="81">
        <v>0</v>
      </c>
      <c r="BK13" s="81">
        <v>0</v>
      </c>
      <c r="BL13" s="162">
        <v>0</v>
      </c>
      <c r="BM13" s="168">
        <v>3.8431500000000001</v>
      </c>
      <c r="BN13" s="169">
        <v>-0.9</v>
      </c>
      <c r="BO13" s="170">
        <v>36.680349999999997</v>
      </c>
    </row>
    <row r="14" spans="1:67" x14ac:dyDescent="0.25">
      <c r="A14" s="205" t="s">
        <v>287</v>
      </c>
      <c r="B14" s="8">
        <v>275240</v>
      </c>
      <c r="C14" s="8" t="s">
        <v>178</v>
      </c>
      <c r="D14" s="8"/>
      <c r="E14" s="172">
        <v>0.5</v>
      </c>
      <c r="F14" s="8">
        <v>158</v>
      </c>
      <c r="G14" s="8">
        <v>50</v>
      </c>
      <c r="H14" s="89">
        <v>45439</v>
      </c>
      <c r="I14" s="28"/>
      <c r="J14" s="8" t="s">
        <v>176</v>
      </c>
      <c r="K14" s="78">
        <v>112.71</v>
      </c>
      <c r="L14" s="78">
        <v>112.87</v>
      </c>
      <c r="M14" s="76">
        <v>-21.6236</v>
      </c>
      <c r="N14" s="76">
        <v>115.572</v>
      </c>
      <c r="O14" s="78">
        <v>352200</v>
      </c>
      <c r="P14" s="78">
        <v>7608150</v>
      </c>
      <c r="Q14" s="127" t="s">
        <v>320</v>
      </c>
      <c r="R14" s="28">
        <v>50</v>
      </c>
      <c r="S14" s="18">
        <v>115.78700000000001</v>
      </c>
      <c r="T14" s="8">
        <v>-32.058</v>
      </c>
      <c r="U14" s="8">
        <v>58503</v>
      </c>
      <c r="V14" s="8">
        <v>-1.706</v>
      </c>
      <c r="W14" s="67">
        <v>-65.954999999999998</v>
      </c>
      <c r="X14" s="18" t="s">
        <v>182</v>
      </c>
      <c r="Y14" s="8" t="s">
        <v>183</v>
      </c>
      <c r="Z14" s="8" t="s">
        <v>194</v>
      </c>
      <c r="AA14" s="8" t="s">
        <v>195</v>
      </c>
      <c r="AB14" s="8" t="s">
        <v>191</v>
      </c>
      <c r="AC14" s="120" t="s">
        <v>250</v>
      </c>
      <c r="AD14" s="161">
        <v>0.379</v>
      </c>
      <c r="AE14" s="76">
        <v>0.48299999999999998</v>
      </c>
      <c r="AF14" s="76">
        <v>0.29499999999999998</v>
      </c>
      <c r="AG14" s="76">
        <v>0.37798054965565803</v>
      </c>
      <c r="AH14" s="106">
        <v>0.68663946650446839</v>
      </c>
      <c r="AI14" s="103"/>
      <c r="AJ14" s="103"/>
      <c r="AK14" s="103"/>
      <c r="AL14" s="103"/>
      <c r="AM14" s="103"/>
      <c r="AN14" s="103"/>
      <c r="AO14" s="103"/>
      <c r="AP14" s="104"/>
      <c r="AQ14" s="157">
        <v>248.71</v>
      </c>
      <c r="AR14" s="78">
        <v>248.89</v>
      </c>
      <c r="AS14" s="78">
        <v>163.61000000000001</v>
      </c>
      <c r="AT14" s="78">
        <v>85.450901803607181</v>
      </c>
      <c r="AU14" s="78">
        <v>0.18036072144286414</v>
      </c>
      <c r="AV14" s="85">
        <v>2.9105602720450294</v>
      </c>
      <c r="AW14" s="70">
        <v>2.1106941838646633E-3</v>
      </c>
      <c r="AX14" s="87">
        <v>2.9167165687426557</v>
      </c>
      <c r="AY14" s="39">
        <v>5410</v>
      </c>
      <c r="AZ14" s="82">
        <v>15746.13107176361</v>
      </c>
      <c r="BA14" s="99">
        <v>18743.330000000002</v>
      </c>
      <c r="BB14" s="100">
        <v>19716.95</v>
      </c>
      <c r="BC14" s="100">
        <v>21335.25</v>
      </c>
      <c r="BD14" s="101">
        <v>19903.436807228307</v>
      </c>
      <c r="BE14" s="81">
        <v>6.7119999999999997</v>
      </c>
      <c r="BF14" s="81">
        <v>6.85</v>
      </c>
      <c r="BG14" s="81">
        <v>7.5030000000000001</v>
      </c>
      <c r="BH14" s="94">
        <v>7.0216666666666656</v>
      </c>
      <c r="BI14" s="81">
        <v>0</v>
      </c>
      <c r="BJ14" s="81">
        <v>0</v>
      </c>
      <c r="BK14" s="81">
        <v>0</v>
      </c>
      <c r="BL14" s="162">
        <v>0</v>
      </c>
      <c r="BM14" s="168">
        <v>3.9127399999999999</v>
      </c>
      <c r="BN14" s="169">
        <v>15.64819</v>
      </c>
      <c r="BO14" s="170">
        <v>84.031649999999999</v>
      </c>
    </row>
    <row r="15" spans="1:67" x14ac:dyDescent="0.25">
      <c r="A15" s="18" t="s">
        <v>288</v>
      </c>
      <c r="B15" s="8">
        <v>275241</v>
      </c>
      <c r="C15" s="8" t="s">
        <v>178</v>
      </c>
      <c r="D15" s="8"/>
      <c r="E15" s="172">
        <v>0.5</v>
      </c>
      <c r="F15" s="8">
        <v>198</v>
      </c>
      <c r="G15" s="8">
        <v>50</v>
      </c>
      <c r="H15" s="69">
        <v>45439</v>
      </c>
      <c r="I15" s="28"/>
      <c r="J15" s="8" t="s">
        <v>176</v>
      </c>
      <c r="K15" s="78">
        <v>113.18</v>
      </c>
      <c r="L15" s="78">
        <v>113.38</v>
      </c>
      <c r="M15" s="76">
        <v>-21.6236</v>
      </c>
      <c r="N15" s="76">
        <v>115.572</v>
      </c>
      <c r="O15" s="78">
        <v>352200</v>
      </c>
      <c r="P15" s="78">
        <v>7608150</v>
      </c>
      <c r="Q15" s="127" t="s">
        <v>320</v>
      </c>
      <c r="R15" s="28">
        <v>50</v>
      </c>
      <c r="S15" s="18">
        <v>115.78700000000001</v>
      </c>
      <c r="T15" s="8">
        <v>-32.058</v>
      </c>
      <c r="U15" s="8">
        <v>58503</v>
      </c>
      <c r="V15" s="8">
        <v>-1.706</v>
      </c>
      <c r="W15" s="67">
        <v>-65.954999999999998</v>
      </c>
      <c r="X15" s="18" t="s">
        <v>182</v>
      </c>
      <c r="Y15" s="8" t="s">
        <v>183</v>
      </c>
      <c r="Z15" s="8" t="s">
        <v>196</v>
      </c>
      <c r="AA15" s="8" t="s">
        <v>197</v>
      </c>
      <c r="AB15" s="8" t="s">
        <v>198</v>
      </c>
      <c r="AC15" s="120" t="s">
        <v>251</v>
      </c>
      <c r="AD15" s="161">
        <v>0.37</v>
      </c>
      <c r="AE15" s="76">
        <v>0.375</v>
      </c>
      <c r="AF15" s="76">
        <v>0.32600000000000001</v>
      </c>
      <c r="AG15" s="76">
        <v>0.35630085454382082</v>
      </c>
      <c r="AH15" s="106">
        <v>0.64440572552795439</v>
      </c>
      <c r="AI15" s="103"/>
      <c r="AJ15" s="103"/>
      <c r="AK15" s="103"/>
      <c r="AL15" s="103"/>
      <c r="AM15" s="103"/>
      <c r="AN15" s="103"/>
      <c r="AO15" s="103"/>
      <c r="AP15" s="104"/>
      <c r="AQ15" s="157">
        <v>366.68</v>
      </c>
      <c r="AR15" s="78">
        <v>366.78</v>
      </c>
      <c r="AS15" s="78">
        <v>240.47</v>
      </c>
      <c r="AT15" s="78">
        <v>126.56312625250499</v>
      </c>
      <c r="AU15" s="78">
        <v>0.10020040080156903</v>
      </c>
      <c r="AV15" s="85">
        <v>2.8972103554746265</v>
      </c>
      <c r="AW15" s="70">
        <v>7.9170295305174498E-4</v>
      </c>
      <c r="AX15" s="87">
        <v>2.8995059028603118</v>
      </c>
      <c r="AY15" s="39">
        <v>5670</v>
      </c>
      <c r="AZ15" s="82">
        <v>16427.182715541134</v>
      </c>
      <c r="BA15" s="99">
        <v>1984.38</v>
      </c>
      <c r="BB15" s="100">
        <v>3169.6</v>
      </c>
      <c r="BC15" s="100">
        <v>4294.41</v>
      </c>
      <c r="BD15" s="101">
        <v>3000.389255956256</v>
      </c>
      <c r="BE15" s="81">
        <v>1.4510000000000001</v>
      </c>
      <c r="BF15" s="81">
        <v>1.9359999999999999</v>
      </c>
      <c r="BG15" s="81">
        <v>2.2250000000000001</v>
      </c>
      <c r="BH15" s="94">
        <v>1.8706666666666667</v>
      </c>
      <c r="BI15" s="81">
        <v>0</v>
      </c>
      <c r="BJ15" s="81">
        <v>0</v>
      </c>
      <c r="BK15" s="81">
        <v>0</v>
      </c>
      <c r="BL15" s="162">
        <v>0</v>
      </c>
      <c r="BM15" s="168">
        <v>6.2582300000000002</v>
      </c>
      <c r="BN15" s="169">
        <v>40.2483</v>
      </c>
      <c r="BO15" s="170">
        <v>176.84145000000001</v>
      </c>
    </row>
    <row r="16" spans="1:67" x14ac:dyDescent="0.25">
      <c r="A16" s="205" t="s">
        <v>289</v>
      </c>
      <c r="B16" s="8">
        <v>275242</v>
      </c>
      <c r="C16" s="8" t="s">
        <v>178</v>
      </c>
      <c r="D16" s="8"/>
      <c r="E16" s="172">
        <v>0.5</v>
      </c>
      <c r="F16" s="8">
        <v>189</v>
      </c>
      <c r="G16" s="8">
        <v>50</v>
      </c>
      <c r="H16" s="89">
        <v>45439</v>
      </c>
      <c r="I16" s="28"/>
      <c r="J16" s="8" t="s">
        <v>176</v>
      </c>
      <c r="K16" s="78">
        <v>121.7</v>
      </c>
      <c r="L16" s="78">
        <v>121.89</v>
      </c>
      <c r="M16" s="76">
        <v>-21.6236</v>
      </c>
      <c r="N16" s="76">
        <v>115.572</v>
      </c>
      <c r="O16" s="78">
        <v>352200</v>
      </c>
      <c r="P16" s="78">
        <v>7608150</v>
      </c>
      <c r="Q16" s="127" t="s">
        <v>320</v>
      </c>
      <c r="R16" s="28">
        <v>50</v>
      </c>
      <c r="S16" s="18">
        <v>115.78700000000001</v>
      </c>
      <c r="T16" s="8">
        <v>-32.058</v>
      </c>
      <c r="U16" s="8">
        <v>58503</v>
      </c>
      <c r="V16" s="8">
        <v>-1.706</v>
      </c>
      <c r="W16" s="67">
        <v>-65.954999999999998</v>
      </c>
      <c r="X16" s="18" t="s">
        <v>179</v>
      </c>
      <c r="Y16" s="8" t="s">
        <v>180</v>
      </c>
      <c r="Z16" s="8" t="s">
        <v>199</v>
      </c>
      <c r="AA16" s="8" t="s">
        <v>200</v>
      </c>
      <c r="AB16" s="8" t="s">
        <v>201</v>
      </c>
      <c r="AC16" s="120" t="s">
        <v>252</v>
      </c>
      <c r="AD16" s="161">
        <v>0.252</v>
      </c>
      <c r="AE16" s="76">
        <v>0.20399999999999999</v>
      </c>
      <c r="AF16" s="76">
        <v>0.249</v>
      </c>
      <c r="AG16" s="76">
        <v>0.23392502528997755</v>
      </c>
      <c r="AH16" s="106">
        <v>0.42349786578497534</v>
      </c>
      <c r="AI16" s="103"/>
      <c r="AJ16" s="103"/>
      <c r="AK16" s="103"/>
      <c r="AL16" s="103"/>
      <c r="AM16" s="103"/>
      <c r="AN16" s="103"/>
      <c r="AO16" s="103"/>
      <c r="AP16" s="104"/>
      <c r="AQ16" s="157">
        <v>313.5</v>
      </c>
      <c r="AR16" s="78">
        <v>313.62</v>
      </c>
      <c r="AS16" s="78">
        <v>200.24</v>
      </c>
      <c r="AT16" s="78">
        <v>113.60721442885772</v>
      </c>
      <c r="AU16" s="78">
        <v>0.12024048096192841</v>
      </c>
      <c r="AV16" s="85">
        <v>2.7595078497089434</v>
      </c>
      <c r="AW16" s="70">
        <v>1.0583877227024567E-3</v>
      </c>
      <c r="AX16" s="87">
        <v>2.7624315733710052</v>
      </c>
      <c r="AY16" s="39">
        <v>5460</v>
      </c>
      <c r="AZ16" s="82">
        <v>15066.912859410832</v>
      </c>
      <c r="BA16" s="99">
        <v>1262.53</v>
      </c>
      <c r="BB16" s="100">
        <v>1700.27</v>
      </c>
      <c r="BC16" s="100">
        <v>2363.52</v>
      </c>
      <c r="BD16" s="101">
        <v>1718.328896076197</v>
      </c>
      <c r="BE16" s="81">
        <v>1.5449999999999999</v>
      </c>
      <c r="BF16" s="81">
        <v>1.79</v>
      </c>
      <c r="BG16" s="81">
        <v>2.1949999999999998</v>
      </c>
      <c r="BH16" s="94">
        <v>1.843333333333333</v>
      </c>
      <c r="BI16" s="81">
        <v>0</v>
      </c>
      <c r="BJ16" s="81">
        <v>0</v>
      </c>
      <c r="BK16" s="81">
        <v>0</v>
      </c>
      <c r="BL16" s="162">
        <v>0</v>
      </c>
      <c r="BM16" s="168">
        <v>1.76918</v>
      </c>
      <c r="BN16" s="169">
        <v>7.4261299999999997</v>
      </c>
      <c r="BO16" s="170">
        <v>16.20167</v>
      </c>
    </row>
    <row r="17" spans="1:67" x14ac:dyDescent="0.25">
      <c r="A17" s="18" t="s">
        <v>290</v>
      </c>
      <c r="B17" s="8">
        <v>275243</v>
      </c>
      <c r="C17" s="8" t="s">
        <v>178</v>
      </c>
      <c r="D17" s="8"/>
      <c r="E17" s="172">
        <v>0.5</v>
      </c>
      <c r="F17" s="8">
        <v>198</v>
      </c>
      <c r="G17" s="8">
        <v>50</v>
      </c>
      <c r="H17" s="69">
        <v>45439</v>
      </c>
      <c r="I17" s="28"/>
      <c r="J17" s="8" t="s">
        <v>176</v>
      </c>
      <c r="K17" s="78">
        <v>123.61</v>
      </c>
      <c r="L17" s="78">
        <v>123.81</v>
      </c>
      <c r="M17" s="76">
        <v>-21.6236</v>
      </c>
      <c r="N17" s="76">
        <v>115.572</v>
      </c>
      <c r="O17" s="78">
        <v>352200</v>
      </c>
      <c r="P17" s="78">
        <v>7608150</v>
      </c>
      <c r="Q17" s="127" t="s">
        <v>320</v>
      </c>
      <c r="R17" s="28">
        <v>50</v>
      </c>
      <c r="S17" s="18">
        <v>115.78700000000001</v>
      </c>
      <c r="T17" s="8">
        <v>-32.058</v>
      </c>
      <c r="U17" s="8">
        <v>58503</v>
      </c>
      <c r="V17" s="8">
        <v>-1.706</v>
      </c>
      <c r="W17" s="67">
        <v>-65.954999999999998</v>
      </c>
      <c r="X17" s="18" t="s">
        <v>179</v>
      </c>
      <c r="Y17" s="8" t="s">
        <v>180</v>
      </c>
      <c r="Z17" s="8" t="s">
        <v>202</v>
      </c>
      <c r="AA17" s="8" t="s">
        <v>203</v>
      </c>
      <c r="AB17" s="8" t="s">
        <v>204</v>
      </c>
      <c r="AC17" s="120" t="s">
        <v>253</v>
      </c>
      <c r="AD17" s="161">
        <v>0.27800000000000002</v>
      </c>
      <c r="AE17" s="76">
        <v>0.26200000000000001</v>
      </c>
      <c r="AF17" s="76">
        <v>0.25900000000000001</v>
      </c>
      <c r="AG17" s="76">
        <v>0.2662044332667835</v>
      </c>
      <c r="AH17" s="106">
        <v>0.48145733800630464</v>
      </c>
      <c r="AI17" s="103"/>
      <c r="AJ17" s="103"/>
      <c r="AK17" s="103"/>
      <c r="AL17" s="103"/>
      <c r="AM17" s="103"/>
      <c r="AN17" s="103"/>
      <c r="AO17" s="103"/>
      <c r="AP17" s="104"/>
      <c r="AQ17" s="157">
        <v>311.64999999999998</v>
      </c>
      <c r="AR17" s="78">
        <v>312.17</v>
      </c>
      <c r="AS17" s="78">
        <v>198.47</v>
      </c>
      <c r="AT17" s="78">
        <v>113.92785571142286</v>
      </c>
      <c r="AU17" s="78">
        <v>0.52104208416837539</v>
      </c>
      <c r="AV17" s="85">
        <v>2.7355030782761647</v>
      </c>
      <c r="AW17" s="70">
        <v>4.5734388742307702E-3</v>
      </c>
      <c r="AX17" s="87">
        <v>2.7480712139954058</v>
      </c>
      <c r="AY17" s="39">
        <v>5140</v>
      </c>
      <c r="AZ17" s="82">
        <v>14060.485822339486</v>
      </c>
      <c r="BA17" s="99">
        <v>1446.07</v>
      </c>
      <c r="BB17" s="100">
        <v>1599.92</v>
      </c>
      <c r="BC17" s="100">
        <v>1736.01</v>
      </c>
      <c r="BD17" s="101">
        <v>1589.5710164461093</v>
      </c>
      <c r="BE17" s="81">
        <v>2.5790000000000002</v>
      </c>
      <c r="BF17" s="81">
        <v>2.9249999999999998</v>
      </c>
      <c r="BG17" s="81">
        <v>3.012</v>
      </c>
      <c r="BH17" s="94">
        <v>2.8386666666666667</v>
      </c>
      <c r="BI17" s="81">
        <v>0</v>
      </c>
      <c r="BJ17" s="81">
        <v>0</v>
      </c>
      <c r="BK17" s="81">
        <v>0</v>
      </c>
      <c r="BL17" s="162">
        <v>0</v>
      </c>
      <c r="BM17" s="168">
        <v>1.9921800000000001</v>
      </c>
      <c r="BN17" s="169">
        <v>9.1688899999999993</v>
      </c>
      <c r="BO17" s="170">
        <v>13.138669999999999</v>
      </c>
    </row>
    <row r="18" spans="1:67" x14ac:dyDescent="0.25">
      <c r="A18" s="205" t="s">
        <v>291</v>
      </c>
      <c r="B18" s="8">
        <v>275244</v>
      </c>
      <c r="C18" s="8" t="s">
        <v>178</v>
      </c>
      <c r="D18" s="8"/>
      <c r="E18" s="172">
        <v>0.5</v>
      </c>
      <c r="F18" s="8">
        <v>199</v>
      </c>
      <c r="G18" s="8">
        <v>50</v>
      </c>
      <c r="H18" s="89">
        <v>45439</v>
      </c>
      <c r="I18" s="28"/>
      <c r="J18" s="8" t="s">
        <v>176</v>
      </c>
      <c r="K18" s="78">
        <v>124.43</v>
      </c>
      <c r="L18" s="78">
        <v>124.63</v>
      </c>
      <c r="M18" s="76">
        <v>-21.6236</v>
      </c>
      <c r="N18" s="76">
        <v>115.572</v>
      </c>
      <c r="O18" s="78">
        <v>352200</v>
      </c>
      <c r="P18" s="78">
        <v>7608150</v>
      </c>
      <c r="Q18" s="127" t="s">
        <v>320</v>
      </c>
      <c r="R18" s="28">
        <v>50</v>
      </c>
      <c r="S18" s="18">
        <v>115.78700000000001</v>
      </c>
      <c r="T18" s="8">
        <v>-32.058</v>
      </c>
      <c r="U18" s="8">
        <v>58503</v>
      </c>
      <c r="V18" s="8">
        <v>-1.706</v>
      </c>
      <c r="W18" s="67">
        <v>-65.954999999999998</v>
      </c>
      <c r="X18" s="18" t="s">
        <v>179</v>
      </c>
      <c r="Y18" s="8" t="s">
        <v>180</v>
      </c>
      <c r="Z18" s="8" t="s">
        <v>205</v>
      </c>
      <c r="AA18" s="8" t="s">
        <v>206</v>
      </c>
      <c r="AB18" s="8" t="s">
        <v>190</v>
      </c>
      <c r="AC18" s="120" t="s">
        <v>254</v>
      </c>
      <c r="AD18" s="161">
        <v>0.29099999999999998</v>
      </c>
      <c r="AE18" s="76">
        <v>0.29499999999999998</v>
      </c>
      <c r="AF18" s="76">
        <v>0.26800000000000002</v>
      </c>
      <c r="AG18" s="76">
        <v>0.28441332068221586</v>
      </c>
      <c r="AH18" s="106">
        <v>0.51433304912171918</v>
      </c>
      <c r="AI18" s="103"/>
      <c r="AJ18" s="103"/>
      <c r="AK18" s="103"/>
      <c r="AL18" s="103"/>
      <c r="AM18" s="103"/>
      <c r="AN18" s="103"/>
      <c r="AO18" s="103"/>
      <c r="AP18" s="104"/>
      <c r="AQ18" s="157">
        <v>310.33</v>
      </c>
      <c r="AR18" s="78">
        <v>310.60000000000002</v>
      </c>
      <c r="AS18" s="78">
        <v>197.04</v>
      </c>
      <c r="AT18" s="78">
        <v>113.78757515030063</v>
      </c>
      <c r="AU18" s="78">
        <v>0.2705410821643674</v>
      </c>
      <c r="AV18" s="85">
        <v>2.727274920746741</v>
      </c>
      <c r="AW18" s="70">
        <v>2.3775977456854404E-3</v>
      </c>
      <c r="AX18" s="87">
        <v>2.7337747373995938</v>
      </c>
      <c r="AY18" s="39">
        <v>5550</v>
      </c>
      <c r="AZ18" s="82">
        <v>15136.375810144413</v>
      </c>
      <c r="BA18" s="99">
        <v>9300.02</v>
      </c>
      <c r="BB18" s="100">
        <v>9349.61</v>
      </c>
      <c r="BC18" s="100">
        <v>9388.56</v>
      </c>
      <c r="BD18" s="101">
        <v>9345.9930711526304</v>
      </c>
      <c r="BE18" s="81">
        <v>8.9039999999999999</v>
      </c>
      <c r="BF18" s="81">
        <v>8.9580000000000002</v>
      </c>
      <c r="BG18" s="81">
        <v>9.01</v>
      </c>
      <c r="BH18" s="94">
        <v>8.9573333333333327</v>
      </c>
      <c r="BI18" s="81">
        <v>0</v>
      </c>
      <c r="BJ18" s="81">
        <v>0</v>
      </c>
      <c r="BK18" s="81">
        <v>0</v>
      </c>
      <c r="BL18" s="162">
        <v>0</v>
      </c>
      <c r="BM18" s="168">
        <v>3.80646</v>
      </c>
      <c r="BN18" s="169">
        <v>4.6970299999999998</v>
      </c>
      <c r="BO18" s="170">
        <v>20.665189999999999</v>
      </c>
    </row>
    <row r="19" spans="1:67" x14ac:dyDescent="0.25">
      <c r="A19" s="18" t="s">
        <v>292</v>
      </c>
      <c r="B19" s="8">
        <v>275245</v>
      </c>
      <c r="C19" s="8" t="s">
        <v>178</v>
      </c>
      <c r="D19" s="8"/>
      <c r="E19" s="172">
        <v>0.5</v>
      </c>
      <c r="F19" s="8">
        <v>90</v>
      </c>
      <c r="G19" s="8">
        <v>50</v>
      </c>
      <c r="H19" s="69">
        <v>45439</v>
      </c>
      <c r="I19" s="28"/>
      <c r="J19" s="8" t="s">
        <v>176</v>
      </c>
      <c r="K19" s="78">
        <v>125.35</v>
      </c>
      <c r="L19" s="78">
        <v>125.5</v>
      </c>
      <c r="M19" s="76">
        <v>-21.6236</v>
      </c>
      <c r="N19" s="76">
        <v>115.572</v>
      </c>
      <c r="O19" s="78">
        <v>352200</v>
      </c>
      <c r="P19" s="78">
        <v>7608150</v>
      </c>
      <c r="Q19" s="127" t="s">
        <v>320</v>
      </c>
      <c r="R19" s="28">
        <v>50</v>
      </c>
      <c r="S19" s="18">
        <v>115.78700000000001</v>
      </c>
      <c r="T19" s="8">
        <v>-32.058</v>
      </c>
      <c r="U19" s="8">
        <v>58503</v>
      </c>
      <c r="V19" s="8">
        <v>-1.706</v>
      </c>
      <c r="W19" s="67">
        <v>-65.954999999999998</v>
      </c>
      <c r="X19" s="18" t="s">
        <v>184</v>
      </c>
      <c r="Y19" s="8" t="s">
        <v>185</v>
      </c>
      <c r="Z19" s="8" t="s">
        <v>207</v>
      </c>
      <c r="AA19" s="8" t="s">
        <v>208</v>
      </c>
      <c r="AB19" s="8" t="s">
        <v>209</v>
      </c>
      <c r="AC19" s="120" t="s">
        <v>255</v>
      </c>
      <c r="AD19" s="161">
        <v>0.23799999999999999</v>
      </c>
      <c r="AE19" s="76">
        <v>0.25800000000000001</v>
      </c>
      <c r="AF19" s="76">
        <v>0.255</v>
      </c>
      <c r="AG19" s="76">
        <v>0.25017598275787478</v>
      </c>
      <c r="AH19" s="106">
        <v>0.46245030412793153</v>
      </c>
      <c r="AI19" s="103"/>
      <c r="AJ19" s="103"/>
      <c r="AK19" s="103"/>
      <c r="AL19" s="103"/>
      <c r="AM19" s="103"/>
      <c r="AN19" s="103"/>
      <c r="AO19" s="103"/>
      <c r="AP19" s="104"/>
      <c r="AQ19" s="157">
        <v>222.35</v>
      </c>
      <c r="AR19" s="78">
        <v>223.24</v>
      </c>
      <c r="AS19" s="78">
        <v>140.91</v>
      </c>
      <c r="AT19" s="78">
        <v>82.494989979959939</v>
      </c>
      <c r="AU19" s="78">
        <v>0.89178356713428331</v>
      </c>
      <c r="AV19" s="85">
        <v>2.6953151949471632</v>
      </c>
      <c r="AW19" s="70">
        <v>1.0810154257257556E-2</v>
      </c>
      <c r="AX19" s="87">
        <v>2.7247703831041261</v>
      </c>
      <c r="AY19" s="39" t="s">
        <v>314</v>
      </c>
      <c r="AZ19" s="82" t="s">
        <v>314</v>
      </c>
      <c r="BA19" s="99">
        <v>358.8</v>
      </c>
      <c r="BB19" s="100">
        <v>370.94</v>
      </c>
      <c r="BC19" s="100">
        <v>382.62</v>
      </c>
      <c r="BD19" s="101">
        <v>370.65903419640688</v>
      </c>
      <c r="BE19" s="81">
        <v>13.888999999999999</v>
      </c>
      <c r="BF19" s="81">
        <v>13.999000000000001</v>
      </c>
      <c r="BG19" s="81">
        <v>14.045</v>
      </c>
      <c r="BH19" s="94">
        <v>13.977666666666666</v>
      </c>
      <c r="BI19" s="81">
        <v>0</v>
      </c>
      <c r="BJ19" s="81">
        <v>0</v>
      </c>
      <c r="BK19" s="81">
        <v>0</v>
      </c>
      <c r="BL19" s="162">
        <v>0</v>
      </c>
      <c r="BM19" s="168">
        <v>1.02075</v>
      </c>
      <c r="BN19" s="169">
        <v>-0.9</v>
      </c>
      <c r="BO19" s="170">
        <v>32.433109999999999</v>
      </c>
    </row>
    <row r="20" spans="1:67" x14ac:dyDescent="0.25">
      <c r="A20" s="205" t="s">
        <v>293</v>
      </c>
      <c r="B20" s="8">
        <v>275246</v>
      </c>
      <c r="C20" s="8" t="s">
        <v>178</v>
      </c>
      <c r="D20" s="8"/>
      <c r="E20" s="172">
        <v>0.5</v>
      </c>
      <c r="F20" s="8">
        <v>199</v>
      </c>
      <c r="G20" s="8">
        <v>50</v>
      </c>
      <c r="H20" s="89">
        <v>45439</v>
      </c>
      <c r="I20" s="28"/>
      <c r="J20" s="8" t="s">
        <v>176</v>
      </c>
      <c r="K20" s="78">
        <v>129.71</v>
      </c>
      <c r="L20" s="78">
        <v>129.91</v>
      </c>
      <c r="M20" s="76">
        <v>-21.6236</v>
      </c>
      <c r="N20" s="76">
        <v>115.572</v>
      </c>
      <c r="O20" s="78">
        <v>352200</v>
      </c>
      <c r="P20" s="78">
        <v>7608150</v>
      </c>
      <c r="Q20" s="127" t="s">
        <v>320</v>
      </c>
      <c r="R20" s="28">
        <v>50</v>
      </c>
      <c r="S20" s="18">
        <v>115.78700000000001</v>
      </c>
      <c r="T20" s="8">
        <v>-32.058</v>
      </c>
      <c r="U20" s="8">
        <v>58503</v>
      </c>
      <c r="V20" s="8">
        <v>-1.706</v>
      </c>
      <c r="W20" s="67">
        <v>-65.954999999999998</v>
      </c>
      <c r="X20" s="18" t="s">
        <v>179</v>
      </c>
      <c r="Y20" s="8" t="s">
        <v>180</v>
      </c>
      <c r="Z20" s="8" t="s">
        <v>188</v>
      </c>
      <c r="AA20" s="8" t="s">
        <v>188</v>
      </c>
      <c r="AB20" s="8" t="s">
        <v>210</v>
      </c>
      <c r="AC20" s="120" t="s">
        <v>256</v>
      </c>
      <c r="AD20" s="161">
        <v>0.30199999999999999</v>
      </c>
      <c r="AE20" s="76">
        <v>0.32700000000000001</v>
      </c>
      <c r="AF20" s="76">
        <v>0.29599999999999999</v>
      </c>
      <c r="AG20" s="76">
        <v>0.30804592557429861</v>
      </c>
      <c r="AH20" s="106">
        <v>0.55707025180856162</v>
      </c>
      <c r="AI20" s="103"/>
      <c r="AJ20" s="103"/>
      <c r="AK20" s="103"/>
      <c r="AL20" s="103"/>
      <c r="AM20" s="103"/>
      <c r="AN20" s="103"/>
      <c r="AO20" s="103"/>
      <c r="AP20" s="104"/>
      <c r="AQ20" s="157">
        <v>496.58</v>
      </c>
      <c r="AR20" s="78">
        <v>496.85</v>
      </c>
      <c r="AS20" s="78">
        <v>322.06</v>
      </c>
      <c r="AT20" s="78">
        <v>175.14028056112227</v>
      </c>
      <c r="AU20" s="78">
        <v>0.2705410821643674</v>
      </c>
      <c r="AV20" s="85">
        <v>2.8353271926311567</v>
      </c>
      <c r="AW20" s="70">
        <v>1.5447107958123385E-3</v>
      </c>
      <c r="AX20" s="87">
        <v>2.8397137290854917</v>
      </c>
      <c r="AY20" s="39">
        <v>5650</v>
      </c>
      <c r="AZ20" s="82">
        <v>16019.598638366035</v>
      </c>
      <c r="BA20" s="99">
        <v>50543.77</v>
      </c>
      <c r="BB20" s="100">
        <v>50096.31</v>
      </c>
      <c r="BC20" s="100">
        <v>50326.53</v>
      </c>
      <c r="BD20" s="101">
        <v>50321.871645509891</v>
      </c>
      <c r="BE20" s="81">
        <v>9.8149999999999995</v>
      </c>
      <c r="BF20" s="81">
        <v>9.8360000000000003</v>
      </c>
      <c r="BG20" s="81">
        <v>10.002000000000001</v>
      </c>
      <c r="BH20" s="94">
        <v>9.8843333333333323</v>
      </c>
      <c r="BI20" s="81">
        <v>0</v>
      </c>
      <c r="BJ20" s="81">
        <v>0</v>
      </c>
      <c r="BK20" s="81">
        <v>0</v>
      </c>
      <c r="BL20" s="162">
        <v>0</v>
      </c>
      <c r="BM20" s="168">
        <v>3.0824600000000002</v>
      </c>
      <c r="BN20" s="169">
        <v>13.792759999999999</v>
      </c>
      <c r="BO20" s="170">
        <v>10.075749999999999</v>
      </c>
    </row>
    <row r="21" spans="1:67" x14ac:dyDescent="0.25">
      <c r="A21" s="18" t="s">
        <v>294</v>
      </c>
      <c r="B21" s="8">
        <v>275247</v>
      </c>
      <c r="C21" s="8" t="s">
        <v>178</v>
      </c>
      <c r="D21" s="8"/>
      <c r="E21" s="172">
        <v>0.5</v>
      </c>
      <c r="F21" s="8">
        <v>157</v>
      </c>
      <c r="G21" s="8">
        <v>49</v>
      </c>
      <c r="H21" s="69">
        <v>45439</v>
      </c>
      <c r="I21" s="28"/>
      <c r="J21" s="8" t="s">
        <v>176</v>
      </c>
      <c r="K21" s="78">
        <v>135.08000000000001</v>
      </c>
      <c r="L21" s="78">
        <v>135.24</v>
      </c>
      <c r="M21" s="76">
        <v>-21.6236</v>
      </c>
      <c r="N21" s="76">
        <v>115.572</v>
      </c>
      <c r="O21" s="78">
        <v>352200</v>
      </c>
      <c r="P21" s="78">
        <v>7608150</v>
      </c>
      <c r="Q21" s="127" t="s">
        <v>320</v>
      </c>
      <c r="R21" s="28">
        <v>50</v>
      </c>
      <c r="S21" s="18">
        <v>115.78700000000001</v>
      </c>
      <c r="T21" s="8">
        <v>-32.058</v>
      </c>
      <c r="U21" s="8">
        <v>58503</v>
      </c>
      <c r="V21" s="8">
        <v>-1.706</v>
      </c>
      <c r="W21" s="67">
        <v>-65.954999999999998</v>
      </c>
      <c r="X21" s="18" t="s">
        <v>179</v>
      </c>
      <c r="Y21" s="8" t="s">
        <v>180</v>
      </c>
      <c r="Z21" s="8" t="s">
        <v>211</v>
      </c>
      <c r="AA21" s="8" t="s">
        <v>208</v>
      </c>
      <c r="AB21" s="8" t="s">
        <v>204</v>
      </c>
      <c r="AC21" s="120" t="s">
        <v>257</v>
      </c>
      <c r="AD21" s="161">
        <v>0.22900000000000001</v>
      </c>
      <c r="AE21" s="76">
        <v>0.222</v>
      </c>
      <c r="AF21" s="76">
        <v>0.107</v>
      </c>
      <c r="AG21" s="76">
        <v>0.17586958744719428</v>
      </c>
      <c r="AH21" s="106">
        <v>0.31951986647406255</v>
      </c>
      <c r="AI21" s="103"/>
      <c r="AJ21" s="103"/>
      <c r="AK21" s="103"/>
      <c r="AL21" s="103"/>
      <c r="AM21" s="103"/>
      <c r="AN21" s="103"/>
      <c r="AO21" s="103"/>
      <c r="AP21" s="104"/>
      <c r="AQ21" s="157">
        <v>319.69</v>
      </c>
      <c r="AR21" s="78">
        <v>320.25</v>
      </c>
      <c r="AS21" s="78">
        <v>200.95</v>
      </c>
      <c r="AT21" s="78">
        <v>119.53907815631264</v>
      </c>
      <c r="AU21" s="78">
        <v>0.56112224448898018</v>
      </c>
      <c r="AV21" s="85">
        <v>2.6743555741827323</v>
      </c>
      <c r="AW21" s="70">
        <v>4.6940486169321219E-3</v>
      </c>
      <c r="AX21" s="87">
        <v>2.6869683341755093</v>
      </c>
      <c r="AY21" s="39">
        <v>5000</v>
      </c>
      <c r="AZ21" s="82">
        <v>13371.777870913662</v>
      </c>
      <c r="BA21" s="99">
        <v>2076.69</v>
      </c>
      <c r="BB21" s="100">
        <v>2169.54</v>
      </c>
      <c r="BC21" s="100">
        <v>2164.35</v>
      </c>
      <c r="BD21" s="101">
        <v>2136.4313487069821</v>
      </c>
      <c r="BE21" s="81">
        <v>8</v>
      </c>
      <c r="BF21" s="81">
        <v>7.7519999999999998</v>
      </c>
      <c r="BG21" s="81">
        <v>7.81</v>
      </c>
      <c r="BH21" s="94">
        <v>7.8539999999999992</v>
      </c>
      <c r="BI21" s="81">
        <v>0</v>
      </c>
      <c r="BJ21" s="81">
        <v>0</v>
      </c>
      <c r="BK21" s="81">
        <v>0</v>
      </c>
      <c r="BL21" s="162">
        <v>0</v>
      </c>
      <c r="BM21" s="168">
        <v>9.1006300000000007</v>
      </c>
      <c r="BN21" s="169">
        <v>13.109310000000001</v>
      </c>
      <c r="BO21" s="170">
        <v>-1.5</v>
      </c>
    </row>
    <row r="22" spans="1:67" x14ac:dyDescent="0.25">
      <c r="A22" s="205" t="s">
        <v>295</v>
      </c>
      <c r="B22" s="8">
        <v>275248</v>
      </c>
      <c r="C22" s="8" t="s">
        <v>178</v>
      </c>
      <c r="D22" s="8"/>
      <c r="E22" s="172">
        <v>0.5</v>
      </c>
      <c r="F22" s="8">
        <v>197</v>
      </c>
      <c r="G22" s="8">
        <v>50</v>
      </c>
      <c r="H22" s="89">
        <v>45439</v>
      </c>
      <c r="I22" s="28"/>
      <c r="J22" s="8" t="s">
        <v>176</v>
      </c>
      <c r="K22" s="78">
        <v>142.58000000000001</v>
      </c>
      <c r="L22" s="78">
        <v>142.78</v>
      </c>
      <c r="M22" s="76">
        <v>-21.6236</v>
      </c>
      <c r="N22" s="76">
        <v>115.572</v>
      </c>
      <c r="O22" s="78">
        <v>352200</v>
      </c>
      <c r="P22" s="78">
        <v>7608150</v>
      </c>
      <c r="Q22" s="127" t="s">
        <v>320</v>
      </c>
      <c r="R22" s="28">
        <v>50</v>
      </c>
      <c r="S22" s="18">
        <v>115.78700000000001</v>
      </c>
      <c r="T22" s="8">
        <v>-32.058</v>
      </c>
      <c r="U22" s="8">
        <v>58503</v>
      </c>
      <c r="V22" s="8">
        <v>-1.706</v>
      </c>
      <c r="W22" s="67">
        <v>-65.954999999999998</v>
      </c>
      <c r="X22" s="18" t="s">
        <v>179</v>
      </c>
      <c r="Y22" s="8" t="s">
        <v>186</v>
      </c>
      <c r="Z22" s="8" t="s">
        <v>212</v>
      </c>
      <c r="AA22" s="8" t="s">
        <v>188</v>
      </c>
      <c r="AB22" s="8" t="s">
        <v>210</v>
      </c>
      <c r="AC22" s="120" t="s">
        <v>258</v>
      </c>
      <c r="AD22" s="161">
        <v>0.17</v>
      </c>
      <c r="AE22" s="76">
        <v>0.16200000000000001</v>
      </c>
      <c r="AF22" s="76">
        <v>0.16700000000000001</v>
      </c>
      <c r="AG22" s="76">
        <v>0.16630046708761867</v>
      </c>
      <c r="AH22" s="106">
        <v>0.30080428486808464</v>
      </c>
      <c r="AI22" s="103"/>
      <c r="AJ22" s="103"/>
      <c r="AK22" s="103"/>
      <c r="AL22" s="103"/>
      <c r="AM22" s="103"/>
      <c r="AN22" s="103"/>
      <c r="AO22" s="103"/>
      <c r="AP22" s="104"/>
      <c r="AQ22" s="157">
        <v>463.63</v>
      </c>
      <c r="AR22" s="78">
        <v>463.83</v>
      </c>
      <c r="AS22" s="78">
        <v>294.86</v>
      </c>
      <c r="AT22" s="78">
        <v>169.3086172344689</v>
      </c>
      <c r="AU22" s="78">
        <v>0.20040080160319501</v>
      </c>
      <c r="AV22" s="85">
        <v>2.7383721370657521</v>
      </c>
      <c r="AW22" s="70">
        <v>1.1836420666389814E-3</v>
      </c>
      <c r="AX22" s="87">
        <v>2.7416172305504536</v>
      </c>
      <c r="AY22" s="39">
        <v>5490</v>
      </c>
      <c r="AZ22" s="82">
        <v>15033.663032490978</v>
      </c>
      <c r="BA22" s="99">
        <v>92070.55</v>
      </c>
      <c r="BB22" s="100">
        <v>106050.89</v>
      </c>
      <c r="BC22" s="100">
        <v>114273.71</v>
      </c>
      <c r="BD22" s="101">
        <v>103719.51105903029</v>
      </c>
      <c r="BE22" s="81">
        <v>8.9969999999999999</v>
      </c>
      <c r="BF22" s="81">
        <v>9.0129999999999999</v>
      </c>
      <c r="BG22" s="81">
        <v>9.3230000000000004</v>
      </c>
      <c r="BH22" s="94">
        <v>9.1109999999999989</v>
      </c>
      <c r="BI22" s="81">
        <v>0</v>
      </c>
      <c r="BJ22" s="81">
        <v>0</v>
      </c>
      <c r="BK22" s="81">
        <v>0</v>
      </c>
      <c r="BL22" s="162">
        <v>0</v>
      </c>
      <c r="BM22" s="168">
        <v>3.18926</v>
      </c>
      <c r="BN22" s="169">
        <v>25.913689999999999</v>
      </c>
      <c r="BO22" s="170">
        <v>77.509820000000005</v>
      </c>
    </row>
    <row r="23" spans="1:67" x14ac:dyDescent="0.25">
      <c r="A23" s="18" t="s">
        <v>296</v>
      </c>
      <c r="B23" s="8">
        <v>275249</v>
      </c>
      <c r="C23" s="8" t="s">
        <v>178</v>
      </c>
      <c r="D23" s="8"/>
      <c r="E23" s="172">
        <v>0.5</v>
      </c>
      <c r="F23" s="8">
        <v>197</v>
      </c>
      <c r="G23" s="8">
        <v>50</v>
      </c>
      <c r="H23" s="69">
        <v>45439</v>
      </c>
      <c r="I23" s="28"/>
      <c r="J23" s="8" t="s">
        <v>176</v>
      </c>
      <c r="K23" s="78">
        <v>145.44</v>
      </c>
      <c r="L23" s="78">
        <v>145.63999999999999</v>
      </c>
      <c r="M23" s="76">
        <v>-21.6236</v>
      </c>
      <c r="N23" s="76">
        <v>115.572</v>
      </c>
      <c r="O23" s="78">
        <v>352200</v>
      </c>
      <c r="P23" s="78">
        <v>7608150</v>
      </c>
      <c r="Q23" s="127" t="s">
        <v>320</v>
      </c>
      <c r="R23" s="28">
        <v>50</v>
      </c>
      <c r="S23" s="18">
        <v>115.78700000000001</v>
      </c>
      <c r="T23" s="8">
        <v>-32.058</v>
      </c>
      <c r="U23" s="8">
        <v>58503</v>
      </c>
      <c r="V23" s="8">
        <v>-1.706</v>
      </c>
      <c r="W23" s="67">
        <v>-65.954999999999998</v>
      </c>
      <c r="X23" s="18" t="s">
        <v>182</v>
      </c>
      <c r="Y23" s="8" t="s">
        <v>183</v>
      </c>
      <c r="Z23" s="8" t="s">
        <v>213</v>
      </c>
      <c r="AA23" s="8" t="s">
        <v>214</v>
      </c>
      <c r="AB23" s="8" t="s">
        <v>204</v>
      </c>
      <c r="AC23" s="120" t="s">
        <v>259</v>
      </c>
      <c r="AD23" s="161">
        <v>0.29699999999999999</v>
      </c>
      <c r="AE23" s="76">
        <v>0.27800000000000002</v>
      </c>
      <c r="AF23" s="76">
        <v>0.375</v>
      </c>
      <c r="AG23" s="76">
        <v>0.31401050041291456</v>
      </c>
      <c r="AH23" s="106">
        <v>0.56798219314687981</v>
      </c>
      <c r="AI23" s="103"/>
      <c r="AJ23" s="103"/>
      <c r="AK23" s="103"/>
      <c r="AL23" s="103"/>
      <c r="AM23" s="103"/>
      <c r="AN23" s="103"/>
      <c r="AO23" s="103"/>
      <c r="AP23" s="104"/>
      <c r="AQ23" s="157">
        <v>484.29</v>
      </c>
      <c r="AR23" s="78">
        <v>484.56</v>
      </c>
      <c r="AS23" s="78">
        <v>315.58</v>
      </c>
      <c r="AT23" s="78">
        <v>169.3186372745491</v>
      </c>
      <c r="AU23" s="78">
        <v>0.27054108216431044</v>
      </c>
      <c r="AV23" s="85">
        <v>2.860228547757131</v>
      </c>
      <c r="AW23" s="70">
        <v>1.5978222274824346E-3</v>
      </c>
      <c r="AX23" s="87">
        <v>2.8648059984588934</v>
      </c>
      <c r="AY23" s="39">
        <v>5580</v>
      </c>
      <c r="AZ23" s="82">
        <v>15960.075296484791</v>
      </c>
      <c r="BA23" s="99">
        <v>177487.74</v>
      </c>
      <c r="BB23" s="100">
        <v>223270.1</v>
      </c>
      <c r="BC23" s="100">
        <v>253604.04</v>
      </c>
      <c r="BD23" s="101">
        <v>215800.12803916747</v>
      </c>
      <c r="BE23" s="81">
        <v>10.073</v>
      </c>
      <c r="BF23" s="81">
        <v>10.641</v>
      </c>
      <c r="BG23" s="81">
        <v>11.08</v>
      </c>
      <c r="BH23" s="94">
        <v>10.597999999999999</v>
      </c>
      <c r="BI23" s="81">
        <v>0</v>
      </c>
      <c r="BJ23" s="81">
        <v>0</v>
      </c>
      <c r="BK23" s="81">
        <v>0</v>
      </c>
      <c r="BL23" s="162">
        <v>0</v>
      </c>
      <c r="BM23" s="168">
        <v>5.8124799999999999</v>
      </c>
      <c r="BN23" s="169">
        <v>21.303529999999999</v>
      </c>
      <c r="BO23" s="170">
        <v>58.16066</v>
      </c>
    </row>
    <row r="24" spans="1:67" x14ac:dyDescent="0.25">
      <c r="A24" s="205" t="s">
        <v>297</v>
      </c>
      <c r="B24" s="8">
        <v>275250</v>
      </c>
      <c r="C24" s="8" t="s">
        <v>178</v>
      </c>
      <c r="D24" s="8"/>
      <c r="E24" s="172">
        <v>0.5</v>
      </c>
      <c r="F24" s="8">
        <v>168</v>
      </c>
      <c r="G24" s="8">
        <v>50</v>
      </c>
      <c r="H24" s="89">
        <v>45439</v>
      </c>
      <c r="I24" s="28"/>
      <c r="J24" s="8" t="s">
        <v>176</v>
      </c>
      <c r="K24" s="78">
        <v>161.80000000000001</v>
      </c>
      <c r="L24" s="78">
        <v>161.97</v>
      </c>
      <c r="M24" s="76">
        <v>-21.6236</v>
      </c>
      <c r="N24" s="76">
        <v>115.572</v>
      </c>
      <c r="O24" s="78">
        <v>352200</v>
      </c>
      <c r="P24" s="78">
        <v>7608150</v>
      </c>
      <c r="Q24" s="127" t="s">
        <v>320</v>
      </c>
      <c r="R24" s="28">
        <v>50</v>
      </c>
      <c r="S24" s="18">
        <v>115.78700000000001</v>
      </c>
      <c r="T24" s="8">
        <v>-32.058</v>
      </c>
      <c r="U24" s="8">
        <v>58503</v>
      </c>
      <c r="V24" s="8">
        <v>-1.706</v>
      </c>
      <c r="W24" s="67">
        <v>-65.954999999999998</v>
      </c>
      <c r="X24" s="18" t="s">
        <v>179</v>
      </c>
      <c r="Y24" s="8" t="s">
        <v>180</v>
      </c>
      <c r="Z24" s="8" t="s">
        <v>215</v>
      </c>
      <c r="AA24" s="8" t="s">
        <v>188</v>
      </c>
      <c r="AB24" s="8" t="s">
        <v>204</v>
      </c>
      <c r="AC24" s="120" t="s">
        <v>260</v>
      </c>
      <c r="AD24" s="161">
        <v>0.26500000000000001</v>
      </c>
      <c r="AE24" s="76">
        <v>0.28699999999999998</v>
      </c>
      <c r="AF24" s="76">
        <v>0.28599999999999998</v>
      </c>
      <c r="AG24" s="76">
        <v>0.27914590930042055</v>
      </c>
      <c r="AH24" s="106">
        <v>0.50653816701654308</v>
      </c>
      <c r="AI24" s="103"/>
      <c r="AJ24" s="103"/>
      <c r="AK24" s="103"/>
      <c r="AL24" s="103"/>
      <c r="AM24" s="103"/>
      <c r="AN24" s="103"/>
      <c r="AO24" s="103"/>
      <c r="AP24" s="104"/>
      <c r="AQ24" s="157">
        <v>449.75</v>
      </c>
      <c r="AR24" s="78">
        <v>450.14</v>
      </c>
      <c r="AS24" s="78">
        <v>290.7</v>
      </c>
      <c r="AT24" s="78">
        <v>159.75951903807615</v>
      </c>
      <c r="AU24" s="78">
        <v>0.39078156312623885</v>
      </c>
      <c r="AV24" s="85">
        <v>2.8151687155042651</v>
      </c>
      <c r="AW24" s="70">
        <v>2.4460612142497892E-3</v>
      </c>
      <c r="AX24" s="87">
        <v>2.822071675573719</v>
      </c>
      <c r="AY24" s="39">
        <v>5140</v>
      </c>
      <c r="AZ24" s="82">
        <v>14469.967197691922</v>
      </c>
      <c r="BA24" s="99">
        <v>16398.310000000001</v>
      </c>
      <c r="BB24" s="100">
        <v>17724.27</v>
      </c>
      <c r="BC24" s="100">
        <v>18240.52</v>
      </c>
      <c r="BD24" s="101">
        <v>17436.857624850538</v>
      </c>
      <c r="BE24" s="81">
        <v>15.068</v>
      </c>
      <c r="BF24" s="81">
        <v>15.555999999999999</v>
      </c>
      <c r="BG24" s="81">
        <v>15.641</v>
      </c>
      <c r="BH24" s="94">
        <v>15.421666666666667</v>
      </c>
      <c r="BI24" s="81">
        <v>0</v>
      </c>
      <c r="BJ24" s="81">
        <v>0</v>
      </c>
      <c r="BK24" s="81">
        <v>0</v>
      </c>
      <c r="BL24" s="162">
        <v>0</v>
      </c>
      <c r="BM24" s="168">
        <v>2.8321200000000002</v>
      </c>
      <c r="BN24" s="169">
        <v>12.331709999999999</v>
      </c>
      <c r="BO24" s="170">
        <v>13.631589999999999</v>
      </c>
    </row>
    <row r="25" spans="1:67" x14ac:dyDescent="0.25">
      <c r="A25" s="18" t="s">
        <v>298</v>
      </c>
      <c r="B25" s="8">
        <v>275251</v>
      </c>
      <c r="C25" s="8" t="s">
        <v>178</v>
      </c>
      <c r="D25" s="8"/>
      <c r="E25" s="172">
        <v>0.5</v>
      </c>
      <c r="F25" s="8">
        <v>169</v>
      </c>
      <c r="G25" s="8">
        <v>50</v>
      </c>
      <c r="H25" s="69">
        <v>45439</v>
      </c>
      <c r="I25" s="28"/>
      <c r="J25" s="8" t="s">
        <v>176</v>
      </c>
      <c r="K25" s="78">
        <v>172.08</v>
      </c>
      <c r="L25" s="78">
        <v>172.25</v>
      </c>
      <c r="M25" s="76">
        <v>-21.6236</v>
      </c>
      <c r="N25" s="76">
        <v>115.572</v>
      </c>
      <c r="O25" s="78">
        <v>352200</v>
      </c>
      <c r="P25" s="78">
        <v>7608150</v>
      </c>
      <c r="Q25" s="127" t="s">
        <v>320</v>
      </c>
      <c r="R25" s="28">
        <v>50</v>
      </c>
      <c r="S25" s="18">
        <v>115.78700000000001</v>
      </c>
      <c r="T25" s="8">
        <v>-32.058</v>
      </c>
      <c r="U25" s="8">
        <v>58503</v>
      </c>
      <c r="V25" s="8">
        <v>-1.706</v>
      </c>
      <c r="W25" s="67">
        <v>-65.954999999999998</v>
      </c>
      <c r="X25" s="18" t="s">
        <v>179</v>
      </c>
      <c r="Y25" s="8" t="s">
        <v>180</v>
      </c>
      <c r="Z25" s="8" t="s">
        <v>216</v>
      </c>
      <c r="AA25" s="8" t="s">
        <v>217</v>
      </c>
      <c r="AB25" s="8" t="s">
        <v>218</v>
      </c>
      <c r="AC25" s="120" t="s">
        <v>261</v>
      </c>
      <c r="AD25" s="161">
        <v>0.27500000000000002</v>
      </c>
      <c r="AE25" s="76">
        <v>0.28100000000000003</v>
      </c>
      <c r="AF25" s="76">
        <v>0.26500000000000001</v>
      </c>
      <c r="AG25" s="76">
        <v>0.27358668838345074</v>
      </c>
      <c r="AH25" s="106">
        <v>0.49639568740293305</v>
      </c>
      <c r="AI25" s="103"/>
      <c r="AJ25" s="103"/>
      <c r="AK25" s="103"/>
      <c r="AL25" s="103"/>
      <c r="AM25" s="103"/>
      <c r="AN25" s="103"/>
      <c r="AO25" s="103"/>
      <c r="AP25" s="104"/>
      <c r="AQ25" s="157">
        <v>442.84</v>
      </c>
      <c r="AR25" s="78">
        <v>443.36</v>
      </c>
      <c r="AS25" s="78">
        <v>284</v>
      </c>
      <c r="AT25" s="78">
        <v>159.67935871743489</v>
      </c>
      <c r="AU25" s="78">
        <v>0.52104208416837539</v>
      </c>
      <c r="AV25" s="85">
        <v>2.773307730923694</v>
      </c>
      <c r="AW25" s="70">
        <v>3.2630522088355832E-3</v>
      </c>
      <c r="AX25" s="87">
        <v>2.7823868043314031</v>
      </c>
      <c r="AY25" s="39">
        <v>5150</v>
      </c>
      <c r="AZ25" s="82">
        <v>14282.534814257024</v>
      </c>
      <c r="BA25" s="99">
        <v>14084.13</v>
      </c>
      <c r="BB25" s="100">
        <v>15148.72</v>
      </c>
      <c r="BC25" s="100">
        <v>16269.53</v>
      </c>
      <c r="BD25" s="101">
        <v>15141.200956378065</v>
      </c>
      <c r="BE25" s="81">
        <v>11.871</v>
      </c>
      <c r="BF25" s="81">
        <v>12.223000000000001</v>
      </c>
      <c r="BG25" s="81">
        <v>12.355</v>
      </c>
      <c r="BH25" s="94">
        <v>12.149666666666667</v>
      </c>
      <c r="BI25" s="81">
        <v>0</v>
      </c>
      <c r="BJ25" s="81">
        <v>0</v>
      </c>
      <c r="BK25" s="81">
        <v>0</v>
      </c>
      <c r="BL25" s="162">
        <v>0</v>
      </c>
      <c r="BM25" s="168">
        <v>-0.3</v>
      </c>
      <c r="BN25" s="169">
        <v>-0.9</v>
      </c>
      <c r="BO25" s="170">
        <v>38.022100000000002</v>
      </c>
    </row>
    <row r="26" spans="1:67" x14ac:dyDescent="0.25">
      <c r="A26" s="205" t="s">
        <v>299</v>
      </c>
      <c r="B26" s="8">
        <v>275252</v>
      </c>
      <c r="C26" s="8" t="s">
        <v>178</v>
      </c>
      <c r="D26" s="8"/>
      <c r="E26" s="172">
        <v>0.5</v>
      </c>
      <c r="F26" s="8">
        <v>183</v>
      </c>
      <c r="G26" s="8">
        <v>50</v>
      </c>
      <c r="H26" s="89">
        <v>45439</v>
      </c>
      <c r="I26" s="28"/>
      <c r="J26" s="8" t="s">
        <v>176</v>
      </c>
      <c r="K26" s="78">
        <v>182.75</v>
      </c>
      <c r="L26" s="78">
        <v>182.95</v>
      </c>
      <c r="M26" s="76">
        <v>-21.6236</v>
      </c>
      <c r="N26" s="76">
        <v>115.572</v>
      </c>
      <c r="O26" s="78">
        <v>352200</v>
      </c>
      <c r="P26" s="78">
        <v>7608150</v>
      </c>
      <c r="Q26" s="127" t="s">
        <v>320</v>
      </c>
      <c r="R26" s="28">
        <v>50</v>
      </c>
      <c r="S26" s="18">
        <v>115.78700000000001</v>
      </c>
      <c r="T26" s="8">
        <v>-32.058</v>
      </c>
      <c r="U26" s="8">
        <v>58503</v>
      </c>
      <c r="V26" s="8">
        <v>-1.706</v>
      </c>
      <c r="W26" s="67">
        <v>-65.954999999999998</v>
      </c>
      <c r="X26" s="18" t="s">
        <v>179</v>
      </c>
      <c r="Y26" s="8" t="s">
        <v>180</v>
      </c>
      <c r="Z26" s="8" t="s">
        <v>219</v>
      </c>
      <c r="AA26" s="8" t="s">
        <v>188</v>
      </c>
      <c r="AB26" s="8" t="s">
        <v>220</v>
      </c>
      <c r="AC26" s="120" t="s">
        <v>262</v>
      </c>
      <c r="AD26" s="161">
        <v>0.28899999999999998</v>
      </c>
      <c r="AE26" s="76">
        <v>0.28899999999999998</v>
      </c>
      <c r="AF26" s="76">
        <v>0.29299999999999998</v>
      </c>
      <c r="AG26" s="76">
        <v>0.29032722872194633</v>
      </c>
      <c r="AH26" s="106">
        <v>0.52595680755267804</v>
      </c>
      <c r="AI26" s="103"/>
      <c r="AJ26" s="103"/>
      <c r="AK26" s="103"/>
      <c r="AL26" s="103"/>
      <c r="AM26" s="103"/>
      <c r="AN26" s="103"/>
      <c r="AO26" s="103"/>
      <c r="AP26" s="104"/>
      <c r="AQ26" s="157">
        <v>506.07</v>
      </c>
      <c r="AR26" s="78">
        <v>506.53</v>
      </c>
      <c r="AS26" s="78">
        <v>327.31</v>
      </c>
      <c r="AT26" s="78">
        <v>179.57915831663323</v>
      </c>
      <c r="AU26" s="78">
        <v>0.46092184368735423</v>
      </c>
      <c r="AV26" s="85">
        <v>2.8180887177770346</v>
      </c>
      <c r="AW26" s="70">
        <v>2.5666778261353622E-3</v>
      </c>
      <c r="AX26" s="87">
        <v>2.8253404564779596</v>
      </c>
      <c r="AY26" s="39">
        <v>5310</v>
      </c>
      <c r="AZ26" s="82">
        <v>14964.051091396053</v>
      </c>
      <c r="BA26" s="99">
        <v>592.78</v>
      </c>
      <c r="BB26" s="100">
        <v>596.61</v>
      </c>
      <c r="BC26" s="100">
        <v>603.53</v>
      </c>
      <c r="BD26" s="101">
        <v>597.62346954384907</v>
      </c>
      <c r="BE26" s="81">
        <v>2.0310000000000001</v>
      </c>
      <c r="BF26" s="81">
        <v>2.0139999999999998</v>
      </c>
      <c r="BG26" s="81">
        <v>1.992</v>
      </c>
      <c r="BH26" s="94">
        <v>2.0123333333333333</v>
      </c>
      <c r="BI26" s="81">
        <v>0</v>
      </c>
      <c r="BJ26" s="81">
        <v>0</v>
      </c>
      <c r="BK26" s="81">
        <v>0</v>
      </c>
      <c r="BL26" s="162">
        <v>0</v>
      </c>
      <c r="BM26" s="168">
        <v>1.5110699999999999</v>
      </c>
      <c r="BN26" s="169">
        <v>6.1694699999999996</v>
      </c>
      <c r="BO26" s="170">
        <v>20.260729999999999</v>
      </c>
    </row>
    <row r="27" spans="1:67" x14ac:dyDescent="0.25">
      <c r="A27" s="18" t="s">
        <v>300</v>
      </c>
      <c r="B27" s="8">
        <v>275253</v>
      </c>
      <c r="C27" s="8" t="s">
        <v>178</v>
      </c>
      <c r="D27" s="8"/>
      <c r="E27" s="172">
        <v>0.5</v>
      </c>
      <c r="F27" s="8">
        <v>199</v>
      </c>
      <c r="G27" s="8">
        <v>50</v>
      </c>
      <c r="H27" s="69">
        <v>45439</v>
      </c>
      <c r="I27" s="28"/>
      <c r="J27" s="8" t="s">
        <v>176</v>
      </c>
      <c r="K27" s="78">
        <v>196.68</v>
      </c>
      <c r="L27" s="78">
        <v>196.88</v>
      </c>
      <c r="M27" s="76">
        <v>-21.6236</v>
      </c>
      <c r="N27" s="76">
        <v>115.572</v>
      </c>
      <c r="O27" s="78">
        <v>352200</v>
      </c>
      <c r="P27" s="78">
        <v>7608150</v>
      </c>
      <c r="Q27" s="127" t="s">
        <v>320</v>
      </c>
      <c r="R27" s="28">
        <v>50</v>
      </c>
      <c r="S27" s="18">
        <v>115.78700000000001</v>
      </c>
      <c r="T27" s="8">
        <v>-32.058</v>
      </c>
      <c r="U27" s="8">
        <v>58503</v>
      </c>
      <c r="V27" s="8">
        <v>-1.706</v>
      </c>
      <c r="W27" s="67">
        <v>-65.954999999999998</v>
      </c>
      <c r="X27" s="18" t="s">
        <v>179</v>
      </c>
      <c r="Y27" s="8" t="s">
        <v>181</v>
      </c>
      <c r="Z27" s="8" t="s">
        <v>221</v>
      </c>
      <c r="AA27" s="8" t="s">
        <v>188</v>
      </c>
      <c r="AB27" s="8" t="s">
        <v>190</v>
      </c>
      <c r="AC27" s="120" t="s">
        <v>263</v>
      </c>
      <c r="AD27" s="161">
        <v>0.124</v>
      </c>
      <c r="AE27" s="76">
        <v>4.2000000000000003E-2</v>
      </c>
      <c r="AF27" s="76">
        <v>1.9E-2</v>
      </c>
      <c r="AG27" s="76">
        <v>4.6253172414481958E-2</v>
      </c>
      <c r="AH27" s="106">
        <v>8.3644236994349169E-2</v>
      </c>
      <c r="AI27" s="103"/>
      <c r="AJ27" s="103"/>
      <c r="AK27" s="103"/>
      <c r="AL27" s="103"/>
      <c r="AM27" s="103"/>
      <c r="AN27" s="103"/>
      <c r="AO27" s="103"/>
      <c r="AP27" s="104"/>
      <c r="AQ27" s="157">
        <v>471.63</v>
      </c>
      <c r="AR27" s="78">
        <v>472.07</v>
      </c>
      <c r="AS27" s="78">
        <v>297.27999999999997</v>
      </c>
      <c r="AT27" s="78">
        <v>175.14028056112227</v>
      </c>
      <c r="AU27" s="78">
        <v>0.44088176352705183</v>
      </c>
      <c r="AV27" s="85">
        <v>2.6928699582355966</v>
      </c>
      <c r="AW27" s="70">
        <v>2.517306482064178E-3</v>
      </c>
      <c r="AX27" s="87">
        <v>2.6996658445655286</v>
      </c>
      <c r="AY27" s="39">
        <v>5320</v>
      </c>
      <c r="AZ27" s="82">
        <v>14326.068177813373</v>
      </c>
      <c r="BA27" s="99">
        <v>696.82</v>
      </c>
      <c r="BB27" s="100">
        <v>699.1</v>
      </c>
      <c r="BC27" s="100">
        <v>703.1</v>
      </c>
      <c r="BD27" s="101">
        <v>699.66852242593154</v>
      </c>
      <c r="BE27" s="81">
        <v>1.29</v>
      </c>
      <c r="BF27" s="81">
        <v>1.2929999999999999</v>
      </c>
      <c r="BG27" s="81">
        <v>1.2829999999999999</v>
      </c>
      <c r="BH27" s="94">
        <v>1.2886666666666666</v>
      </c>
      <c r="BI27" s="81">
        <v>0.1</v>
      </c>
      <c r="BJ27" s="81">
        <v>0.2</v>
      </c>
      <c r="BK27" s="81">
        <v>0.1</v>
      </c>
      <c r="BL27" s="162">
        <v>0</v>
      </c>
      <c r="BM27" s="168">
        <v>5.8068999999999997</v>
      </c>
      <c r="BN27" s="169">
        <v>25.807379999999998</v>
      </c>
      <c r="BO27" s="170">
        <v>8.25793</v>
      </c>
    </row>
    <row r="28" spans="1:67" x14ac:dyDescent="0.25">
      <c r="A28" s="205" t="s">
        <v>301</v>
      </c>
      <c r="B28" s="8">
        <v>275254</v>
      </c>
      <c r="C28" s="8" t="s">
        <v>178</v>
      </c>
      <c r="D28" s="8"/>
      <c r="E28" s="172">
        <v>0.5</v>
      </c>
      <c r="F28" s="8">
        <v>194</v>
      </c>
      <c r="G28" s="8">
        <v>50</v>
      </c>
      <c r="H28" s="89">
        <v>45439</v>
      </c>
      <c r="I28" s="28"/>
      <c r="J28" s="8" t="s">
        <v>176</v>
      </c>
      <c r="K28" s="78">
        <v>213.75</v>
      </c>
      <c r="L28" s="78">
        <v>213.95</v>
      </c>
      <c r="M28" s="76">
        <v>-21.6236</v>
      </c>
      <c r="N28" s="76">
        <v>115.572</v>
      </c>
      <c r="O28" s="78">
        <v>352200</v>
      </c>
      <c r="P28" s="78">
        <v>7608150</v>
      </c>
      <c r="Q28" s="127" t="s">
        <v>320</v>
      </c>
      <c r="R28" s="28">
        <v>50</v>
      </c>
      <c r="S28" s="18">
        <v>115.78700000000001</v>
      </c>
      <c r="T28" s="8">
        <v>-32.058</v>
      </c>
      <c r="U28" s="8">
        <v>58503</v>
      </c>
      <c r="V28" s="8">
        <v>-1.706</v>
      </c>
      <c r="W28" s="67">
        <v>-65.954999999999998</v>
      </c>
      <c r="X28" s="18" t="s">
        <v>179</v>
      </c>
      <c r="Y28" s="8" t="s">
        <v>180</v>
      </c>
      <c r="Z28" s="8" t="s">
        <v>222</v>
      </c>
      <c r="AA28" s="8" t="s">
        <v>188</v>
      </c>
      <c r="AB28" s="8" t="s">
        <v>210</v>
      </c>
      <c r="AC28" s="120" t="s">
        <v>264</v>
      </c>
      <c r="AD28" s="161">
        <v>0.26</v>
      </c>
      <c r="AE28" s="76">
        <v>0.26400000000000001</v>
      </c>
      <c r="AF28" s="76">
        <v>0.255</v>
      </c>
      <c r="AG28" s="76">
        <v>0.25964052887202682</v>
      </c>
      <c r="AH28" s="106">
        <v>0.46979357294104535</v>
      </c>
      <c r="AI28" s="103"/>
      <c r="AJ28" s="103"/>
      <c r="AK28" s="103"/>
      <c r="AL28" s="103"/>
      <c r="AM28" s="103"/>
      <c r="AN28" s="103"/>
      <c r="AO28" s="103"/>
      <c r="AP28" s="104"/>
      <c r="AQ28" s="157">
        <v>285.25</v>
      </c>
      <c r="AR28" s="78">
        <v>285.39</v>
      </c>
      <c r="AS28" s="78">
        <v>183.77</v>
      </c>
      <c r="AT28" s="78">
        <v>101.82364729458915</v>
      </c>
      <c r="AU28" s="78">
        <v>0.14028056112223081</v>
      </c>
      <c r="AV28" s="85">
        <v>2.8014121235977179</v>
      </c>
      <c r="AW28" s="70">
        <v>1.3776815587481438E-3</v>
      </c>
      <c r="AX28" s="87">
        <v>2.805276901852582</v>
      </c>
      <c r="AY28" s="39">
        <v>5250</v>
      </c>
      <c r="AZ28" s="82">
        <v>14707.413648888019</v>
      </c>
      <c r="BA28" s="99">
        <v>9036.07</v>
      </c>
      <c r="BB28" s="100">
        <v>9404.9599999999991</v>
      </c>
      <c r="BC28" s="100">
        <v>9607.18</v>
      </c>
      <c r="BD28" s="101">
        <v>9346.39552426306</v>
      </c>
      <c r="BE28" s="81">
        <v>4.4340000000000002</v>
      </c>
      <c r="BF28" s="81">
        <v>4.59</v>
      </c>
      <c r="BG28" s="81">
        <v>4.6609999999999996</v>
      </c>
      <c r="BH28" s="94">
        <v>4.5616666666666665</v>
      </c>
      <c r="BI28" s="81">
        <v>0</v>
      </c>
      <c r="BJ28" s="81">
        <v>0.1</v>
      </c>
      <c r="BK28" s="81">
        <v>0</v>
      </c>
      <c r="BL28" s="162">
        <v>0</v>
      </c>
      <c r="BM28" s="168">
        <v>2.3330099999999998</v>
      </c>
      <c r="BN28" s="169">
        <v>12.88734</v>
      </c>
      <c r="BO28" s="170">
        <v>28.925630000000002</v>
      </c>
    </row>
    <row r="29" spans="1:67" x14ac:dyDescent="0.25">
      <c r="A29" s="18" t="s">
        <v>302</v>
      </c>
      <c r="B29" s="8">
        <v>275255</v>
      </c>
      <c r="C29" s="8" t="s">
        <v>178</v>
      </c>
      <c r="D29" s="8"/>
      <c r="E29" s="172">
        <v>0.5</v>
      </c>
      <c r="F29" s="8">
        <v>195</v>
      </c>
      <c r="G29" s="8">
        <v>50</v>
      </c>
      <c r="H29" s="69">
        <v>45439</v>
      </c>
      <c r="I29" s="28"/>
      <c r="J29" s="8" t="s">
        <v>176</v>
      </c>
      <c r="K29" s="78">
        <v>224.43</v>
      </c>
      <c r="L29" s="78">
        <v>224.63</v>
      </c>
      <c r="M29" s="76">
        <v>-21.6236</v>
      </c>
      <c r="N29" s="76">
        <v>115.572</v>
      </c>
      <c r="O29" s="78">
        <v>352200</v>
      </c>
      <c r="P29" s="78">
        <v>7608150</v>
      </c>
      <c r="Q29" s="127" t="s">
        <v>320</v>
      </c>
      <c r="R29" s="28">
        <v>50</v>
      </c>
      <c r="S29" s="18">
        <v>115.78700000000001</v>
      </c>
      <c r="T29" s="8">
        <v>-32.058</v>
      </c>
      <c r="U29" s="8">
        <v>58503</v>
      </c>
      <c r="V29" s="8">
        <v>-1.706</v>
      </c>
      <c r="W29" s="67">
        <v>-65.954999999999998</v>
      </c>
      <c r="X29" s="18" t="s">
        <v>179</v>
      </c>
      <c r="Y29" s="8" t="s">
        <v>180</v>
      </c>
      <c r="Z29" s="8" t="s">
        <v>223</v>
      </c>
      <c r="AA29" s="8" t="s">
        <v>188</v>
      </c>
      <c r="AB29" s="8" t="s">
        <v>224</v>
      </c>
      <c r="AC29" s="120" t="s">
        <v>265</v>
      </c>
      <c r="AD29" s="161">
        <v>0.28100000000000003</v>
      </c>
      <c r="AE29" s="76">
        <v>0.27300000000000002</v>
      </c>
      <c r="AF29" s="76">
        <v>0.22700000000000001</v>
      </c>
      <c r="AG29" s="76">
        <v>0.25919797725997329</v>
      </c>
      <c r="AH29" s="106">
        <v>0.46894098045874372</v>
      </c>
      <c r="AI29" s="103"/>
      <c r="AJ29" s="103"/>
      <c r="AK29" s="103"/>
      <c r="AL29" s="103"/>
      <c r="AM29" s="103"/>
      <c r="AN29" s="103"/>
      <c r="AO29" s="103"/>
      <c r="AP29" s="104"/>
      <c r="AQ29" s="157">
        <v>490.03</v>
      </c>
      <c r="AR29" s="78">
        <v>490.6</v>
      </c>
      <c r="AS29" s="78">
        <v>316.94</v>
      </c>
      <c r="AT29" s="78">
        <v>174.00801603206415</v>
      </c>
      <c r="AU29" s="78">
        <v>0.57114228456918836</v>
      </c>
      <c r="AV29" s="85">
        <v>2.8161346308879414</v>
      </c>
      <c r="AW29" s="70">
        <v>3.2822757111600248E-3</v>
      </c>
      <c r="AX29" s="87">
        <v>2.8254084002542035</v>
      </c>
      <c r="AY29" s="39">
        <v>5440</v>
      </c>
      <c r="AZ29" s="82">
        <v>15319.772392030402</v>
      </c>
      <c r="BA29" s="99">
        <v>12252.17</v>
      </c>
      <c r="BB29" s="100">
        <v>12790.86</v>
      </c>
      <c r="BC29" s="100">
        <v>13046.94</v>
      </c>
      <c r="BD29" s="101">
        <v>12692.304272657859</v>
      </c>
      <c r="BE29" s="81">
        <v>10.833</v>
      </c>
      <c r="BF29" s="81">
        <v>10.821</v>
      </c>
      <c r="BG29" s="81">
        <v>10.747999999999999</v>
      </c>
      <c r="BH29" s="94">
        <v>10.800666666666666</v>
      </c>
      <c r="BI29" s="81">
        <v>0</v>
      </c>
      <c r="BJ29" s="81">
        <v>0</v>
      </c>
      <c r="BK29" s="81">
        <v>0</v>
      </c>
      <c r="BL29" s="162">
        <v>0</v>
      </c>
      <c r="BM29" s="168">
        <v>3.0536799999999999</v>
      </c>
      <c r="BN29" s="169">
        <v>14.50371</v>
      </c>
      <c r="BO29" s="170">
        <v>25.447009999999999</v>
      </c>
    </row>
    <row r="30" spans="1:67" x14ac:dyDescent="0.25">
      <c r="A30" s="205" t="s">
        <v>303</v>
      </c>
      <c r="B30" s="8">
        <v>275256</v>
      </c>
      <c r="C30" s="8" t="s">
        <v>178</v>
      </c>
      <c r="D30" s="8"/>
      <c r="E30" s="172">
        <v>0.5</v>
      </c>
      <c r="F30" s="8">
        <v>157</v>
      </c>
      <c r="G30" s="8">
        <v>50</v>
      </c>
      <c r="H30" s="89">
        <v>45439</v>
      </c>
      <c r="I30" s="28"/>
      <c r="J30" s="8" t="s">
        <v>176</v>
      </c>
      <c r="K30" s="78">
        <v>234.27</v>
      </c>
      <c r="L30" s="78">
        <v>234.43</v>
      </c>
      <c r="M30" s="76">
        <v>-21.6236</v>
      </c>
      <c r="N30" s="76">
        <v>115.572</v>
      </c>
      <c r="O30" s="78">
        <v>352200</v>
      </c>
      <c r="P30" s="78">
        <v>7608150</v>
      </c>
      <c r="Q30" s="127" t="s">
        <v>320</v>
      </c>
      <c r="R30" s="28">
        <v>50</v>
      </c>
      <c r="S30" s="18">
        <v>115.78700000000001</v>
      </c>
      <c r="T30" s="8">
        <v>-32.058</v>
      </c>
      <c r="U30" s="8">
        <v>58503</v>
      </c>
      <c r="V30" s="8">
        <v>-1.706</v>
      </c>
      <c r="W30" s="67">
        <v>-65.954999999999998</v>
      </c>
      <c r="X30" s="18" t="s">
        <v>179</v>
      </c>
      <c r="Y30" s="8" t="s">
        <v>180</v>
      </c>
      <c r="Z30" s="8" t="s">
        <v>225</v>
      </c>
      <c r="AA30" s="8" t="s">
        <v>226</v>
      </c>
      <c r="AB30" s="8" t="s">
        <v>224</v>
      </c>
      <c r="AC30" s="120" t="s">
        <v>266</v>
      </c>
      <c r="AD30" s="161">
        <v>0.372</v>
      </c>
      <c r="AE30" s="76">
        <v>0.33200000000000002</v>
      </c>
      <c r="AF30" s="76">
        <v>0.35299999999999998</v>
      </c>
      <c r="AG30" s="76">
        <v>0.35195346320040605</v>
      </c>
      <c r="AH30" s="106">
        <v>0.63942905194249766</v>
      </c>
      <c r="AI30" s="103"/>
      <c r="AJ30" s="103"/>
      <c r="AK30" s="103"/>
      <c r="AL30" s="103"/>
      <c r="AM30" s="103"/>
      <c r="AN30" s="103"/>
      <c r="AO30" s="103"/>
      <c r="AP30" s="104"/>
      <c r="AQ30" s="157">
        <v>370.46</v>
      </c>
      <c r="AR30" s="78">
        <v>370.78</v>
      </c>
      <c r="AS30" s="78">
        <v>237.04</v>
      </c>
      <c r="AT30" s="78">
        <v>134.00801603206412</v>
      </c>
      <c r="AU30" s="78">
        <v>0.32064128256512342</v>
      </c>
      <c r="AV30" s="85">
        <v>2.7644614924480333</v>
      </c>
      <c r="AW30" s="70">
        <v>2.3927022581127053E-3</v>
      </c>
      <c r="AX30" s="87">
        <v>2.7710918902713235</v>
      </c>
      <c r="AY30" s="39">
        <v>5120</v>
      </c>
      <c r="AZ30" s="82">
        <v>14154.04284133393</v>
      </c>
      <c r="BA30" s="99">
        <v>4112.42</v>
      </c>
      <c r="BB30" s="100">
        <v>4166.2700000000004</v>
      </c>
      <c r="BC30" s="100">
        <v>4171.6099999999997</v>
      </c>
      <c r="BD30" s="101">
        <v>4150.0136449721422</v>
      </c>
      <c r="BE30" s="81">
        <v>9.3119999999999994</v>
      </c>
      <c r="BF30" s="81">
        <v>9.4450000000000003</v>
      </c>
      <c r="BG30" s="81">
        <v>9.4740000000000002</v>
      </c>
      <c r="BH30" s="94">
        <v>9.4103333333333321</v>
      </c>
      <c r="BI30" s="81">
        <v>0</v>
      </c>
      <c r="BJ30" s="81">
        <v>0</v>
      </c>
      <c r="BK30" s="81">
        <v>0</v>
      </c>
      <c r="BL30" s="162">
        <v>0</v>
      </c>
      <c r="BM30" s="168">
        <v>3.9261400000000002</v>
      </c>
      <c r="BN30" s="169">
        <v>7.93018</v>
      </c>
      <c r="BO30" s="170">
        <v>31.976389999999999</v>
      </c>
    </row>
    <row r="31" spans="1:67" x14ac:dyDescent="0.25">
      <c r="A31" s="18" t="s">
        <v>304</v>
      </c>
      <c r="B31" s="8">
        <v>275257</v>
      </c>
      <c r="C31" s="8" t="s">
        <v>178</v>
      </c>
      <c r="D31" s="8"/>
      <c r="E31" s="172">
        <v>0.5</v>
      </c>
      <c r="F31" s="8">
        <v>167</v>
      </c>
      <c r="G31" s="8">
        <v>50</v>
      </c>
      <c r="H31" s="69">
        <v>45439</v>
      </c>
      <c r="I31" s="28"/>
      <c r="J31" s="8" t="s">
        <v>176</v>
      </c>
      <c r="K31" s="78">
        <v>240.36</v>
      </c>
      <c r="L31" s="78">
        <v>240.53</v>
      </c>
      <c r="M31" s="76">
        <v>-21.6236</v>
      </c>
      <c r="N31" s="76">
        <v>115.572</v>
      </c>
      <c r="O31" s="78">
        <v>352200</v>
      </c>
      <c r="P31" s="78">
        <v>7608150</v>
      </c>
      <c r="Q31" s="127" t="s">
        <v>320</v>
      </c>
      <c r="R31" s="28">
        <v>50</v>
      </c>
      <c r="S31" s="18">
        <v>115.78700000000001</v>
      </c>
      <c r="T31" s="8">
        <v>-32.058</v>
      </c>
      <c r="U31" s="8">
        <v>58503</v>
      </c>
      <c r="V31" s="8">
        <v>-1.706</v>
      </c>
      <c r="W31" s="67">
        <v>-65.954999999999998</v>
      </c>
      <c r="X31" s="18" t="s">
        <v>179</v>
      </c>
      <c r="Y31" s="8" t="s">
        <v>180</v>
      </c>
      <c r="Z31" s="8" t="s">
        <v>227</v>
      </c>
      <c r="AA31" s="8" t="s">
        <v>188</v>
      </c>
      <c r="AB31" s="8" t="s">
        <v>228</v>
      </c>
      <c r="AC31" s="120" t="s">
        <v>267</v>
      </c>
      <c r="AD31" s="161">
        <v>0.27500000000000002</v>
      </c>
      <c r="AE31" s="76">
        <v>0.27400000000000002</v>
      </c>
      <c r="AF31" s="76">
        <v>0.27100000000000002</v>
      </c>
      <c r="AG31" s="76">
        <v>0.27332803711067782</v>
      </c>
      <c r="AH31" s="106">
        <v>0.49603572174845811</v>
      </c>
      <c r="AI31" s="103"/>
      <c r="AJ31" s="103"/>
      <c r="AK31" s="103"/>
      <c r="AL31" s="103"/>
      <c r="AM31" s="103"/>
      <c r="AN31" s="103"/>
      <c r="AO31" s="103"/>
      <c r="AP31" s="104"/>
      <c r="AQ31" s="157">
        <v>397.22</v>
      </c>
      <c r="AR31" s="78">
        <v>397.45</v>
      </c>
      <c r="AS31" s="78">
        <v>256.3</v>
      </c>
      <c r="AT31" s="78">
        <v>141.4328657314629</v>
      </c>
      <c r="AU31" s="78">
        <v>0.23046092184364864</v>
      </c>
      <c r="AV31" s="85">
        <v>2.8085409847679781</v>
      </c>
      <c r="AW31" s="70">
        <v>1.6294721927025248E-3</v>
      </c>
      <c r="AX31" s="87">
        <v>2.813124893556628</v>
      </c>
      <c r="AY31" s="39">
        <v>5380</v>
      </c>
      <c r="AZ31" s="82">
        <v>15109.950498051721</v>
      </c>
      <c r="BA31" s="99">
        <v>56722.03</v>
      </c>
      <c r="BB31" s="100">
        <v>60348.36</v>
      </c>
      <c r="BC31" s="100">
        <v>62568.2</v>
      </c>
      <c r="BD31" s="101">
        <v>59830.637858998656</v>
      </c>
      <c r="BE31" s="81">
        <v>11.673999999999999</v>
      </c>
      <c r="BF31" s="81">
        <v>11.718</v>
      </c>
      <c r="BG31" s="81">
        <v>11.728999999999999</v>
      </c>
      <c r="BH31" s="94">
        <v>11.706999999999999</v>
      </c>
      <c r="BI31" s="81">
        <v>0</v>
      </c>
      <c r="BJ31" s="81">
        <v>0</v>
      </c>
      <c r="BK31" s="81">
        <v>0</v>
      </c>
      <c r="BL31" s="162">
        <v>0</v>
      </c>
      <c r="BM31" s="168">
        <v>0.95326999999999995</v>
      </c>
      <c r="BN31" s="169">
        <v>16.327809999999999</v>
      </c>
      <c r="BO31" s="170">
        <v>15.0143</v>
      </c>
    </row>
    <row r="32" spans="1:67" x14ac:dyDescent="0.25">
      <c r="A32" s="205" t="s">
        <v>305</v>
      </c>
      <c r="B32" s="8">
        <v>275258</v>
      </c>
      <c r="C32" s="8" t="s">
        <v>178</v>
      </c>
      <c r="D32" s="8"/>
      <c r="E32" s="172">
        <v>0.5</v>
      </c>
      <c r="F32" s="8">
        <v>147</v>
      </c>
      <c r="G32" s="8">
        <v>50</v>
      </c>
      <c r="H32" s="89">
        <v>45439</v>
      </c>
      <c r="I32" s="28"/>
      <c r="J32" s="8" t="s">
        <v>176</v>
      </c>
      <c r="K32" s="78">
        <v>244.11</v>
      </c>
      <c r="L32" s="78">
        <v>244.26</v>
      </c>
      <c r="M32" s="76">
        <v>-21.6236</v>
      </c>
      <c r="N32" s="76">
        <v>115.572</v>
      </c>
      <c r="O32" s="78">
        <v>352200</v>
      </c>
      <c r="P32" s="78">
        <v>7608150</v>
      </c>
      <c r="Q32" s="127" t="s">
        <v>320</v>
      </c>
      <c r="R32" s="28">
        <v>50</v>
      </c>
      <c r="S32" s="18">
        <v>115.78700000000001</v>
      </c>
      <c r="T32" s="8">
        <v>-32.058</v>
      </c>
      <c r="U32" s="8">
        <v>58503</v>
      </c>
      <c r="V32" s="8">
        <v>-1.706</v>
      </c>
      <c r="W32" s="67">
        <v>-65.954999999999998</v>
      </c>
      <c r="X32" s="18" t="s">
        <v>182</v>
      </c>
      <c r="Y32" s="8" t="s">
        <v>183</v>
      </c>
      <c r="Z32" s="8" t="s">
        <v>229</v>
      </c>
      <c r="AA32" s="8" t="s">
        <v>188</v>
      </c>
      <c r="AB32" s="8" t="s">
        <v>230</v>
      </c>
      <c r="AC32" s="120" t="s">
        <v>268</v>
      </c>
      <c r="AD32" s="161">
        <v>0.39200000000000002</v>
      </c>
      <c r="AE32" s="76">
        <v>0.33500000000000002</v>
      </c>
      <c r="AF32" s="76">
        <v>0.104</v>
      </c>
      <c r="AG32" s="76">
        <v>0.23903128037214783</v>
      </c>
      <c r="AH32" s="106">
        <v>0.43475009274086246</v>
      </c>
      <c r="AI32" s="103"/>
      <c r="AJ32" s="103"/>
      <c r="AK32" s="103"/>
      <c r="AL32" s="103"/>
      <c r="AM32" s="103"/>
      <c r="AN32" s="103"/>
      <c r="AO32" s="103"/>
      <c r="AP32" s="104"/>
      <c r="AQ32" s="157">
        <v>355.2</v>
      </c>
      <c r="AR32" s="78">
        <v>355.84</v>
      </c>
      <c r="AS32" s="78">
        <v>230.66</v>
      </c>
      <c r="AT32" s="78">
        <v>125.43086172344687</v>
      </c>
      <c r="AU32" s="78">
        <v>0.64128256513024684</v>
      </c>
      <c r="AV32" s="85">
        <v>2.8318389519092513</v>
      </c>
      <c r="AW32" s="70">
        <v>5.1126378015656374E-3</v>
      </c>
      <c r="AX32" s="87">
        <v>2.8463915207965313</v>
      </c>
      <c r="AY32" s="39">
        <v>4900</v>
      </c>
      <c r="AZ32" s="82">
        <v>13876.010864355332</v>
      </c>
      <c r="BA32" s="99">
        <v>7166.19</v>
      </c>
      <c r="BB32" s="100">
        <v>7738.31</v>
      </c>
      <c r="BC32" s="100">
        <v>8201.2800000000007</v>
      </c>
      <c r="BD32" s="101">
        <v>7690.2187560031807</v>
      </c>
      <c r="BE32" s="81">
        <v>12.124000000000001</v>
      </c>
      <c r="BF32" s="81">
        <v>12.347</v>
      </c>
      <c r="BG32" s="81">
        <v>12.439</v>
      </c>
      <c r="BH32" s="94">
        <v>12.303333333333333</v>
      </c>
      <c r="BI32" s="81">
        <v>0</v>
      </c>
      <c r="BJ32" s="81">
        <v>0</v>
      </c>
      <c r="BK32" s="81">
        <v>0</v>
      </c>
      <c r="BL32" s="162">
        <v>0</v>
      </c>
      <c r="BM32" s="168">
        <v>5.9963899999999999</v>
      </c>
      <c r="BN32" s="169">
        <v>21.140640000000001</v>
      </c>
      <c r="BO32" s="170">
        <v>34.784399999999998</v>
      </c>
    </row>
    <row r="33" spans="1:67" x14ac:dyDescent="0.25">
      <c r="A33" s="18" t="s">
        <v>306</v>
      </c>
      <c r="B33" s="8">
        <v>275259</v>
      </c>
      <c r="C33" s="8" t="s">
        <v>178</v>
      </c>
      <c r="D33" s="8"/>
      <c r="E33" s="172">
        <v>0.5</v>
      </c>
      <c r="F33" s="8">
        <v>150</v>
      </c>
      <c r="G33" s="8">
        <v>50</v>
      </c>
      <c r="H33" s="69">
        <v>45439</v>
      </c>
      <c r="I33" s="28"/>
      <c r="J33" s="8" t="s">
        <v>176</v>
      </c>
      <c r="K33" s="78">
        <v>249.17</v>
      </c>
      <c r="L33" s="78">
        <v>249.32</v>
      </c>
      <c r="M33" s="76">
        <v>-21.6236</v>
      </c>
      <c r="N33" s="76">
        <v>115.572</v>
      </c>
      <c r="O33" s="78">
        <v>352200</v>
      </c>
      <c r="P33" s="78">
        <v>7608150</v>
      </c>
      <c r="Q33" s="127" t="s">
        <v>320</v>
      </c>
      <c r="R33" s="28">
        <v>50</v>
      </c>
      <c r="S33" s="18">
        <v>115.78700000000001</v>
      </c>
      <c r="T33" s="8">
        <v>-32.058</v>
      </c>
      <c r="U33" s="8">
        <v>58503</v>
      </c>
      <c r="V33" s="8">
        <v>-1.706</v>
      </c>
      <c r="W33" s="67">
        <v>-65.954999999999998</v>
      </c>
      <c r="X33" s="18" t="s">
        <v>179</v>
      </c>
      <c r="Y33" s="8" t="s">
        <v>180</v>
      </c>
      <c r="Z33" s="8" t="s">
        <v>231</v>
      </c>
      <c r="AA33" s="8" t="s">
        <v>188</v>
      </c>
      <c r="AB33" s="8" t="s">
        <v>210</v>
      </c>
      <c r="AC33" s="120" t="s">
        <v>269</v>
      </c>
      <c r="AD33" s="161">
        <v>0.31900000000000001</v>
      </c>
      <c r="AE33" s="76">
        <v>0.32</v>
      </c>
      <c r="AF33" s="76">
        <v>0.307</v>
      </c>
      <c r="AG33" s="76">
        <v>0.31527752479956817</v>
      </c>
      <c r="AH33" s="106">
        <v>0.57323759559057486</v>
      </c>
      <c r="AI33" s="103"/>
      <c r="AJ33" s="103"/>
      <c r="AK33" s="103"/>
      <c r="AL33" s="103"/>
      <c r="AM33" s="103"/>
      <c r="AN33" s="103"/>
      <c r="AO33" s="103"/>
      <c r="AP33" s="104"/>
      <c r="AQ33" s="157">
        <v>394.49</v>
      </c>
      <c r="AR33" s="78">
        <v>394.68</v>
      </c>
      <c r="AS33" s="78">
        <v>256.16000000000003</v>
      </c>
      <c r="AT33" s="78">
        <v>138.79759519038075</v>
      </c>
      <c r="AU33" s="78">
        <v>0.19038076152304381</v>
      </c>
      <c r="AV33" s="85">
        <v>2.8421962171527579</v>
      </c>
      <c r="AW33" s="70">
        <v>1.3716430840311706E-3</v>
      </c>
      <c r="AX33" s="87">
        <v>2.8461000506036291</v>
      </c>
      <c r="AY33" s="39">
        <v>5510</v>
      </c>
      <c r="AZ33" s="82">
        <v>15660.501156511697</v>
      </c>
      <c r="BA33" s="99">
        <v>54194.42</v>
      </c>
      <c r="BB33" s="100">
        <v>55868.3</v>
      </c>
      <c r="BC33" s="100">
        <v>58662.96</v>
      </c>
      <c r="BD33" s="101">
        <v>56211.865788123265</v>
      </c>
      <c r="BE33" s="81">
        <v>10.069000000000001</v>
      </c>
      <c r="BF33" s="81">
        <v>10.054</v>
      </c>
      <c r="BG33" s="81">
        <v>10.130000000000001</v>
      </c>
      <c r="BH33" s="94">
        <v>10.084333333333333</v>
      </c>
      <c r="BI33" s="81">
        <v>0</v>
      </c>
      <c r="BJ33" s="81">
        <v>0</v>
      </c>
      <c r="BK33" s="81">
        <v>0</v>
      </c>
      <c r="BL33" s="162">
        <v>0</v>
      </c>
      <c r="BM33" s="168">
        <v>2.3510800000000001</v>
      </c>
      <c r="BN33" s="169">
        <v>5.9045500000000004</v>
      </c>
      <c r="BO33" s="170">
        <v>19.035060000000001</v>
      </c>
    </row>
    <row r="34" spans="1:67" x14ac:dyDescent="0.25">
      <c r="A34" s="205" t="s">
        <v>307</v>
      </c>
      <c r="B34" s="8">
        <v>275260</v>
      </c>
      <c r="C34" s="8" t="s">
        <v>178</v>
      </c>
      <c r="D34" s="8"/>
      <c r="E34" s="172">
        <v>0.5</v>
      </c>
      <c r="F34" s="8">
        <v>196</v>
      </c>
      <c r="G34" s="8">
        <v>50</v>
      </c>
      <c r="H34" s="89">
        <v>45439</v>
      </c>
      <c r="I34" s="28"/>
      <c r="J34" s="8" t="s">
        <v>176</v>
      </c>
      <c r="K34" s="78">
        <v>259.18</v>
      </c>
      <c r="L34" s="78">
        <v>259.38</v>
      </c>
      <c r="M34" s="76">
        <v>-21.6236</v>
      </c>
      <c r="N34" s="76">
        <v>115.572</v>
      </c>
      <c r="O34" s="78">
        <v>352200</v>
      </c>
      <c r="P34" s="78">
        <v>7608150</v>
      </c>
      <c r="Q34" s="127" t="s">
        <v>320</v>
      </c>
      <c r="R34" s="28">
        <v>50</v>
      </c>
      <c r="S34" s="18">
        <v>115.78700000000001</v>
      </c>
      <c r="T34" s="8">
        <v>-32.058</v>
      </c>
      <c r="U34" s="8">
        <v>58503</v>
      </c>
      <c r="V34" s="8">
        <v>-1.706</v>
      </c>
      <c r="W34" s="67">
        <v>-65.954999999999998</v>
      </c>
      <c r="X34" s="18" t="s">
        <v>179</v>
      </c>
      <c r="Y34" s="8" t="s">
        <v>180</v>
      </c>
      <c r="Z34" s="8" t="s">
        <v>232</v>
      </c>
      <c r="AA34" s="8" t="s">
        <v>188</v>
      </c>
      <c r="AB34" s="8" t="s">
        <v>224</v>
      </c>
      <c r="AC34" s="120" t="s">
        <v>270</v>
      </c>
      <c r="AD34" s="161">
        <v>0.28599999999999998</v>
      </c>
      <c r="AE34" s="76">
        <v>0.27</v>
      </c>
      <c r="AF34" s="76">
        <v>0.183</v>
      </c>
      <c r="AG34" s="76">
        <v>0.24176511143149981</v>
      </c>
      <c r="AH34" s="106">
        <v>0.43735308657958322</v>
      </c>
      <c r="AI34" s="103"/>
      <c r="AJ34" s="103"/>
      <c r="AK34" s="103"/>
      <c r="AL34" s="103"/>
      <c r="AM34" s="103"/>
      <c r="AN34" s="103"/>
      <c r="AO34" s="103"/>
      <c r="AP34" s="104"/>
      <c r="AQ34" s="157">
        <v>493.46</v>
      </c>
      <c r="AR34" s="78">
        <v>493.9</v>
      </c>
      <c r="AS34" s="78">
        <v>317.45999999999998</v>
      </c>
      <c r="AT34" s="78">
        <v>176.79358717434869</v>
      </c>
      <c r="AU34" s="78">
        <v>0.44088176352705183</v>
      </c>
      <c r="AV34" s="85">
        <v>2.7911645885286784</v>
      </c>
      <c r="AW34" s="70">
        <v>2.4937655860349001E-3</v>
      </c>
      <c r="AX34" s="87">
        <v>2.7981425</v>
      </c>
      <c r="AY34" s="39">
        <v>5270</v>
      </c>
      <c r="AZ34" s="82">
        <v>14709.437381546135</v>
      </c>
      <c r="BA34" s="99">
        <v>11916.45</v>
      </c>
      <c r="BB34" s="100">
        <v>13143.08</v>
      </c>
      <c r="BC34" s="100">
        <v>13828.65</v>
      </c>
      <c r="BD34" s="101">
        <v>12938.222350169524</v>
      </c>
      <c r="BE34" s="81">
        <v>7.8280000000000003</v>
      </c>
      <c r="BF34" s="81">
        <v>8.1319999999999997</v>
      </c>
      <c r="BG34" s="81">
        <v>8.3559999999999999</v>
      </c>
      <c r="BH34" s="94">
        <v>8.1053333333333342</v>
      </c>
      <c r="BI34" s="81">
        <v>0</v>
      </c>
      <c r="BJ34" s="81">
        <v>0</v>
      </c>
      <c r="BK34" s="81">
        <v>0</v>
      </c>
      <c r="BL34" s="162">
        <v>0</v>
      </c>
      <c r="BM34" s="168">
        <v>3.1860400000000002</v>
      </c>
      <c r="BN34" s="169">
        <v>15.251670000000001</v>
      </c>
      <c r="BO34" s="170">
        <v>12.25245</v>
      </c>
    </row>
    <row r="35" spans="1:67" x14ac:dyDescent="0.25">
      <c r="A35" s="18" t="s">
        <v>308</v>
      </c>
      <c r="B35" s="8">
        <v>275261</v>
      </c>
      <c r="C35" s="8" t="s">
        <v>178</v>
      </c>
      <c r="D35" s="8"/>
      <c r="E35" s="172">
        <v>0.5</v>
      </c>
      <c r="F35" s="8">
        <v>165</v>
      </c>
      <c r="G35" s="8">
        <v>50</v>
      </c>
      <c r="H35" s="69">
        <v>45439</v>
      </c>
      <c r="I35" s="28"/>
      <c r="J35" s="8" t="s">
        <v>176</v>
      </c>
      <c r="K35" s="78">
        <v>275.25</v>
      </c>
      <c r="L35" s="78">
        <v>275.42</v>
      </c>
      <c r="M35" s="76">
        <v>-21.6236</v>
      </c>
      <c r="N35" s="76">
        <v>115.572</v>
      </c>
      <c r="O35" s="78">
        <v>352200</v>
      </c>
      <c r="P35" s="78">
        <v>7608150</v>
      </c>
      <c r="Q35" s="127" t="s">
        <v>320</v>
      </c>
      <c r="R35" s="28">
        <v>50</v>
      </c>
      <c r="S35" s="18">
        <v>115.78700000000001</v>
      </c>
      <c r="T35" s="8">
        <v>-32.058</v>
      </c>
      <c r="U35" s="8">
        <v>58503</v>
      </c>
      <c r="V35" s="8">
        <v>-1.706</v>
      </c>
      <c r="W35" s="67">
        <v>-65.954999999999998</v>
      </c>
      <c r="X35" s="18" t="s">
        <v>179</v>
      </c>
      <c r="Y35" s="8" t="s">
        <v>180</v>
      </c>
      <c r="Z35" s="8" t="s">
        <v>233</v>
      </c>
      <c r="AA35" s="8" t="s">
        <v>226</v>
      </c>
      <c r="AB35" s="8" t="s">
        <v>210</v>
      </c>
      <c r="AC35" s="120" t="s">
        <v>271</v>
      </c>
      <c r="AD35" s="161">
        <v>0.26700000000000002</v>
      </c>
      <c r="AE35" s="76">
        <v>0.27500000000000002</v>
      </c>
      <c r="AF35" s="76">
        <v>0.27</v>
      </c>
      <c r="AG35" s="76">
        <v>0.27064659843229322</v>
      </c>
      <c r="AH35" s="106">
        <v>0.49127770547429866</v>
      </c>
      <c r="AI35" s="103"/>
      <c r="AJ35" s="103"/>
      <c r="AK35" s="103"/>
      <c r="AL35" s="103"/>
      <c r="AM35" s="103"/>
      <c r="AN35" s="103"/>
      <c r="AO35" s="103"/>
      <c r="AP35" s="104"/>
      <c r="AQ35" s="157">
        <v>413.75</v>
      </c>
      <c r="AR35" s="78">
        <v>414.1</v>
      </c>
      <c r="AS35" s="78">
        <v>263.29000000000002</v>
      </c>
      <c r="AT35" s="78">
        <v>151.11222444889779</v>
      </c>
      <c r="AU35" s="78">
        <v>0.350701402805634</v>
      </c>
      <c r="AV35" s="85">
        <v>2.7380312976593064</v>
      </c>
      <c r="AW35" s="70">
        <v>2.3208010078908741E-3</v>
      </c>
      <c r="AX35" s="87">
        <v>2.7444005051176399</v>
      </c>
      <c r="AY35" s="39">
        <v>4950</v>
      </c>
      <c r="AZ35" s="82">
        <v>13553.254923413568</v>
      </c>
      <c r="BA35" s="99">
        <v>6644.92</v>
      </c>
      <c r="BB35" s="100">
        <v>7861.01</v>
      </c>
      <c r="BC35" s="100">
        <v>8122.42</v>
      </c>
      <c r="BD35" s="101">
        <v>7514.2305524733547</v>
      </c>
      <c r="BE35" s="81">
        <v>9.2430000000000003</v>
      </c>
      <c r="BF35" s="81">
        <v>9.7100000000000009</v>
      </c>
      <c r="BG35" s="81">
        <v>9.6829999999999998</v>
      </c>
      <c r="BH35" s="94">
        <v>9.5453333333333337</v>
      </c>
      <c r="BI35" s="81">
        <v>0</v>
      </c>
      <c r="BJ35" s="81">
        <v>0</v>
      </c>
      <c r="BK35" s="81">
        <v>0</v>
      </c>
      <c r="BL35" s="162">
        <v>0</v>
      </c>
      <c r="BM35" s="168">
        <v>2.8385500000000001</v>
      </c>
      <c r="BN35" s="169">
        <v>-0.9</v>
      </c>
      <c r="BO35" s="170">
        <v>17.104240000000001</v>
      </c>
    </row>
    <row r="36" spans="1:67" x14ac:dyDescent="0.25">
      <c r="A36" s="205" t="s">
        <v>309</v>
      </c>
      <c r="B36" s="8">
        <v>275262</v>
      </c>
      <c r="C36" s="8" t="s">
        <v>178</v>
      </c>
      <c r="D36" s="8"/>
      <c r="E36" s="172">
        <v>0.5</v>
      </c>
      <c r="F36" s="8">
        <v>165</v>
      </c>
      <c r="G36" s="8">
        <v>50</v>
      </c>
      <c r="H36" s="89">
        <v>45439</v>
      </c>
      <c r="I36" s="28"/>
      <c r="J36" s="8" t="s">
        <v>176</v>
      </c>
      <c r="K36" s="78">
        <v>279.81</v>
      </c>
      <c r="L36" s="78">
        <v>279.98</v>
      </c>
      <c r="M36" s="76">
        <v>-21.6236</v>
      </c>
      <c r="N36" s="76">
        <v>115.572</v>
      </c>
      <c r="O36" s="78">
        <v>352200</v>
      </c>
      <c r="P36" s="78">
        <v>7608150</v>
      </c>
      <c r="Q36" s="127" t="s">
        <v>320</v>
      </c>
      <c r="R36" s="28">
        <v>50</v>
      </c>
      <c r="S36" s="18">
        <v>115.78700000000001</v>
      </c>
      <c r="T36" s="8">
        <v>-32.058</v>
      </c>
      <c r="U36" s="8">
        <v>58503</v>
      </c>
      <c r="V36" s="8">
        <v>-1.706</v>
      </c>
      <c r="W36" s="67">
        <v>-65.954999999999998</v>
      </c>
      <c r="X36" s="18" t="s">
        <v>179</v>
      </c>
      <c r="Y36" s="8" t="s">
        <v>180</v>
      </c>
      <c r="Z36" s="8" t="s">
        <v>234</v>
      </c>
      <c r="AA36" s="8" t="s">
        <v>188</v>
      </c>
      <c r="AB36" s="8" t="s">
        <v>210</v>
      </c>
      <c r="AC36" s="120" t="s">
        <v>272</v>
      </c>
      <c r="AD36" s="161">
        <v>0.27900000000000003</v>
      </c>
      <c r="AE36" s="76">
        <v>0.27400000000000002</v>
      </c>
      <c r="AF36" s="76">
        <v>0.28299999999999997</v>
      </c>
      <c r="AG36" s="76">
        <v>0.27864231343486973</v>
      </c>
      <c r="AH36" s="106">
        <v>0.50579152734697552</v>
      </c>
      <c r="AI36" s="103"/>
      <c r="AJ36" s="103"/>
      <c r="AK36" s="103"/>
      <c r="AL36" s="103"/>
      <c r="AM36" s="103"/>
      <c r="AN36" s="103"/>
      <c r="AO36" s="103"/>
      <c r="AP36" s="104"/>
      <c r="AQ36" s="157">
        <v>398.73</v>
      </c>
      <c r="AR36" s="78">
        <v>399.01</v>
      </c>
      <c r="AS36" s="78">
        <v>257.91000000000003</v>
      </c>
      <c r="AT36" s="78">
        <v>141.38276553106209</v>
      </c>
      <c r="AU36" s="78">
        <v>0.28056112224446161</v>
      </c>
      <c r="AV36" s="85">
        <v>2.820216442239547</v>
      </c>
      <c r="AW36" s="70">
        <v>1.9844082211195801E-3</v>
      </c>
      <c r="AX36" s="87">
        <v>2.8258240306774605</v>
      </c>
      <c r="AY36" s="39">
        <v>5310</v>
      </c>
      <c r="AZ36" s="82">
        <v>14975.349308291994</v>
      </c>
      <c r="BA36" s="99">
        <v>47513.11</v>
      </c>
      <c r="BB36" s="100">
        <v>52063.37</v>
      </c>
      <c r="BC36" s="100">
        <v>53249.68</v>
      </c>
      <c r="BD36" s="101">
        <v>50880.836839018972</v>
      </c>
      <c r="BE36" s="81">
        <v>10.596</v>
      </c>
      <c r="BF36" s="81">
        <v>11.041</v>
      </c>
      <c r="BG36" s="81">
        <v>11.061999999999999</v>
      </c>
      <c r="BH36" s="94">
        <v>10.899666666666667</v>
      </c>
      <c r="BI36" s="81">
        <v>0</v>
      </c>
      <c r="BJ36" s="81">
        <v>0</v>
      </c>
      <c r="BK36" s="81">
        <v>0</v>
      </c>
      <c r="BL36" s="162">
        <v>0</v>
      </c>
      <c r="BM36" s="168">
        <v>2.5812400000000002</v>
      </c>
      <c r="BN36" s="169">
        <v>10.96067</v>
      </c>
      <c r="BO36" s="170">
        <v>15.656840000000001</v>
      </c>
    </row>
    <row r="37" spans="1:67" x14ac:dyDescent="0.25">
      <c r="A37" s="18" t="s">
        <v>310</v>
      </c>
      <c r="B37" s="8">
        <v>275263</v>
      </c>
      <c r="C37" s="8" t="s">
        <v>178</v>
      </c>
      <c r="D37" s="8"/>
      <c r="E37" s="172">
        <v>0.5</v>
      </c>
      <c r="F37" s="8">
        <v>198</v>
      </c>
      <c r="G37" s="8">
        <v>50</v>
      </c>
      <c r="H37" s="69">
        <v>45439</v>
      </c>
      <c r="I37" s="28"/>
      <c r="J37" s="8" t="s">
        <v>176</v>
      </c>
      <c r="K37" s="78">
        <v>287.64999999999998</v>
      </c>
      <c r="L37" s="78">
        <v>287.85000000000002</v>
      </c>
      <c r="M37" s="76">
        <v>-21.6236</v>
      </c>
      <c r="N37" s="76">
        <v>115.572</v>
      </c>
      <c r="O37" s="78">
        <v>352200</v>
      </c>
      <c r="P37" s="78">
        <v>7608150</v>
      </c>
      <c r="Q37" s="127" t="s">
        <v>320</v>
      </c>
      <c r="R37" s="28">
        <v>50</v>
      </c>
      <c r="S37" s="18">
        <v>115.78700000000001</v>
      </c>
      <c r="T37" s="8">
        <v>-32.058</v>
      </c>
      <c r="U37" s="8">
        <v>58503</v>
      </c>
      <c r="V37" s="8">
        <v>-1.706</v>
      </c>
      <c r="W37" s="67">
        <v>-65.954999999999998</v>
      </c>
      <c r="X37" s="18" t="s">
        <v>179</v>
      </c>
      <c r="Y37" s="8" t="s">
        <v>187</v>
      </c>
      <c r="Z37" s="8" t="s">
        <v>227</v>
      </c>
      <c r="AA37" s="8" t="s">
        <v>188</v>
      </c>
      <c r="AB37" s="8" t="s">
        <v>190</v>
      </c>
      <c r="AC37" s="120" t="s">
        <v>273</v>
      </c>
      <c r="AD37" s="161">
        <v>1.4E-2</v>
      </c>
      <c r="AE37" s="76">
        <v>2.4E-2</v>
      </c>
      <c r="AF37" s="76">
        <v>1.9E-2</v>
      </c>
      <c r="AG37" s="76">
        <v>1.8550870460432824E-2</v>
      </c>
      <c r="AH37" s="106">
        <v>3.3551104314738803E-2</v>
      </c>
      <c r="AI37" s="103"/>
      <c r="AJ37" s="103"/>
      <c r="AK37" s="103"/>
      <c r="AL37" s="103"/>
      <c r="AM37" s="103"/>
      <c r="AN37" s="103"/>
      <c r="AO37" s="103"/>
      <c r="AP37" s="104"/>
      <c r="AQ37" s="157">
        <v>468.24</v>
      </c>
      <c r="AR37" s="78">
        <v>468.72</v>
      </c>
      <c r="AS37" s="78">
        <v>290.22000000000003</v>
      </c>
      <c r="AT37" s="78">
        <v>178.85771543086173</v>
      </c>
      <c r="AU37" s="78">
        <v>0.48096192384771363</v>
      </c>
      <c r="AV37" s="85">
        <v>2.6179468907563024</v>
      </c>
      <c r="AW37" s="70">
        <v>2.6890756302522028E-3</v>
      </c>
      <c r="AX37" s="87">
        <v>2.6250057296932932</v>
      </c>
      <c r="AY37" s="39">
        <v>5380</v>
      </c>
      <c r="AZ37" s="82">
        <v>14084.554272268906</v>
      </c>
      <c r="BA37" s="99">
        <v>53106.23</v>
      </c>
      <c r="BB37" s="100">
        <v>53973.72</v>
      </c>
      <c r="BC37" s="100">
        <v>54943.32</v>
      </c>
      <c r="BD37" s="101">
        <v>54002.546651648561</v>
      </c>
      <c r="BE37" s="81">
        <v>5.3949999999999996</v>
      </c>
      <c r="BF37" s="81">
        <v>5.4109999999999996</v>
      </c>
      <c r="BG37" s="81">
        <v>5.4379999999999997</v>
      </c>
      <c r="BH37" s="94">
        <v>5.4146666666666663</v>
      </c>
      <c r="BI37" s="81">
        <v>0.3</v>
      </c>
      <c r="BJ37" s="81">
        <v>0.2</v>
      </c>
      <c r="BK37" s="81">
        <v>0.1</v>
      </c>
      <c r="BL37" s="162">
        <v>0</v>
      </c>
      <c r="BM37" s="168">
        <v>7.4064500000000004</v>
      </c>
      <c r="BN37" s="169">
        <v>25.34253</v>
      </c>
      <c r="BO37" s="170">
        <v>63.68562</v>
      </c>
    </row>
    <row r="38" spans="1:67" x14ac:dyDescent="0.25">
      <c r="A38" s="205" t="s">
        <v>311</v>
      </c>
      <c r="B38" s="8">
        <v>275264</v>
      </c>
      <c r="C38" s="8" t="s">
        <v>178</v>
      </c>
      <c r="D38" s="8"/>
      <c r="E38" s="172">
        <v>0.5</v>
      </c>
      <c r="F38" s="8">
        <v>155</v>
      </c>
      <c r="G38" s="8">
        <v>50</v>
      </c>
      <c r="H38" s="89">
        <v>45439</v>
      </c>
      <c r="I38" s="28"/>
      <c r="J38" s="8" t="s">
        <v>176</v>
      </c>
      <c r="K38" s="78">
        <v>291.60000000000002</v>
      </c>
      <c r="L38" s="78">
        <v>291.76</v>
      </c>
      <c r="M38" s="76">
        <v>-21.6236</v>
      </c>
      <c r="N38" s="76">
        <v>115.572</v>
      </c>
      <c r="O38" s="78">
        <v>352200</v>
      </c>
      <c r="P38" s="78">
        <v>7608150</v>
      </c>
      <c r="Q38" s="127" t="s">
        <v>320</v>
      </c>
      <c r="R38" s="28">
        <v>50</v>
      </c>
      <c r="S38" s="18">
        <v>115.78700000000001</v>
      </c>
      <c r="T38" s="8">
        <v>-32.058</v>
      </c>
      <c r="U38" s="8">
        <v>58503</v>
      </c>
      <c r="V38" s="8">
        <v>-1.706</v>
      </c>
      <c r="W38" s="67">
        <v>-65.954999999999998</v>
      </c>
      <c r="X38" s="18" t="s">
        <v>179</v>
      </c>
      <c r="Y38" s="8" t="s">
        <v>180</v>
      </c>
      <c r="Z38" s="8" t="s">
        <v>235</v>
      </c>
      <c r="AA38" s="8" t="s">
        <v>226</v>
      </c>
      <c r="AB38" s="8" t="s">
        <v>236</v>
      </c>
      <c r="AC38" s="120" t="s">
        <v>274</v>
      </c>
      <c r="AD38" s="161">
        <v>3.1199999999999999E-2</v>
      </c>
      <c r="AE38" s="76">
        <v>0.12</v>
      </c>
      <c r="AF38" s="76">
        <v>0.26100000000000001</v>
      </c>
      <c r="AG38" s="76">
        <v>9.9233608106160137E-2</v>
      </c>
      <c r="AH38" s="106">
        <v>0.18032731265051422</v>
      </c>
      <c r="AI38" s="103"/>
      <c r="AJ38" s="103"/>
      <c r="AK38" s="103"/>
      <c r="AL38" s="103"/>
      <c r="AM38" s="103"/>
      <c r="AN38" s="103"/>
      <c r="AO38" s="103"/>
      <c r="AP38" s="104"/>
      <c r="AQ38" s="157">
        <v>363.48</v>
      </c>
      <c r="AR38" s="78">
        <v>363.71</v>
      </c>
      <c r="AS38" s="78">
        <v>228.73</v>
      </c>
      <c r="AT38" s="78">
        <v>135.250501002004</v>
      </c>
      <c r="AU38" s="78">
        <v>0.23046092184364864</v>
      </c>
      <c r="AV38" s="85">
        <v>2.6874576974366575</v>
      </c>
      <c r="AW38" s="70">
        <v>1.7039561416503286E-3</v>
      </c>
      <c r="AX38" s="87">
        <v>2.6920448237476804</v>
      </c>
      <c r="AY38" s="39">
        <v>5260</v>
      </c>
      <c r="AZ38" s="82">
        <v>14136.027488516818</v>
      </c>
      <c r="BA38" s="99">
        <v>116373.91</v>
      </c>
      <c r="BB38" s="100">
        <v>120131.41</v>
      </c>
      <c r="BC38" s="100">
        <v>126395.26</v>
      </c>
      <c r="BD38" s="101">
        <v>120896.66741232209</v>
      </c>
      <c r="BE38" s="81">
        <v>7.8689999999999998</v>
      </c>
      <c r="BF38" s="81">
        <v>8.0519999999999996</v>
      </c>
      <c r="BG38" s="81">
        <v>8.2929999999999993</v>
      </c>
      <c r="BH38" s="94">
        <v>8.0713333333333335</v>
      </c>
      <c r="BI38" s="81">
        <v>0</v>
      </c>
      <c r="BJ38" s="81">
        <v>0.2</v>
      </c>
      <c r="BK38" s="81">
        <v>0.2</v>
      </c>
      <c r="BL38" s="162">
        <v>0</v>
      </c>
      <c r="BM38" s="168">
        <v>3.2602600000000002</v>
      </c>
      <c r="BN38" s="169">
        <v>5.6014900000000001</v>
      </c>
      <c r="BO38" s="170">
        <v>21.157229999999998</v>
      </c>
    </row>
    <row r="39" spans="1:67" x14ac:dyDescent="0.25">
      <c r="A39" s="18" t="s">
        <v>312</v>
      </c>
      <c r="B39" s="8">
        <v>275265</v>
      </c>
      <c r="C39" s="8" t="s">
        <v>178</v>
      </c>
      <c r="D39" s="8"/>
      <c r="E39" s="172">
        <v>0.5</v>
      </c>
      <c r="F39" s="8">
        <v>167</v>
      </c>
      <c r="G39" s="8">
        <v>50</v>
      </c>
      <c r="H39" s="69">
        <v>45439</v>
      </c>
      <c r="I39" s="28"/>
      <c r="J39" s="8" t="s">
        <v>176</v>
      </c>
      <c r="K39" s="78">
        <v>294.11</v>
      </c>
      <c r="L39" s="78">
        <v>294.27999999999997</v>
      </c>
      <c r="M39" s="76">
        <v>-21.6236</v>
      </c>
      <c r="N39" s="76">
        <v>115.572</v>
      </c>
      <c r="O39" s="78">
        <v>352200</v>
      </c>
      <c r="P39" s="78">
        <v>7608150</v>
      </c>
      <c r="Q39" s="127" t="s">
        <v>320</v>
      </c>
      <c r="R39" s="28">
        <v>50</v>
      </c>
      <c r="S39" s="18">
        <v>115.78700000000001</v>
      </c>
      <c r="T39" s="8">
        <v>-32.058</v>
      </c>
      <c r="U39" s="8">
        <v>58503</v>
      </c>
      <c r="V39" s="8">
        <v>-1.706</v>
      </c>
      <c r="W39" s="67">
        <v>-65.954999999999998</v>
      </c>
      <c r="X39" s="18" t="s">
        <v>179</v>
      </c>
      <c r="Y39" s="8" t="s">
        <v>180</v>
      </c>
      <c r="Z39" s="8" t="s">
        <v>237</v>
      </c>
      <c r="AA39" s="8" t="s">
        <v>188</v>
      </c>
      <c r="AB39" s="8" t="s">
        <v>224</v>
      </c>
      <c r="AC39" s="120" t="s">
        <v>275</v>
      </c>
      <c r="AD39" s="161">
        <v>0.28599999999999998</v>
      </c>
      <c r="AE39" s="76">
        <v>0.27</v>
      </c>
      <c r="AF39" s="76">
        <v>0.13700000000000001</v>
      </c>
      <c r="AG39" s="76">
        <v>0.21952473158754476</v>
      </c>
      <c r="AH39" s="106">
        <v>0.39839348288507626</v>
      </c>
      <c r="AI39" s="103"/>
      <c r="AJ39" s="103"/>
      <c r="AK39" s="103"/>
      <c r="AL39" s="103"/>
      <c r="AM39" s="103"/>
      <c r="AN39" s="103"/>
      <c r="AO39" s="103"/>
      <c r="AP39" s="104"/>
      <c r="AQ39" s="157">
        <v>394.98</v>
      </c>
      <c r="AR39" s="78">
        <v>395.18</v>
      </c>
      <c r="AS39" s="78">
        <v>253.9</v>
      </c>
      <c r="AT39" s="78">
        <v>141.56312625250501</v>
      </c>
      <c r="AU39" s="78">
        <v>0.20040080160319501</v>
      </c>
      <c r="AV39" s="85">
        <v>2.7901333522083807</v>
      </c>
      <c r="AW39" s="70">
        <v>1.4156285390712672E-3</v>
      </c>
      <c r="AX39" s="87">
        <v>2.7940887439750495</v>
      </c>
      <c r="AY39" s="39">
        <v>5180</v>
      </c>
      <c r="AZ39" s="82">
        <v>14452.890764439411</v>
      </c>
      <c r="BA39" s="99">
        <v>25996.17</v>
      </c>
      <c r="BB39" s="100">
        <v>29811.88</v>
      </c>
      <c r="BC39" s="100">
        <v>34203.43</v>
      </c>
      <c r="BD39" s="101">
        <v>29816.463504964202</v>
      </c>
      <c r="BE39" s="81">
        <v>4.1769999999999996</v>
      </c>
      <c r="BF39" s="81">
        <v>4.5359999999999996</v>
      </c>
      <c r="BG39" s="81">
        <v>4.8040000000000003</v>
      </c>
      <c r="BH39" s="94">
        <v>4.5056666666666665</v>
      </c>
      <c r="BI39" s="81">
        <v>0.2</v>
      </c>
      <c r="BJ39" s="81">
        <v>0</v>
      </c>
      <c r="BK39" s="81">
        <v>0</v>
      </c>
      <c r="BL39" s="162">
        <v>0</v>
      </c>
      <c r="BM39" s="168">
        <v>5.1957500000000003</v>
      </c>
      <c r="BN39" s="169">
        <v>11.797409999999999</v>
      </c>
      <c r="BO39" s="170">
        <v>21.42163</v>
      </c>
    </row>
    <row r="40" spans="1:67" ht="15.75" thickBot="1" x14ac:dyDescent="0.3">
      <c r="A40" s="206" t="s">
        <v>313</v>
      </c>
      <c r="B40" s="207">
        <v>275266</v>
      </c>
      <c r="C40" s="207" t="s">
        <v>178</v>
      </c>
      <c r="D40" s="207"/>
      <c r="E40" s="208">
        <v>0.5</v>
      </c>
      <c r="F40" s="207">
        <v>158</v>
      </c>
      <c r="G40" s="207">
        <v>50</v>
      </c>
      <c r="H40" s="209">
        <v>45439</v>
      </c>
      <c r="I40" s="210"/>
      <c r="J40" s="207" t="s">
        <v>176</v>
      </c>
      <c r="K40" s="79">
        <v>300.23</v>
      </c>
      <c r="L40" s="79">
        <v>300.39</v>
      </c>
      <c r="M40" s="211">
        <v>-21.6236</v>
      </c>
      <c r="N40" s="211">
        <v>115.572</v>
      </c>
      <c r="O40" s="79">
        <v>352200</v>
      </c>
      <c r="P40" s="79">
        <v>7608150</v>
      </c>
      <c r="Q40" s="128" t="s">
        <v>320</v>
      </c>
      <c r="R40" s="210">
        <v>50</v>
      </c>
      <c r="S40" s="19">
        <v>115.78700000000001</v>
      </c>
      <c r="T40" s="207">
        <v>-32.058</v>
      </c>
      <c r="U40" s="207">
        <v>58503</v>
      </c>
      <c r="V40" s="207">
        <v>-1.706</v>
      </c>
      <c r="W40" s="68">
        <v>-65.954999999999998</v>
      </c>
      <c r="X40" s="19" t="s">
        <v>179</v>
      </c>
      <c r="Y40" s="207" t="s">
        <v>180</v>
      </c>
      <c r="Z40" s="207" t="s">
        <v>238</v>
      </c>
      <c r="AA40" s="207" t="s">
        <v>188</v>
      </c>
      <c r="AB40" s="207" t="s">
        <v>239</v>
      </c>
      <c r="AC40" s="212" t="s">
        <v>276</v>
      </c>
      <c r="AD40" s="213">
        <v>0.22</v>
      </c>
      <c r="AE40" s="211">
        <v>0.23200000000000001</v>
      </c>
      <c r="AF40" s="211">
        <v>0.23699999999999999</v>
      </c>
      <c r="AG40" s="211">
        <v>0.22955477829122639</v>
      </c>
      <c r="AH40" s="214">
        <v>0.41700921024384185</v>
      </c>
      <c r="AI40" s="215"/>
      <c r="AJ40" s="215"/>
      <c r="AK40" s="215"/>
      <c r="AL40" s="215"/>
      <c r="AM40" s="215"/>
      <c r="AN40" s="215"/>
      <c r="AO40" s="215"/>
      <c r="AP40" s="216"/>
      <c r="AQ40" s="217">
        <v>358.11</v>
      </c>
      <c r="AR40" s="79">
        <v>358.28</v>
      </c>
      <c r="AS40" s="79">
        <v>231.24</v>
      </c>
      <c r="AT40" s="79">
        <v>127.29458917835667</v>
      </c>
      <c r="AU40" s="79">
        <v>0.17034068136268443</v>
      </c>
      <c r="AV40" s="218">
        <v>2.813238192695215</v>
      </c>
      <c r="AW40" s="73">
        <v>1.3381612090676883E-3</v>
      </c>
      <c r="AX40" s="88">
        <v>2.8170078032631825</v>
      </c>
      <c r="AY40" s="40">
        <v>5390</v>
      </c>
      <c r="AZ40" s="83">
        <v>15163.35385862721</v>
      </c>
      <c r="BA40" s="219">
        <v>87883.48</v>
      </c>
      <c r="BB40" s="220">
        <v>88686.2</v>
      </c>
      <c r="BC40" s="220">
        <v>89302.58</v>
      </c>
      <c r="BD40" s="102">
        <v>88622.180797169975</v>
      </c>
      <c r="BE40" s="221">
        <v>6.5410000000000004</v>
      </c>
      <c r="BF40" s="221">
        <v>6.5659999999999998</v>
      </c>
      <c r="BG40" s="221">
        <v>6.5750000000000002</v>
      </c>
      <c r="BH40" s="95">
        <v>6.5606666666666662</v>
      </c>
      <c r="BI40" s="221">
        <v>0</v>
      </c>
      <c r="BJ40" s="221">
        <v>0</v>
      </c>
      <c r="BK40" s="221">
        <v>0</v>
      </c>
      <c r="BL40" s="222">
        <v>0</v>
      </c>
      <c r="BM40" s="193">
        <v>1.42781</v>
      </c>
      <c r="BN40" s="194">
        <v>12.239369999999999</v>
      </c>
      <c r="BO40" s="195">
        <v>18.130610000000001</v>
      </c>
    </row>
    <row r="41" spans="1:67" x14ac:dyDescent="0.25">
      <c r="AS41" s="10" t="s">
        <v>316</v>
      </c>
    </row>
  </sheetData>
  <sheetProtection sheet="1" objects="1" scenarios="1"/>
  <mergeCells count="17">
    <mergeCell ref="BM1:BO1"/>
    <mergeCell ref="X1:AC1"/>
    <mergeCell ref="A1:I1"/>
    <mergeCell ref="J1:R1"/>
    <mergeCell ref="AQ1:AX1"/>
    <mergeCell ref="BI3:BK3"/>
    <mergeCell ref="BE3:BG3"/>
    <mergeCell ref="BA3:BC3"/>
    <mergeCell ref="AD3:AF3"/>
    <mergeCell ref="S1:W1"/>
    <mergeCell ref="AD1:AP1"/>
    <mergeCell ref="AD2:AF2"/>
    <mergeCell ref="AY1:AZ1"/>
    <mergeCell ref="BA1:BL1"/>
    <mergeCell ref="BI2:BK2"/>
    <mergeCell ref="BE2:BG2"/>
    <mergeCell ref="BA2:BC2"/>
  </mergeCells>
  <phoneticPr fontId="27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13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91" sqref="J91"/>
    </sheetView>
  </sheetViews>
  <sheetFormatPr defaultColWidth="10.7109375" defaultRowHeight="15" x14ac:dyDescent="0.25"/>
  <cols>
    <col min="1" max="1" width="13.85546875" bestFit="1" customWidth="1"/>
    <col min="2" max="2" width="17" bestFit="1" customWidth="1"/>
    <col min="3" max="3" width="17" customWidth="1"/>
    <col min="6" max="6" width="12.42578125" bestFit="1" customWidth="1"/>
    <col min="7" max="7" width="13.28515625" customWidth="1"/>
  </cols>
  <sheetData>
    <row r="1" spans="1:34" s="7" customFormat="1" ht="18" customHeight="1" x14ac:dyDescent="0.25">
      <c r="A1" s="60" t="s">
        <v>109</v>
      </c>
      <c r="B1" s="61" t="s">
        <v>80</v>
      </c>
      <c r="C1" s="61" t="s">
        <v>146</v>
      </c>
      <c r="D1" s="61" t="s">
        <v>59</v>
      </c>
      <c r="E1" s="61" t="s">
        <v>68</v>
      </c>
      <c r="F1" s="61" t="s">
        <v>116</v>
      </c>
      <c r="G1" s="61" t="s">
        <v>117</v>
      </c>
      <c r="H1" s="61" t="s">
        <v>118</v>
      </c>
      <c r="I1" s="61" t="s">
        <v>119</v>
      </c>
      <c r="J1" s="61" t="s">
        <v>23</v>
      </c>
      <c r="K1" s="61" t="s">
        <v>120</v>
      </c>
      <c r="L1" s="61" t="s">
        <v>121</v>
      </c>
      <c r="M1" s="61" t="s">
        <v>22</v>
      </c>
      <c r="N1" s="62" t="s">
        <v>115</v>
      </c>
      <c r="O1" s="153" t="s">
        <v>24</v>
      </c>
      <c r="P1" s="61" t="s">
        <v>25</v>
      </c>
      <c r="Q1" s="61" t="s">
        <v>26</v>
      </c>
      <c r="R1" s="61" t="s">
        <v>27</v>
      </c>
      <c r="S1" s="61" t="s">
        <v>28</v>
      </c>
      <c r="T1" s="61" t="s">
        <v>29</v>
      </c>
      <c r="U1" s="61" t="s">
        <v>30</v>
      </c>
      <c r="V1" s="61" t="s">
        <v>31</v>
      </c>
      <c r="W1" s="61" t="s">
        <v>32</v>
      </c>
      <c r="X1" s="61" t="s">
        <v>33</v>
      </c>
      <c r="Y1" s="61" t="s">
        <v>34</v>
      </c>
      <c r="Z1" s="61" t="s">
        <v>35</v>
      </c>
      <c r="AA1" s="61" t="s">
        <v>36</v>
      </c>
      <c r="AB1" s="61" t="s">
        <v>37</v>
      </c>
      <c r="AC1" s="61" t="s">
        <v>38</v>
      </c>
      <c r="AD1" s="61" t="s">
        <v>39</v>
      </c>
      <c r="AE1" s="61" t="s">
        <v>40</v>
      </c>
      <c r="AF1" s="61" t="s">
        <v>41</v>
      </c>
      <c r="AG1" s="61" t="s">
        <v>42</v>
      </c>
      <c r="AH1" s="62" t="s">
        <v>43</v>
      </c>
    </row>
    <row r="2" spans="1:34" s="7" customFormat="1" ht="18" customHeight="1" x14ac:dyDescent="0.25">
      <c r="A2" s="43"/>
      <c r="B2" s="44"/>
      <c r="C2" s="44" t="s">
        <v>147</v>
      </c>
      <c r="D2" s="44" t="s">
        <v>61</v>
      </c>
      <c r="E2" s="44" t="s">
        <v>61</v>
      </c>
      <c r="F2" s="44" t="s">
        <v>110</v>
      </c>
      <c r="G2" s="44" t="s">
        <v>111</v>
      </c>
      <c r="H2" s="44" t="s">
        <v>112</v>
      </c>
      <c r="I2" s="44" t="s">
        <v>112</v>
      </c>
      <c r="J2" s="44" t="s">
        <v>3</v>
      </c>
      <c r="K2" s="44" t="s">
        <v>3</v>
      </c>
      <c r="L2" s="44" t="s">
        <v>113</v>
      </c>
      <c r="M2" s="44" t="s">
        <v>114</v>
      </c>
      <c r="N2" s="45"/>
      <c r="O2" s="187" t="s">
        <v>122</v>
      </c>
      <c r="P2" s="44" t="s">
        <v>123</v>
      </c>
      <c r="Q2" s="44" t="s">
        <v>124</v>
      </c>
      <c r="R2" s="44" t="s">
        <v>125</v>
      </c>
      <c r="S2" s="44" t="s">
        <v>126</v>
      </c>
      <c r="T2" s="44" t="s">
        <v>127</v>
      </c>
      <c r="U2" s="44" t="s">
        <v>128</v>
      </c>
      <c r="V2" s="44" t="s">
        <v>129</v>
      </c>
      <c r="W2" s="44" t="s">
        <v>130</v>
      </c>
      <c r="X2" s="44" t="s">
        <v>131</v>
      </c>
      <c r="Y2" s="44" t="s">
        <v>133</v>
      </c>
      <c r="Z2" s="44" t="s">
        <v>134</v>
      </c>
      <c r="AA2" s="44" t="s">
        <v>135</v>
      </c>
      <c r="AB2" s="44" t="s">
        <v>136</v>
      </c>
      <c r="AC2" s="44" t="s">
        <v>137</v>
      </c>
      <c r="AD2" s="44" t="s">
        <v>138</v>
      </c>
      <c r="AE2" s="44" t="s">
        <v>139</v>
      </c>
      <c r="AF2" s="44" t="s">
        <v>140</v>
      </c>
      <c r="AG2" s="44" t="s">
        <v>141</v>
      </c>
      <c r="AH2" s="45" t="s">
        <v>142</v>
      </c>
    </row>
    <row r="3" spans="1:34" x14ac:dyDescent="0.25">
      <c r="A3" s="63" t="s">
        <v>277</v>
      </c>
      <c r="B3" s="136">
        <v>275230</v>
      </c>
      <c r="C3" s="1" t="s">
        <v>315</v>
      </c>
      <c r="D3" s="1">
        <v>50</v>
      </c>
      <c r="E3" s="1">
        <v>143</v>
      </c>
      <c r="F3" s="1">
        <v>27.78</v>
      </c>
      <c r="G3" s="1">
        <v>199.69</v>
      </c>
      <c r="H3" s="1">
        <v>144.74799999999999</v>
      </c>
      <c r="I3" s="1">
        <v>0.315</v>
      </c>
      <c r="J3" s="1">
        <v>6.3209999999999997</v>
      </c>
      <c r="K3" s="1">
        <v>0.01</v>
      </c>
      <c r="L3" s="1">
        <v>4.9770000000000003</v>
      </c>
      <c r="M3" s="1">
        <v>2000</v>
      </c>
      <c r="N3" s="181">
        <v>10</v>
      </c>
      <c r="O3" s="188">
        <v>7.9550000000000001</v>
      </c>
      <c r="P3" s="1">
        <v>7.6970000000000001</v>
      </c>
      <c r="Q3" s="1">
        <v>7.4379999999999997</v>
      </c>
      <c r="R3" s="1">
        <v>7.2439999999999998</v>
      </c>
      <c r="S3" s="1">
        <v>7.0640000000000001</v>
      </c>
      <c r="T3" s="1">
        <v>6.8789999999999996</v>
      </c>
      <c r="U3" s="1">
        <v>6.7149999999999999</v>
      </c>
      <c r="V3" s="1">
        <v>6.5430000000000001</v>
      </c>
      <c r="W3" s="1">
        <v>6.3970000000000002</v>
      </c>
      <c r="X3" s="1">
        <v>6.2629999999999999</v>
      </c>
      <c r="Y3" s="1">
        <v>6.1269999999999998</v>
      </c>
      <c r="Z3" s="1">
        <v>5.9969999999999999</v>
      </c>
      <c r="AA3" s="1">
        <v>5.8879999999999999</v>
      </c>
      <c r="AB3" s="1">
        <v>5.7720000000000002</v>
      </c>
      <c r="AC3" s="1">
        <v>5.665</v>
      </c>
      <c r="AD3" s="1">
        <v>5.5490000000000004</v>
      </c>
      <c r="AE3" s="1">
        <v>5.4390000000000001</v>
      </c>
      <c r="AF3" s="1">
        <v>5.3360000000000003</v>
      </c>
      <c r="AG3" s="1">
        <v>5.2560000000000002</v>
      </c>
      <c r="AH3" s="181">
        <v>5.1950000000000003</v>
      </c>
    </row>
    <row r="4" spans="1:34" x14ac:dyDescent="0.25">
      <c r="A4" s="63" t="s">
        <v>277</v>
      </c>
      <c r="B4" s="136">
        <v>275230</v>
      </c>
      <c r="C4" s="1" t="s">
        <v>315</v>
      </c>
      <c r="D4" s="1">
        <v>50</v>
      </c>
      <c r="E4" s="1">
        <v>143</v>
      </c>
      <c r="F4" s="1">
        <v>28.92</v>
      </c>
      <c r="G4" s="1">
        <v>205.21</v>
      </c>
      <c r="H4" s="1">
        <v>148.83199999999999</v>
      </c>
      <c r="I4" s="1">
        <v>0.27900000000000003</v>
      </c>
      <c r="J4" s="1">
        <v>6.3090000000000002</v>
      </c>
      <c r="K4" s="1">
        <v>1.6E-2</v>
      </c>
      <c r="L4" s="1">
        <v>4.9790000000000001</v>
      </c>
      <c r="M4" s="1">
        <v>2000</v>
      </c>
      <c r="N4" s="181">
        <v>10</v>
      </c>
      <c r="O4" s="188">
        <v>7.9080000000000004</v>
      </c>
      <c r="P4" s="1">
        <v>7.69</v>
      </c>
      <c r="Q4" s="1">
        <v>7.4930000000000003</v>
      </c>
      <c r="R4" s="1">
        <v>7.28</v>
      </c>
      <c r="S4" s="1">
        <v>7.0750000000000002</v>
      </c>
      <c r="T4" s="1">
        <v>6.9009999999999998</v>
      </c>
      <c r="U4" s="1">
        <v>6.7380000000000004</v>
      </c>
      <c r="V4" s="1">
        <v>6.5609999999999999</v>
      </c>
      <c r="W4" s="1">
        <v>6.4080000000000004</v>
      </c>
      <c r="X4" s="1">
        <v>6.2720000000000002</v>
      </c>
      <c r="Y4" s="1">
        <v>6.1120000000000001</v>
      </c>
      <c r="Z4" s="1">
        <v>5.9569999999999999</v>
      </c>
      <c r="AA4" s="1">
        <v>5.86</v>
      </c>
      <c r="AB4" s="1">
        <v>5.7309999999999999</v>
      </c>
      <c r="AC4" s="1">
        <v>5.6230000000000002</v>
      </c>
      <c r="AD4" s="1">
        <v>5.5149999999999997</v>
      </c>
      <c r="AE4" s="1">
        <v>5.415</v>
      </c>
      <c r="AF4" s="1">
        <v>5.3079999999999998</v>
      </c>
      <c r="AG4" s="1">
        <v>5.21</v>
      </c>
      <c r="AH4" s="181">
        <v>5.117</v>
      </c>
    </row>
    <row r="5" spans="1:34" x14ac:dyDescent="0.25">
      <c r="A5" s="63" t="s">
        <v>277</v>
      </c>
      <c r="B5" s="136">
        <v>275230</v>
      </c>
      <c r="C5" s="1" t="s">
        <v>315</v>
      </c>
      <c r="D5" s="1">
        <v>50</v>
      </c>
      <c r="E5" s="1">
        <v>143</v>
      </c>
      <c r="F5" s="1">
        <v>30.2</v>
      </c>
      <c r="G5" s="1">
        <v>213.26</v>
      </c>
      <c r="H5" s="1">
        <v>154.62899999999999</v>
      </c>
      <c r="I5" s="1">
        <v>0.18</v>
      </c>
      <c r="J5" s="1">
        <v>6.32</v>
      </c>
      <c r="K5" s="1">
        <v>4.0000000000000001E-3</v>
      </c>
      <c r="L5" s="1">
        <v>4.9779999999999998</v>
      </c>
      <c r="M5" s="1">
        <v>2000</v>
      </c>
      <c r="N5" s="181">
        <v>10</v>
      </c>
      <c r="O5" s="188">
        <v>7.9560000000000004</v>
      </c>
      <c r="P5" s="1">
        <v>7.7039999999999997</v>
      </c>
      <c r="Q5" s="1">
        <v>7.4790000000000001</v>
      </c>
      <c r="R5" s="1">
        <v>7.26</v>
      </c>
      <c r="S5" s="1">
        <v>7.0819999999999999</v>
      </c>
      <c r="T5" s="1">
        <v>6.8719999999999999</v>
      </c>
      <c r="U5" s="1">
        <v>6.7130000000000001</v>
      </c>
      <c r="V5" s="1">
        <v>6.5529999999999999</v>
      </c>
      <c r="W5" s="1">
        <v>6.3879999999999999</v>
      </c>
      <c r="X5" s="1">
        <v>6.2770000000000001</v>
      </c>
      <c r="Y5" s="1">
        <v>6.1280000000000001</v>
      </c>
      <c r="Z5" s="1">
        <v>6.0049999999999999</v>
      </c>
      <c r="AA5" s="1">
        <v>5.8730000000000002</v>
      </c>
      <c r="AB5" s="1">
        <v>5.7480000000000002</v>
      </c>
      <c r="AC5" s="1">
        <v>5.6390000000000002</v>
      </c>
      <c r="AD5" s="1">
        <v>5.5380000000000003</v>
      </c>
      <c r="AE5" s="1">
        <v>5.4409999999999998</v>
      </c>
      <c r="AF5" s="1">
        <v>5.3419999999999996</v>
      </c>
      <c r="AG5" s="1">
        <v>5.2469999999999999</v>
      </c>
      <c r="AH5" s="181">
        <v>5.1539999999999999</v>
      </c>
    </row>
    <row r="6" spans="1:34" x14ac:dyDescent="0.25">
      <c r="A6" s="63" t="s">
        <v>278</v>
      </c>
      <c r="B6" s="136">
        <v>275231</v>
      </c>
      <c r="C6" s="1" t="s">
        <v>315</v>
      </c>
      <c r="D6" s="1">
        <v>60</v>
      </c>
      <c r="E6" s="1">
        <v>201</v>
      </c>
      <c r="F6" s="71">
        <v>35.18</v>
      </c>
      <c r="G6" s="71">
        <v>254.89</v>
      </c>
      <c r="H6" s="71">
        <v>18.254000000000001</v>
      </c>
      <c r="I6" s="71">
        <v>1.0999999999999999E-2</v>
      </c>
      <c r="J6" s="71">
        <v>7.2389999999999999</v>
      </c>
      <c r="K6" s="71">
        <v>0.10199999999999999</v>
      </c>
      <c r="L6" s="71">
        <v>0.504</v>
      </c>
      <c r="M6" s="1">
        <v>2000</v>
      </c>
      <c r="N6" s="181">
        <v>10</v>
      </c>
      <c r="O6" s="189">
        <v>8.1669999999999998</v>
      </c>
      <c r="P6" s="71">
        <v>7.859</v>
      </c>
      <c r="Q6" s="71">
        <v>7.7930000000000001</v>
      </c>
      <c r="R6" s="71">
        <v>7.5019999999999998</v>
      </c>
      <c r="S6" s="71">
        <v>7.2670000000000003</v>
      </c>
      <c r="T6" s="71">
        <v>7.2489999999999997</v>
      </c>
      <c r="U6" s="71">
        <v>7.3890000000000002</v>
      </c>
      <c r="V6" s="71">
        <v>7.1710000000000003</v>
      </c>
      <c r="W6" s="71">
        <v>7.0469999999999997</v>
      </c>
      <c r="X6" s="71">
        <v>7.1340000000000003</v>
      </c>
      <c r="Y6" s="71">
        <v>6.9269999999999996</v>
      </c>
      <c r="Z6" s="71">
        <v>6.8940000000000001</v>
      </c>
      <c r="AA6" s="71">
        <v>6.9119999999999999</v>
      </c>
      <c r="AB6" s="71">
        <v>6.9909999999999997</v>
      </c>
      <c r="AC6" s="71">
        <v>6.4950000000000001</v>
      </c>
      <c r="AD6" s="71">
        <v>6.5510000000000002</v>
      </c>
      <c r="AE6" s="71">
        <v>6.7249999999999996</v>
      </c>
      <c r="AF6" s="71">
        <v>6.4939999999999998</v>
      </c>
      <c r="AG6" s="71">
        <v>6.0469999999999997</v>
      </c>
      <c r="AH6" s="72">
        <v>5.9480000000000004</v>
      </c>
    </row>
    <row r="7" spans="1:34" x14ac:dyDescent="0.25">
      <c r="A7" s="63" t="s">
        <v>278</v>
      </c>
      <c r="B7" s="136">
        <v>275231</v>
      </c>
      <c r="C7" s="1" t="s">
        <v>315</v>
      </c>
      <c r="D7" s="1">
        <v>60</v>
      </c>
      <c r="E7" s="1">
        <v>201</v>
      </c>
      <c r="F7" s="71">
        <v>35.450000000000003</v>
      </c>
      <c r="G7" s="71">
        <v>254.94</v>
      </c>
      <c r="H7" s="71">
        <v>18.356000000000002</v>
      </c>
      <c r="I7" s="71">
        <v>8.9999999999999993E-3</v>
      </c>
      <c r="J7" s="71">
        <v>6.6920000000000002</v>
      </c>
      <c r="K7" s="71">
        <v>4.5999999999999999E-2</v>
      </c>
      <c r="L7" s="71">
        <v>0.50600000000000001</v>
      </c>
      <c r="M7" s="1">
        <v>2000</v>
      </c>
      <c r="N7" s="181">
        <v>10</v>
      </c>
      <c r="O7" s="189">
        <v>8.202</v>
      </c>
      <c r="P7" s="71">
        <v>8.1120000000000001</v>
      </c>
      <c r="Q7" s="71">
        <v>7.6680000000000001</v>
      </c>
      <c r="R7" s="71">
        <v>7.3739999999999997</v>
      </c>
      <c r="S7" s="71">
        <v>7.3170000000000002</v>
      </c>
      <c r="T7" s="71">
        <v>7.1020000000000003</v>
      </c>
      <c r="U7" s="71">
        <v>7.0709999999999997</v>
      </c>
      <c r="V7" s="71">
        <v>6.9740000000000002</v>
      </c>
      <c r="W7" s="71">
        <v>6.9580000000000002</v>
      </c>
      <c r="X7" s="71">
        <v>6.9029999999999996</v>
      </c>
      <c r="Y7" s="71">
        <v>6.8170000000000002</v>
      </c>
      <c r="Z7" s="71">
        <v>6.843</v>
      </c>
      <c r="AA7" s="71">
        <v>6.6109999999999998</v>
      </c>
      <c r="AB7" s="71">
        <v>6.54</v>
      </c>
      <c r="AC7" s="71">
        <v>6.6210000000000004</v>
      </c>
      <c r="AD7" s="71">
        <v>6.68</v>
      </c>
      <c r="AE7" s="71">
        <v>6.4939999999999998</v>
      </c>
      <c r="AF7" s="71">
        <v>6.282</v>
      </c>
      <c r="AG7" s="71">
        <v>6.0659999999999998</v>
      </c>
      <c r="AH7" s="72">
        <v>6.0629999999999997</v>
      </c>
    </row>
    <row r="8" spans="1:34" x14ac:dyDescent="0.25">
      <c r="A8" s="63" t="s">
        <v>278</v>
      </c>
      <c r="B8" s="136">
        <v>275231</v>
      </c>
      <c r="C8" s="1" t="s">
        <v>315</v>
      </c>
      <c r="D8" s="1">
        <v>60</v>
      </c>
      <c r="E8" s="1">
        <v>201</v>
      </c>
      <c r="F8" s="71">
        <v>35.590000000000003</v>
      </c>
      <c r="G8" s="71">
        <v>256.72000000000003</v>
      </c>
      <c r="H8" s="71">
        <v>18.411000000000001</v>
      </c>
      <c r="I8" s="71">
        <v>5.0000000000000001E-3</v>
      </c>
      <c r="J8" s="71">
        <v>6.62</v>
      </c>
      <c r="K8" s="71">
        <v>0.10299999999999999</v>
      </c>
      <c r="L8" s="71">
        <v>0.504</v>
      </c>
      <c r="M8" s="1">
        <v>2000</v>
      </c>
      <c r="N8" s="181">
        <v>10</v>
      </c>
      <c r="O8" s="189">
        <v>8.2919999999999998</v>
      </c>
      <c r="P8" s="71">
        <v>8.1910000000000007</v>
      </c>
      <c r="Q8" s="71">
        <v>7.867</v>
      </c>
      <c r="R8" s="71">
        <v>7.7519999999999998</v>
      </c>
      <c r="S8" s="71">
        <v>7.61</v>
      </c>
      <c r="T8" s="71">
        <v>7.2759999999999998</v>
      </c>
      <c r="U8" s="71">
        <v>6.9630000000000001</v>
      </c>
      <c r="V8" s="71">
        <v>6.9829999999999997</v>
      </c>
      <c r="W8" s="71">
        <v>6.891</v>
      </c>
      <c r="X8" s="71">
        <v>6.7759999999999998</v>
      </c>
      <c r="Y8" s="71">
        <v>6.5430000000000001</v>
      </c>
      <c r="Z8" s="71">
        <v>6.5060000000000002</v>
      </c>
      <c r="AA8" s="71">
        <v>6.5069999999999997</v>
      </c>
      <c r="AB8" s="71">
        <v>6.5019999999999998</v>
      </c>
      <c r="AC8" s="71">
        <v>6.4260000000000002</v>
      </c>
      <c r="AD8" s="71">
        <v>6.3920000000000003</v>
      </c>
      <c r="AE8" s="71">
        <v>6.2</v>
      </c>
      <c r="AF8" s="71">
        <v>6.3730000000000002</v>
      </c>
      <c r="AG8" s="71">
        <v>6.2619999999999996</v>
      </c>
      <c r="AH8" s="72">
        <v>6.1340000000000003</v>
      </c>
    </row>
    <row r="9" spans="1:34" x14ac:dyDescent="0.25">
      <c r="A9" s="63" t="s">
        <v>279</v>
      </c>
      <c r="B9" s="136">
        <v>275232</v>
      </c>
      <c r="C9" s="1" t="s">
        <v>315</v>
      </c>
      <c r="D9" s="1">
        <v>60</v>
      </c>
      <c r="E9" s="1">
        <v>198</v>
      </c>
      <c r="F9" s="71">
        <v>170.39</v>
      </c>
      <c r="G9" s="71">
        <v>1223.93</v>
      </c>
      <c r="H9" s="71">
        <v>857.66099999999994</v>
      </c>
      <c r="I9" s="71">
        <v>2.0539999999999998</v>
      </c>
      <c r="J9" s="71">
        <v>0.9</v>
      </c>
      <c r="K9" s="71">
        <v>3.0000000000000001E-3</v>
      </c>
      <c r="L9" s="71">
        <v>5.0030000000000001</v>
      </c>
      <c r="M9" s="1">
        <v>2000</v>
      </c>
      <c r="N9" s="181">
        <v>10</v>
      </c>
      <c r="O9" s="189">
        <v>1.052</v>
      </c>
      <c r="P9" s="71">
        <v>1.028</v>
      </c>
      <c r="Q9" s="71">
        <v>1.0149999999999999</v>
      </c>
      <c r="R9" s="71">
        <v>1.014</v>
      </c>
      <c r="S9" s="71">
        <v>1.0029999999999999</v>
      </c>
      <c r="T9" s="71">
        <v>0.97699999999999998</v>
      </c>
      <c r="U9" s="71">
        <v>0.94899999999999995</v>
      </c>
      <c r="V9" s="71">
        <v>0.93400000000000005</v>
      </c>
      <c r="W9" s="71">
        <v>0.92400000000000004</v>
      </c>
      <c r="X9" s="71">
        <v>0.90400000000000003</v>
      </c>
      <c r="Y9" s="71">
        <v>0.88500000000000001</v>
      </c>
      <c r="Z9" s="71">
        <v>0.874</v>
      </c>
      <c r="AA9" s="71">
        <v>0.86699999999999999</v>
      </c>
      <c r="AB9" s="71">
        <v>0.86</v>
      </c>
      <c r="AC9" s="71">
        <v>0.85299999999999998</v>
      </c>
      <c r="AD9" s="71">
        <v>0.83799999999999997</v>
      </c>
      <c r="AE9" s="71">
        <v>0.82299999999999995</v>
      </c>
      <c r="AF9" s="71">
        <v>0.81100000000000005</v>
      </c>
      <c r="AG9" s="71">
        <v>0.80100000000000005</v>
      </c>
      <c r="AH9" s="72">
        <v>0.79400000000000004</v>
      </c>
    </row>
    <row r="10" spans="1:34" x14ac:dyDescent="0.25">
      <c r="A10" s="63" t="s">
        <v>279</v>
      </c>
      <c r="B10" s="136">
        <v>275232</v>
      </c>
      <c r="C10" s="1" t="s">
        <v>315</v>
      </c>
      <c r="D10" s="1">
        <v>60</v>
      </c>
      <c r="E10" s="1">
        <v>198</v>
      </c>
      <c r="F10" s="71">
        <v>174</v>
      </c>
      <c r="G10" s="71">
        <v>1254.57</v>
      </c>
      <c r="H10" s="71">
        <v>879.01</v>
      </c>
      <c r="I10" s="71">
        <v>0.63700000000000001</v>
      </c>
      <c r="J10" s="71">
        <v>0.90800000000000003</v>
      </c>
      <c r="K10" s="71">
        <v>2E-3</v>
      </c>
      <c r="L10" s="71">
        <v>5.0030000000000001</v>
      </c>
      <c r="M10" s="1">
        <v>2000</v>
      </c>
      <c r="N10" s="181">
        <v>10</v>
      </c>
      <c r="O10" s="189">
        <v>1.034</v>
      </c>
      <c r="P10" s="71">
        <v>1.016</v>
      </c>
      <c r="Q10" s="71">
        <v>1.0049999999999999</v>
      </c>
      <c r="R10" s="71">
        <v>0.99099999999999999</v>
      </c>
      <c r="S10" s="71">
        <v>0.96799999999999997</v>
      </c>
      <c r="T10" s="71">
        <v>0.95299999999999996</v>
      </c>
      <c r="U10" s="71">
        <v>0.94199999999999995</v>
      </c>
      <c r="V10" s="71">
        <v>0.93</v>
      </c>
      <c r="W10" s="71">
        <v>0.91400000000000003</v>
      </c>
      <c r="X10" s="71">
        <v>0.89800000000000002</v>
      </c>
      <c r="Y10" s="71">
        <v>0.88200000000000001</v>
      </c>
      <c r="Z10" s="71">
        <v>0.86599999999999999</v>
      </c>
      <c r="AA10" s="71">
        <v>0.85899999999999999</v>
      </c>
      <c r="AB10" s="71">
        <v>0.85199999999999998</v>
      </c>
      <c r="AC10" s="71">
        <v>0.84</v>
      </c>
      <c r="AD10" s="71">
        <v>0.82799999999999996</v>
      </c>
      <c r="AE10" s="71">
        <v>0.81899999999999995</v>
      </c>
      <c r="AF10" s="71">
        <v>0.81100000000000005</v>
      </c>
      <c r="AG10" s="71">
        <v>0.79300000000000004</v>
      </c>
      <c r="AH10" s="72">
        <v>0.77600000000000002</v>
      </c>
    </row>
    <row r="11" spans="1:34" x14ac:dyDescent="0.25">
      <c r="A11" s="63" t="s">
        <v>279</v>
      </c>
      <c r="B11" s="136">
        <v>275232</v>
      </c>
      <c r="C11" s="1" t="s">
        <v>315</v>
      </c>
      <c r="D11" s="1">
        <v>60</v>
      </c>
      <c r="E11" s="1">
        <v>198</v>
      </c>
      <c r="F11" s="71">
        <v>176.23</v>
      </c>
      <c r="G11" s="71">
        <v>1268.51</v>
      </c>
      <c r="H11" s="71">
        <v>888.88099999999997</v>
      </c>
      <c r="I11" s="71">
        <v>0.214</v>
      </c>
      <c r="J11" s="71">
        <v>0.89600000000000002</v>
      </c>
      <c r="K11" s="71">
        <v>6.0000000000000001E-3</v>
      </c>
      <c r="L11" s="71">
        <v>5.0030000000000001</v>
      </c>
      <c r="M11" s="1">
        <v>2000</v>
      </c>
      <c r="N11" s="181">
        <v>10</v>
      </c>
      <c r="O11" s="189">
        <v>1.0289999999999999</v>
      </c>
      <c r="P11" s="71">
        <v>1.0129999999999999</v>
      </c>
      <c r="Q11" s="71">
        <v>0.996</v>
      </c>
      <c r="R11" s="71">
        <v>0.98099999999999998</v>
      </c>
      <c r="S11" s="71">
        <v>0.95799999999999996</v>
      </c>
      <c r="T11" s="71">
        <v>0.94099999999999995</v>
      </c>
      <c r="U11" s="71">
        <v>0.93</v>
      </c>
      <c r="V11" s="71">
        <v>0.92100000000000004</v>
      </c>
      <c r="W11" s="71">
        <v>0.91100000000000003</v>
      </c>
      <c r="X11" s="71">
        <v>0.89700000000000002</v>
      </c>
      <c r="Y11" s="71">
        <v>0.88100000000000001</v>
      </c>
      <c r="Z11" s="71">
        <v>0.87</v>
      </c>
      <c r="AA11" s="71">
        <v>0.85599999999999998</v>
      </c>
      <c r="AB11" s="71">
        <v>0.84699999999999998</v>
      </c>
      <c r="AC11" s="71">
        <v>0.83399999999999996</v>
      </c>
      <c r="AD11" s="71">
        <v>0.82099999999999995</v>
      </c>
      <c r="AE11" s="71">
        <v>0.81100000000000005</v>
      </c>
      <c r="AF11" s="71">
        <v>0.80600000000000005</v>
      </c>
      <c r="AG11" s="71">
        <v>0.79200000000000004</v>
      </c>
      <c r="AH11" s="72">
        <v>0.77300000000000002</v>
      </c>
    </row>
    <row r="12" spans="1:34" x14ac:dyDescent="0.25">
      <c r="A12" s="63" t="s">
        <v>280</v>
      </c>
      <c r="B12" s="136">
        <v>275233</v>
      </c>
      <c r="C12" s="1" t="s">
        <v>315</v>
      </c>
      <c r="D12" s="1">
        <v>60</v>
      </c>
      <c r="E12" s="1">
        <v>197</v>
      </c>
      <c r="F12" s="71">
        <v>73.63</v>
      </c>
      <c r="G12" s="71">
        <v>535.20000000000005</v>
      </c>
      <c r="H12" s="71">
        <v>37.75</v>
      </c>
      <c r="I12" s="71">
        <v>2.8000000000000001E-2</v>
      </c>
      <c r="J12" s="71">
        <v>1.734</v>
      </c>
      <c r="K12" s="71">
        <v>4.8000000000000001E-2</v>
      </c>
      <c r="L12" s="71">
        <v>0.50600000000000001</v>
      </c>
      <c r="M12" s="1">
        <v>2000</v>
      </c>
      <c r="N12" s="181">
        <v>10</v>
      </c>
      <c r="O12" s="189">
        <v>2.093</v>
      </c>
      <c r="P12" s="71">
        <v>2.0019999999999998</v>
      </c>
      <c r="Q12" s="71">
        <v>1.986</v>
      </c>
      <c r="R12" s="71">
        <v>1.909</v>
      </c>
      <c r="S12" s="71">
        <v>1.7729999999999999</v>
      </c>
      <c r="T12" s="71">
        <v>1.7689999999999999</v>
      </c>
      <c r="U12" s="71">
        <v>1.756</v>
      </c>
      <c r="V12" s="71">
        <v>1.653</v>
      </c>
      <c r="W12" s="71">
        <v>1.591</v>
      </c>
      <c r="X12" s="71">
        <v>1.6439999999999999</v>
      </c>
      <c r="Y12" s="71">
        <v>1.774</v>
      </c>
      <c r="Z12" s="71">
        <v>1.677</v>
      </c>
      <c r="AA12" s="71">
        <v>1.655</v>
      </c>
      <c r="AB12" s="71">
        <v>1.6180000000000001</v>
      </c>
      <c r="AC12" s="71">
        <v>1.58</v>
      </c>
      <c r="AD12" s="71">
        <v>1.4890000000000001</v>
      </c>
      <c r="AE12" s="71">
        <v>1.5269999999999999</v>
      </c>
      <c r="AF12" s="71">
        <v>1.389</v>
      </c>
      <c r="AG12" s="71">
        <v>1.4</v>
      </c>
      <c r="AH12" s="72">
        <v>1.466</v>
      </c>
    </row>
    <row r="13" spans="1:34" x14ac:dyDescent="0.25">
      <c r="A13" s="63" t="s">
        <v>280</v>
      </c>
      <c r="B13" s="136">
        <v>275233</v>
      </c>
      <c r="C13" s="1" t="s">
        <v>315</v>
      </c>
      <c r="D13" s="1">
        <v>60</v>
      </c>
      <c r="E13" s="1">
        <v>197</v>
      </c>
      <c r="F13" s="71">
        <v>74.88</v>
      </c>
      <c r="G13" s="71">
        <v>542.08000000000004</v>
      </c>
      <c r="H13" s="71">
        <v>38.183</v>
      </c>
      <c r="I13" s="71">
        <v>1.2E-2</v>
      </c>
      <c r="J13" s="71">
        <v>1.653</v>
      </c>
      <c r="K13" s="71">
        <v>7.4999999999999997E-2</v>
      </c>
      <c r="L13" s="71">
        <v>0.505</v>
      </c>
      <c r="M13" s="1">
        <v>2000</v>
      </c>
      <c r="N13" s="181">
        <v>10</v>
      </c>
      <c r="O13" s="189">
        <v>1.8340000000000001</v>
      </c>
      <c r="P13" s="71">
        <v>1.8049999999999999</v>
      </c>
      <c r="Q13" s="71">
        <v>1.7929999999999999</v>
      </c>
      <c r="R13" s="71">
        <v>1.885</v>
      </c>
      <c r="S13" s="71">
        <v>1.742</v>
      </c>
      <c r="T13" s="71">
        <v>1.58</v>
      </c>
      <c r="U13" s="71">
        <v>1.6</v>
      </c>
      <c r="V13" s="71">
        <v>1.552</v>
      </c>
      <c r="W13" s="71">
        <v>1.498</v>
      </c>
      <c r="X13" s="71">
        <v>1.5820000000000001</v>
      </c>
      <c r="Y13" s="71">
        <v>1.575</v>
      </c>
      <c r="Z13" s="71">
        <v>1.6639999999999999</v>
      </c>
      <c r="AA13" s="71">
        <v>1.637</v>
      </c>
      <c r="AB13" s="71">
        <v>1.502</v>
      </c>
      <c r="AC13" s="71">
        <v>1.4259999999999999</v>
      </c>
      <c r="AD13" s="71">
        <v>1.32</v>
      </c>
      <c r="AE13" s="71">
        <v>1.333</v>
      </c>
      <c r="AF13" s="71">
        <v>1.405</v>
      </c>
      <c r="AG13" s="71">
        <v>1.377</v>
      </c>
      <c r="AH13" s="72">
        <v>1.349</v>
      </c>
    </row>
    <row r="14" spans="1:34" x14ac:dyDescent="0.25">
      <c r="A14" s="63" t="s">
        <v>280</v>
      </c>
      <c r="B14" s="136">
        <v>275233</v>
      </c>
      <c r="C14" s="1" t="s">
        <v>315</v>
      </c>
      <c r="D14" s="1">
        <v>60</v>
      </c>
      <c r="E14" s="1">
        <v>197</v>
      </c>
      <c r="F14" s="71">
        <v>76.17</v>
      </c>
      <c r="G14" s="71">
        <v>553.82000000000005</v>
      </c>
      <c r="H14" s="71">
        <v>38.869999999999997</v>
      </c>
      <c r="I14" s="71">
        <v>4.2999999999999997E-2</v>
      </c>
      <c r="J14" s="71">
        <v>1.5469999999999999</v>
      </c>
      <c r="K14" s="71">
        <v>0.05</v>
      </c>
      <c r="L14" s="71">
        <v>0.504</v>
      </c>
      <c r="M14" s="1">
        <v>2000</v>
      </c>
      <c r="N14" s="181">
        <v>10</v>
      </c>
      <c r="O14" s="189">
        <v>1.8280000000000001</v>
      </c>
      <c r="P14" s="71">
        <v>1.7569999999999999</v>
      </c>
      <c r="Q14" s="71">
        <v>1.748</v>
      </c>
      <c r="R14" s="71">
        <v>1.6830000000000001</v>
      </c>
      <c r="S14" s="71">
        <v>1.5680000000000001</v>
      </c>
      <c r="T14" s="71">
        <v>1.6359999999999999</v>
      </c>
      <c r="U14" s="71">
        <v>1.667</v>
      </c>
      <c r="V14" s="71">
        <v>1.6259999999999999</v>
      </c>
      <c r="W14" s="71">
        <v>1.5589999999999999</v>
      </c>
      <c r="X14" s="71">
        <v>1.5609999999999999</v>
      </c>
      <c r="Y14" s="71">
        <v>1.5229999999999999</v>
      </c>
      <c r="Z14" s="71">
        <v>1.6240000000000001</v>
      </c>
      <c r="AA14" s="71">
        <v>1.5129999999999999</v>
      </c>
      <c r="AB14" s="71">
        <v>1.482</v>
      </c>
      <c r="AC14" s="71">
        <v>1.494</v>
      </c>
      <c r="AD14" s="71">
        <v>1.4259999999999999</v>
      </c>
      <c r="AE14" s="71">
        <v>1.403</v>
      </c>
      <c r="AF14" s="71">
        <v>1.3859999999999999</v>
      </c>
      <c r="AG14" s="71">
        <v>1.4379999999999999</v>
      </c>
      <c r="AH14" s="72">
        <v>1.4410000000000001</v>
      </c>
    </row>
    <row r="15" spans="1:34" x14ac:dyDescent="0.25">
      <c r="A15" s="63" t="s">
        <v>281</v>
      </c>
      <c r="B15" s="136">
        <v>275234</v>
      </c>
      <c r="C15" s="1" t="s">
        <v>315</v>
      </c>
      <c r="D15" s="1">
        <v>60</v>
      </c>
      <c r="E15" s="1">
        <v>167</v>
      </c>
      <c r="F15" s="71">
        <v>583.99</v>
      </c>
      <c r="G15" s="71">
        <v>5186.3</v>
      </c>
      <c r="H15" s="71">
        <v>311.54300000000001</v>
      </c>
      <c r="I15" s="71">
        <v>2.74</v>
      </c>
      <c r="J15" s="71">
        <v>1.865</v>
      </c>
      <c r="K15" s="71">
        <v>2.5000000000000001E-2</v>
      </c>
      <c r="L15" s="71">
        <v>0.50900000000000001</v>
      </c>
      <c r="M15" s="1">
        <v>2000</v>
      </c>
      <c r="N15" s="181">
        <v>10</v>
      </c>
      <c r="O15" s="189">
        <v>2.306</v>
      </c>
      <c r="P15" s="71">
        <v>2.2639999999999998</v>
      </c>
      <c r="Q15" s="71">
        <v>2.2080000000000002</v>
      </c>
      <c r="R15" s="71">
        <v>2.0819999999999999</v>
      </c>
      <c r="S15" s="71">
        <v>2.0539999999999998</v>
      </c>
      <c r="T15" s="71">
        <v>2.08</v>
      </c>
      <c r="U15" s="71">
        <v>2.0289999999999999</v>
      </c>
      <c r="V15" s="71">
        <v>1.9930000000000001</v>
      </c>
      <c r="W15" s="71">
        <v>1.901</v>
      </c>
      <c r="X15" s="71">
        <v>1.8460000000000001</v>
      </c>
      <c r="Y15" s="71">
        <v>1.8320000000000001</v>
      </c>
      <c r="Z15" s="71">
        <v>1.8859999999999999</v>
      </c>
      <c r="AA15" s="71">
        <v>1.823</v>
      </c>
      <c r="AB15" s="71">
        <v>1.7110000000000001</v>
      </c>
      <c r="AC15" s="71">
        <v>1.792</v>
      </c>
      <c r="AD15" s="71">
        <v>1.7290000000000001</v>
      </c>
      <c r="AE15" s="71">
        <v>1.6970000000000001</v>
      </c>
      <c r="AF15" s="71">
        <v>1.5640000000000001</v>
      </c>
      <c r="AG15" s="71">
        <v>1.4710000000000001</v>
      </c>
      <c r="AH15" s="72">
        <v>1.5029999999999999</v>
      </c>
    </row>
    <row r="16" spans="1:34" x14ac:dyDescent="0.25">
      <c r="A16" s="63" t="s">
        <v>281</v>
      </c>
      <c r="B16" s="136">
        <v>275234</v>
      </c>
      <c r="C16" s="1" t="s">
        <v>315</v>
      </c>
      <c r="D16" s="1">
        <v>60</v>
      </c>
      <c r="E16" s="1">
        <v>167</v>
      </c>
      <c r="F16" s="71">
        <v>654.79999999999995</v>
      </c>
      <c r="G16" s="71">
        <v>5778.28</v>
      </c>
      <c r="H16" s="71">
        <v>347.459</v>
      </c>
      <c r="I16" s="71">
        <v>2.214</v>
      </c>
      <c r="J16" s="71">
        <v>1.9870000000000001</v>
      </c>
      <c r="K16" s="71">
        <v>1.7000000000000001E-2</v>
      </c>
      <c r="L16" s="71">
        <v>0.50900000000000001</v>
      </c>
      <c r="M16" s="1">
        <v>2000</v>
      </c>
      <c r="N16" s="181">
        <v>10</v>
      </c>
      <c r="O16" s="189">
        <v>2.4590000000000001</v>
      </c>
      <c r="P16" s="71">
        <v>2.411</v>
      </c>
      <c r="Q16" s="71">
        <v>2.38</v>
      </c>
      <c r="R16" s="71">
        <v>2.3039999999999998</v>
      </c>
      <c r="S16" s="71">
        <v>2.238</v>
      </c>
      <c r="T16" s="71">
        <v>2.1909999999999998</v>
      </c>
      <c r="U16" s="71">
        <v>2.173</v>
      </c>
      <c r="V16" s="71">
        <v>2.133</v>
      </c>
      <c r="W16" s="71">
        <v>2.0910000000000002</v>
      </c>
      <c r="X16" s="71">
        <v>1.996</v>
      </c>
      <c r="Y16" s="71">
        <v>1.9219999999999999</v>
      </c>
      <c r="Z16" s="71">
        <v>1.9390000000000001</v>
      </c>
      <c r="AA16" s="71">
        <v>1.9259999999999999</v>
      </c>
      <c r="AB16" s="71">
        <v>1.8380000000000001</v>
      </c>
      <c r="AC16" s="71">
        <v>1.7909999999999999</v>
      </c>
      <c r="AD16" s="71">
        <v>1.7589999999999999</v>
      </c>
      <c r="AE16" s="71">
        <v>1.7330000000000001</v>
      </c>
      <c r="AF16" s="71">
        <v>1.74</v>
      </c>
      <c r="AG16" s="71">
        <v>1.7090000000000001</v>
      </c>
      <c r="AH16" s="72">
        <v>1.6379999999999999</v>
      </c>
    </row>
    <row r="17" spans="1:34" x14ac:dyDescent="0.25">
      <c r="A17" s="63" t="s">
        <v>281</v>
      </c>
      <c r="B17" s="136">
        <v>275234</v>
      </c>
      <c r="C17" s="1" t="s">
        <v>315</v>
      </c>
      <c r="D17" s="1">
        <v>60</v>
      </c>
      <c r="E17" s="1">
        <v>167</v>
      </c>
      <c r="F17" s="71">
        <v>720.55</v>
      </c>
      <c r="G17" s="71">
        <v>6208.81</v>
      </c>
      <c r="H17" s="71">
        <v>372.82799999999997</v>
      </c>
      <c r="I17" s="71">
        <v>1.538</v>
      </c>
      <c r="J17" s="71">
        <v>2.2959999999999998</v>
      </c>
      <c r="K17" s="71">
        <v>3.1E-2</v>
      </c>
      <c r="L17" s="71">
        <v>0.50800000000000001</v>
      </c>
      <c r="M17" s="1">
        <v>2000</v>
      </c>
      <c r="N17" s="181">
        <v>10</v>
      </c>
      <c r="O17" s="189">
        <v>2.8570000000000002</v>
      </c>
      <c r="P17" s="71">
        <v>2.82</v>
      </c>
      <c r="Q17" s="71">
        <v>2.7650000000000001</v>
      </c>
      <c r="R17" s="71">
        <v>2.6680000000000001</v>
      </c>
      <c r="S17" s="71">
        <v>2.58</v>
      </c>
      <c r="T17" s="71">
        <v>2.52</v>
      </c>
      <c r="U17" s="71">
        <v>2.4769999999999999</v>
      </c>
      <c r="V17" s="71">
        <v>2.4580000000000002</v>
      </c>
      <c r="W17" s="71">
        <v>2.4159999999999999</v>
      </c>
      <c r="X17" s="71">
        <v>2.3029999999999999</v>
      </c>
      <c r="Y17" s="71">
        <v>2.2389999999999999</v>
      </c>
      <c r="Z17" s="71">
        <v>2.21</v>
      </c>
      <c r="AA17" s="71">
        <v>2.2149999999999999</v>
      </c>
      <c r="AB17" s="71">
        <v>2.1549999999999998</v>
      </c>
      <c r="AC17" s="71">
        <v>2.0550000000000002</v>
      </c>
      <c r="AD17" s="71">
        <v>2.008</v>
      </c>
      <c r="AE17" s="71">
        <v>2.0369999999999999</v>
      </c>
      <c r="AF17" s="71">
        <v>2.032</v>
      </c>
      <c r="AG17" s="71">
        <v>1.9610000000000001</v>
      </c>
      <c r="AH17" s="72">
        <v>1.8740000000000001</v>
      </c>
    </row>
    <row r="18" spans="1:34" x14ac:dyDescent="0.25">
      <c r="A18" s="63" t="s">
        <v>282</v>
      </c>
      <c r="B18" s="136">
        <v>275235</v>
      </c>
      <c r="C18" s="1" t="s">
        <v>315</v>
      </c>
      <c r="D18" s="1">
        <v>60</v>
      </c>
      <c r="E18" s="1">
        <v>198</v>
      </c>
      <c r="F18" s="71">
        <v>744.12</v>
      </c>
      <c r="G18" s="71">
        <v>5216.92</v>
      </c>
      <c r="H18" s="71">
        <v>373.28899999999999</v>
      </c>
      <c r="I18" s="71">
        <v>1.234</v>
      </c>
      <c r="J18" s="71">
        <v>1.877</v>
      </c>
      <c r="K18" s="71">
        <v>2.4E-2</v>
      </c>
      <c r="L18" s="71">
        <v>0.51100000000000001</v>
      </c>
      <c r="M18" s="1">
        <v>2000</v>
      </c>
      <c r="N18" s="181">
        <v>10</v>
      </c>
      <c r="O18" s="189">
        <v>2.2610000000000001</v>
      </c>
      <c r="P18" s="71">
        <v>2.165</v>
      </c>
      <c r="Q18" s="71">
        <v>2.0950000000000002</v>
      </c>
      <c r="R18" s="71">
        <v>2.0659999999999998</v>
      </c>
      <c r="S18" s="71">
        <v>2.0379999999999998</v>
      </c>
      <c r="T18" s="71">
        <v>2.012</v>
      </c>
      <c r="U18" s="71">
        <v>1.9810000000000001</v>
      </c>
      <c r="V18" s="71">
        <v>1.9350000000000001</v>
      </c>
      <c r="W18" s="71">
        <v>1.887</v>
      </c>
      <c r="X18" s="71">
        <v>1.8680000000000001</v>
      </c>
      <c r="Y18" s="71">
        <v>1.909</v>
      </c>
      <c r="Z18" s="71">
        <v>1.7969999999999999</v>
      </c>
      <c r="AA18" s="71">
        <v>1.7370000000000001</v>
      </c>
      <c r="AB18" s="71">
        <v>1.716</v>
      </c>
      <c r="AC18" s="71">
        <v>1.6830000000000001</v>
      </c>
      <c r="AD18" s="71">
        <v>1.59</v>
      </c>
      <c r="AE18" s="71">
        <v>1.597</v>
      </c>
      <c r="AF18" s="71">
        <v>1.5269999999999999</v>
      </c>
      <c r="AG18" s="71">
        <v>1.52</v>
      </c>
      <c r="AH18" s="72">
        <v>1.4670000000000001</v>
      </c>
    </row>
    <row r="19" spans="1:34" x14ac:dyDescent="0.25">
      <c r="A19" s="63" t="s">
        <v>282</v>
      </c>
      <c r="B19" s="136">
        <v>275235</v>
      </c>
      <c r="C19" s="1" t="s">
        <v>315</v>
      </c>
      <c r="D19" s="1">
        <v>60</v>
      </c>
      <c r="E19" s="1">
        <v>198</v>
      </c>
      <c r="F19" s="71">
        <v>766.29</v>
      </c>
      <c r="G19" s="71">
        <v>5617.41</v>
      </c>
      <c r="H19" s="71">
        <v>400.50400000000002</v>
      </c>
      <c r="I19" s="71">
        <v>1.1319999999999999</v>
      </c>
      <c r="J19" s="71">
        <v>1.827</v>
      </c>
      <c r="K19" s="71">
        <v>2.5999999999999999E-2</v>
      </c>
      <c r="L19" s="71">
        <v>0.50900000000000001</v>
      </c>
      <c r="M19" s="1">
        <v>2000</v>
      </c>
      <c r="N19" s="181">
        <v>10</v>
      </c>
      <c r="O19" s="189">
        <v>2.331</v>
      </c>
      <c r="P19" s="71">
        <v>2.2389999999999999</v>
      </c>
      <c r="Q19" s="71">
        <v>2.1469999999999998</v>
      </c>
      <c r="R19" s="71">
        <v>2.0870000000000002</v>
      </c>
      <c r="S19" s="71">
        <v>2.0489999999999999</v>
      </c>
      <c r="T19" s="71">
        <v>2.0169999999999999</v>
      </c>
      <c r="U19" s="71">
        <v>2.0070000000000001</v>
      </c>
      <c r="V19" s="71">
        <v>1.9570000000000001</v>
      </c>
      <c r="W19" s="71">
        <v>1.905</v>
      </c>
      <c r="X19" s="71">
        <v>1.85</v>
      </c>
      <c r="Y19" s="71">
        <v>1.8380000000000001</v>
      </c>
      <c r="Z19" s="71">
        <v>1.7809999999999999</v>
      </c>
      <c r="AA19" s="71">
        <v>1.784</v>
      </c>
      <c r="AB19" s="71">
        <v>1.7190000000000001</v>
      </c>
      <c r="AC19" s="71">
        <v>1.6779999999999999</v>
      </c>
      <c r="AD19" s="71">
        <v>1.655</v>
      </c>
      <c r="AE19" s="71">
        <v>1.611</v>
      </c>
      <c r="AF19" s="71">
        <v>1.61</v>
      </c>
      <c r="AG19" s="71">
        <v>1.5820000000000001</v>
      </c>
      <c r="AH19" s="72">
        <v>1.5860000000000001</v>
      </c>
    </row>
    <row r="20" spans="1:34" x14ac:dyDescent="0.25">
      <c r="A20" s="63" t="s">
        <v>282</v>
      </c>
      <c r="B20" s="136">
        <v>275235</v>
      </c>
      <c r="C20" s="1" t="s">
        <v>315</v>
      </c>
      <c r="D20" s="1">
        <v>60</v>
      </c>
      <c r="E20" s="1">
        <v>198</v>
      </c>
      <c r="F20" s="71">
        <v>808.63</v>
      </c>
      <c r="G20" s="71">
        <v>5986.73</v>
      </c>
      <c r="H20" s="71">
        <v>427.50099999999998</v>
      </c>
      <c r="I20" s="71">
        <v>2.5419999999999998</v>
      </c>
      <c r="J20" s="71">
        <v>2.081</v>
      </c>
      <c r="K20" s="71">
        <v>2.3E-2</v>
      </c>
      <c r="L20" s="71">
        <v>0.51</v>
      </c>
      <c r="M20" s="1">
        <v>2000</v>
      </c>
      <c r="N20" s="181">
        <v>10</v>
      </c>
      <c r="O20" s="189">
        <v>2.4449999999999998</v>
      </c>
      <c r="P20" s="71">
        <v>2.3340000000000001</v>
      </c>
      <c r="Q20" s="71">
        <v>2.3090000000000002</v>
      </c>
      <c r="R20" s="71">
        <v>2.278</v>
      </c>
      <c r="S20" s="71">
        <v>2.2320000000000002</v>
      </c>
      <c r="T20" s="71">
        <v>2.157</v>
      </c>
      <c r="U20" s="71">
        <v>2.1269999999999998</v>
      </c>
      <c r="V20" s="71">
        <v>2.101</v>
      </c>
      <c r="W20" s="71">
        <v>2.0539999999999998</v>
      </c>
      <c r="X20" s="71">
        <v>1.944</v>
      </c>
      <c r="Y20" s="71">
        <v>1.964</v>
      </c>
      <c r="Z20" s="71">
        <v>1.9039999999999999</v>
      </c>
      <c r="AA20" s="71">
        <v>1.857</v>
      </c>
      <c r="AB20" s="71">
        <v>1.8859999999999999</v>
      </c>
      <c r="AC20" s="71">
        <v>1.8440000000000001</v>
      </c>
      <c r="AD20" s="71">
        <v>1.792</v>
      </c>
      <c r="AE20" s="71">
        <v>1.7010000000000001</v>
      </c>
      <c r="AF20" s="71">
        <v>1.698</v>
      </c>
      <c r="AG20" s="71">
        <v>1.671</v>
      </c>
      <c r="AH20" s="72">
        <v>1.5980000000000001</v>
      </c>
    </row>
    <row r="21" spans="1:34" x14ac:dyDescent="0.25">
      <c r="A21" s="63" t="s">
        <v>283</v>
      </c>
      <c r="B21" s="136">
        <v>275236</v>
      </c>
      <c r="C21" s="1" t="s">
        <v>315</v>
      </c>
      <c r="D21" s="1">
        <v>60</v>
      </c>
      <c r="E21" s="1">
        <v>200</v>
      </c>
      <c r="F21" s="71">
        <v>493.98</v>
      </c>
      <c r="G21" s="71">
        <v>3875.53</v>
      </c>
      <c r="H21" s="71">
        <v>278.50799999999998</v>
      </c>
      <c r="I21" s="71">
        <v>3.4910000000000001</v>
      </c>
      <c r="J21" s="71">
        <v>0.93200000000000005</v>
      </c>
      <c r="K21" s="71">
        <v>0.03</v>
      </c>
      <c r="L21" s="71">
        <v>0.50800000000000001</v>
      </c>
      <c r="M21" s="1">
        <v>2000</v>
      </c>
      <c r="N21" s="181">
        <v>10</v>
      </c>
      <c r="O21" s="189">
        <v>0.95699999999999996</v>
      </c>
      <c r="P21" s="71">
        <v>0.96199999999999997</v>
      </c>
      <c r="Q21" s="71">
        <v>1.0029999999999999</v>
      </c>
      <c r="R21" s="71">
        <v>1.103</v>
      </c>
      <c r="S21" s="71">
        <v>0.98799999999999999</v>
      </c>
      <c r="T21" s="71">
        <v>1.083</v>
      </c>
      <c r="U21" s="71">
        <v>0.98399999999999999</v>
      </c>
      <c r="V21" s="71">
        <v>0.91100000000000003</v>
      </c>
      <c r="W21" s="71">
        <v>0.91100000000000003</v>
      </c>
      <c r="X21" s="71">
        <v>0.80900000000000005</v>
      </c>
      <c r="Y21" s="71">
        <v>0.73699999999999999</v>
      </c>
      <c r="Z21" s="71">
        <v>0.75</v>
      </c>
      <c r="AA21" s="71">
        <v>0.81899999999999995</v>
      </c>
      <c r="AB21" s="71">
        <v>0.95099999999999996</v>
      </c>
      <c r="AC21" s="71">
        <v>0.88100000000000001</v>
      </c>
      <c r="AD21" s="71">
        <v>0.90400000000000003</v>
      </c>
      <c r="AE21" s="71">
        <v>0.90900000000000003</v>
      </c>
      <c r="AF21" s="71">
        <v>0.76</v>
      </c>
      <c r="AG21" s="71">
        <v>0.752</v>
      </c>
      <c r="AH21" s="72">
        <v>0.752</v>
      </c>
    </row>
    <row r="22" spans="1:34" x14ac:dyDescent="0.25">
      <c r="A22" s="63" t="s">
        <v>283</v>
      </c>
      <c r="B22" s="136">
        <v>275236</v>
      </c>
      <c r="C22" s="1" t="s">
        <v>315</v>
      </c>
      <c r="D22" s="1">
        <v>60</v>
      </c>
      <c r="E22" s="1">
        <v>200</v>
      </c>
      <c r="F22" s="71">
        <v>679.34</v>
      </c>
      <c r="G22" s="71">
        <v>4951.1000000000004</v>
      </c>
      <c r="H22" s="71">
        <v>356.10599999999999</v>
      </c>
      <c r="I22" s="71">
        <v>1.712</v>
      </c>
      <c r="J22" s="71">
        <v>1.304</v>
      </c>
      <c r="K22" s="71">
        <v>1.4E-2</v>
      </c>
      <c r="L22" s="71">
        <v>0.50800000000000001</v>
      </c>
      <c r="M22" s="1">
        <v>2000</v>
      </c>
      <c r="N22" s="181">
        <v>10</v>
      </c>
      <c r="O22" s="189">
        <v>1.4970000000000001</v>
      </c>
      <c r="P22" s="71">
        <v>1.48</v>
      </c>
      <c r="Q22" s="71">
        <v>1.4139999999999999</v>
      </c>
      <c r="R22" s="71">
        <v>1.4350000000000001</v>
      </c>
      <c r="S22" s="71">
        <v>1.427</v>
      </c>
      <c r="T22" s="71">
        <v>1.3440000000000001</v>
      </c>
      <c r="U22" s="71">
        <v>1.268</v>
      </c>
      <c r="V22" s="71">
        <v>1.256</v>
      </c>
      <c r="W22" s="71">
        <v>1.2929999999999999</v>
      </c>
      <c r="X22" s="71">
        <v>1.2829999999999999</v>
      </c>
      <c r="Y22" s="71">
        <v>1.266</v>
      </c>
      <c r="Z22" s="71">
        <v>1.26</v>
      </c>
      <c r="AA22" s="71">
        <v>1.256</v>
      </c>
      <c r="AB22" s="71">
        <v>1.286</v>
      </c>
      <c r="AC22" s="71">
        <v>1.264</v>
      </c>
      <c r="AD22" s="71">
        <v>1.2230000000000001</v>
      </c>
      <c r="AE22" s="71">
        <v>1.107</v>
      </c>
      <c r="AF22" s="71">
        <v>1.044</v>
      </c>
      <c r="AG22" s="71">
        <v>1.1140000000000001</v>
      </c>
      <c r="AH22" s="72">
        <v>1.1659999999999999</v>
      </c>
    </row>
    <row r="23" spans="1:34" x14ac:dyDescent="0.25">
      <c r="A23" s="63" t="s">
        <v>283</v>
      </c>
      <c r="B23" s="136">
        <v>275236</v>
      </c>
      <c r="C23" s="1" t="s">
        <v>315</v>
      </c>
      <c r="D23" s="1">
        <v>60</v>
      </c>
      <c r="E23" s="1">
        <v>200</v>
      </c>
      <c r="F23" s="71">
        <v>695.08</v>
      </c>
      <c r="G23" s="71">
        <v>4834.3999999999996</v>
      </c>
      <c r="H23" s="71">
        <v>347.47</v>
      </c>
      <c r="I23" s="71">
        <v>0.29699999999999999</v>
      </c>
      <c r="J23" s="71">
        <v>0.82199999999999995</v>
      </c>
      <c r="K23" s="71">
        <v>1.7000000000000001E-2</v>
      </c>
      <c r="L23" s="71">
        <v>0.50800000000000001</v>
      </c>
      <c r="M23" s="1">
        <v>2000</v>
      </c>
      <c r="N23" s="181">
        <v>10</v>
      </c>
      <c r="O23" s="189">
        <v>1.137</v>
      </c>
      <c r="P23" s="71">
        <v>1.1180000000000001</v>
      </c>
      <c r="Q23" s="71">
        <v>1.1000000000000001</v>
      </c>
      <c r="R23" s="71">
        <v>1.097</v>
      </c>
      <c r="S23" s="71">
        <v>1.07</v>
      </c>
      <c r="T23" s="71">
        <v>1.0149999999999999</v>
      </c>
      <c r="U23" s="71">
        <v>0.999</v>
      </c>
      <c r="V23" s="71">
        <v>1.01</v>
      </c>
      <c r="W23" s="71">
        <v>0.997</v>
      </c>
      <c r="X23" s="71">
        <v>1.0089999999999999</v>
      </c>
      <c r="Y23" s="71">
        <v>0.95199999999999996</v>
      </c>
      <c r="Z23" s="71">
        <v>0.91300000000000003</v>
      </c>
      <c r="AA23" s="71">
        <v>0.90300000000000002</v>
      </c>
      <c r="AB23" s="71">
        <v>0.91900000000000004</v>
      </c>
      <c r="AC23" s="71">
        <v>0.92300000000000004</v>
      </c>
      <c r="AD23" s="71">
        <v>0.871</v>
      </c>
      <c r="AE23" s="71">
        <v>0.84399999999999997</v>
      </c>
      <c r="AF23" s="71">
        <v>0.876</v>
      </c>
      <c r="AG23" s="71">
        <v>0.91900000000000004</v>
      </c>
      <c r="AH23" s="72">
        <v>0.89600000000000002</v>
      </c>
    </row>
    <row r="24" spans="1:34" x14ac:dyDescent="0.25">
      <c r="A24" s="63" t="s">
        <v>284</v>
      </c>
      <c r="B24" s="136">
        <v>275237</v>
      </c>
      <c r="C24" s="1" t="s">
        <v>315</v>
      </c>
      <c r="D24" s="1">
        <v>60</v>
      </c>
      <c r="E24" s="1">
        <v>198</v>
      </c>
      <c r="F24" s="71">
        <v>571.14</v>
      </c>
      <c r="G24" s="71">
        <v>4528.75</v>
      </c>
      <c r="H24" s="71">
        <v>322.82900000000001</v>
      </c>
      <c r="I24" s="71">
        <v>5.383</v>
      </c>
      <c r="J24" s="71">
        <v>1.8160000000000001</v>
      </c>
      <c r="K24" s="71">
        <v>6.8000000000000005E-2</v>
      </c>
      <c r="L24" s="71">
        <v>0.50900000000000001</v>
      </c>
      <c r="M24" s="1">
        <v>2000</v>
      </c>
      <c r="N24" s="181">
        <v>10</v>
      </c>
      <c r="O24" s="189">
        <v>2.2530000000000001</v>
      </c>
      <c r="P24" s="71">
        <v>2.1720000000000002</v>
      </c>
      <c r="Q24" s="71">
        <v>2.04</v>
      </c>
      <c r="R24" s="71">
        <v>1.97</v>
      </c>
      <c r="S24" s="71">
        <v>1.8959999999999999</v>
      </c>
      <c r="T24" s="71">
        <v>2.0019999999999998</v>
      </c>
      <c r="U24" s="71">
        <v>1.9339999999999999</v>
      </c>
      <c r="V24" s="71">
        <v>1.8740000000000001</v>
      </c>
      <c r="W24" s="71">
        <v>1.867</v>
      </c>
      <c r="X24" s="71">
        <v>1.875</v>
      </c>
      <c r="Y24" s="71">
        <v>1.794</v>
      </c>
      <c r="Z24" s="71">
        <v>1.712</v>
      </c>
      <c r="AA24" s="71">
        <v>1.6439999999999999</v>
      </c>
      <c r="AB24" s="71">
        <v>1.639</v>
      </c>
      <c r="AC24" s="71">
        <v>1.6439999999999999</v>
      </c>
      <c r="AD24" s="71">
        <v>1.591</v>
      </c>
      <c r="AE24" s="71">
        <v>1.528</v>
      </c>
      <c r="AF24" s="71">
        <v>1.482</v>
      </c>
      <c r="AG24" s="71">
        <v>1.49</v>
      </c>
      <c r="AH24" s="72">
        <v>1.518</v>
      </c>
    </row>
    <row r="25" spans="1:34" x14ac:dyDescent="0.25">
      <c r="A25" s="63" t="s">
        <v>284</v>
      </c>
      <c r="B25" s="136">
        <v>275237</v>
      </c>
      <c r="C25" s="1" t="s">
        <v>315</v>
      </c>
      <c r="D25" s="1">
        <v>60</v>
      </c>
      <c r="E25" s="1">
        <v>198</v>
      </c>
      <c r="F25" s="71">
        <v>702.62</v>
      </c>
      <c r="G25" s="71">
        <v>5565.35</v>
      </c>
      <c r="H25" s="71">
        <v>397.55200000000002</v>
      </c>
      <c r="I25" s="71">
        <v>5.5949999999999998</v>
      </c>
      <c r="J25" s="71">
        <v>1.9019999999999999</v>
      </c>
      <c r="K25" s="71">
        <v>3.3000000000000002E-2</v>
      </c>
      <c r="L25" s="71">
        <v>0.51</v>
      </c>
      <c r="M25" s="1">
        <v>2000</v>
      </c>
      <c r="N25" s="181">
        <v>10</v>
      </c>
      <c r="O25" s="189">
        <v>2.4390000000000001</v>
      </c>
      <c r="P25" s="71">
        <v>2.415</v>
      </c>
      <c r="Q25" s="71">
        <v>2.3570000000000002</v>
      </c>
      <c r="R25" s="71">
        <v>2.2469999999999999</v>
      </c>
      <c r="S25" s="71">
        <v>2.1890000000000001</v>
      </c>
      <c r="T25" s="71">
        <v>2.145</v>
      </c>
      <c r="U25" s="71">
        <v>2.1589999999999998</v>
      </c>
      <c r="V25" s="71">
        <v>2.081</v>
      </c>
      <c r="W25" s="71">
        <v>2.032</v>
      </c>
      <c r="X25" s="71">
        <v>1.925</v>
      </c>
      <c r="Y25" s="71">
        <v>1.95</v>
      </c>
      <c r="Z25" s="71">
        <v>1.913</v>
      </c>
      <c r="AA25" s="71">
        <v>1.8759999999999999</v>
      </c>
      <c r="AB25" s="71">
        <v>1.8129999999999999</v>
      </c>
      <c r="AC25" s="71">
        <v>1.726</v>
      </c>
      <c r="AD25" s="71">
        <v>1.6519999999999999</v>
      </c>
      <c r="AE25" s="71">
        <v>1.5629999999999999</v>
      </c>
      <c r="AF25" s="71">
        <v>1.5369999999999999</v>
      </c>
      <c r="AG25" s="71">
        <v>1.454</v>
      </c>
      <c r="AH25" s="72">
        <v>1.5609999999999999</v>
      </c>
    </row>
    <row r="26" spans="1:34" x14ac:dyDescent="0.25">
      <c r="A26" s="63" t="s">
        <v>284</v>
      </c>
      <c r="B26" s="136">
        <v>275237</v>
      </c>
      <c r="C26" s="1" t="s">
        <v>315</v>
      </c>
      <c r="D26" s="1">
        <v>60</v>
      </c>
      <c r="E26" s="1">
        <v>198</v>
      </c>
      <c r="F26" s="71">
        <v>904.66</v>
      </c>
      <c r="G26" s="71">
        <v>7283.53</v>
      </c>
      <c r="H26" s="71">
        <v>522.33799999999997</v>
      </c>
      <c r="I26" s="71">
        <v>9.6059999999999999</v>
      </c>
      <c r="J26" s="71">
        <v>2.5920000000000001</v>
      </c>
      <c r="K26" s="71">
        <v>2.5999999999999999E-2</v>
      </c>
      <c r="L26" s="71">
        <v>0.51200000000000001</v>
      </c>
      <c r="M26" s="1">
        <v>2000</v>
      </c>
      <c r="N26" s="181">
        <v>10</v>
      </c>
      <c r="O26" s="189">
        <v>3.0510000000000002</v>
      </c>
      <c r="P26" s="71">
        <v>3.0070000000000001</v>
      </c>
      <c r="Q26" s="71">
        <v>2.895</v>
      </c>
      <c r="R26" s="71">
        <v>2.7679999999999998</v>
      </c>
      <c r="S26" s="71">
        <v>2.7069999999999999</v>
      </c>
      <c r="T26" s="71">
        <v>2.641</v>
      </c>
      <c r="U26" s="71">
        <v>2.54</v>
      </c>
      <c r="V26" s="71">
        <v>2.621</v>
      </c>
      <c r="W26" s="71">
        <v>2.7650000000000001</v>
      </c>
      <c r="X26" s="71">
        <v>2.431</v>
      </c>
      <c r="Y26" s="71">
        <v>2.2189999999999999</v>
      </c>
      <c r="Z26" s="71">
        <v>2.3719999999999999</v>
      </c>
      <c r="AA26" s="71">
        <v>2.2789999999999999</v>
      </c>
      <c r="AB26" s="71">
        <v>2.2519999999999998</v>
      </c>
      <c r="AC26" s="71">
        <v>2.238</v>
      </c>
      <c r="AD26" s="71">
        <v>2.2650000000000001</v>
      </c>
      <c r="AE26" s="71">
        <v>2.1619999999999999</v>
      </c>
      <c r="AF26" s="71">
        <v>1.992</v>
      </c>
      <c r="AG26" s="71">
        <v>2.0299999999999998</v>
      </c>
      <c r="AH26" s="72">
        <v>2.0190000000000001</v>
      </c>
    </row>
    <row r="27" spans="1:34" x14ac:dyDescent="0.25">
      <c r="A27" s="63" t="s">
        <v>285</v>
      </c>
      <c r="B27" s="136">
        <v>275238</v>
      </c>
      <c r="C27" s="1" t="s">
        <v>315</v>
      </c>
      <c r="D27" s="1">
        <v>60</v>
      </c>
      <c r="E27" s="1">
        <v>167</v>
      </c>
      <c r="F27" s="71">
        <v>6413.41</v>
      </c>
      <c r="G27" s="71">
        <v>55294.45</v>
      </c>
      <c r="H27" s="71">
        <v>3293.63</v>
      </c>
      <c r="I27" s="71">
        <v>2.2770000000000001</v>
      </c>
      <c r="J27" s="71">
        <v>6.6479999999999997</v>
      </c>
      <c r="K27" s="71">
        <v>9.7000000000000003E-2</v>
      </c>
      <c r="L27" s="71">
        <v>0.504</v>
      </c>
      <c r="M27" s="1">
        <v>2000</v>
      </c>
      <c r="N27" s="181">
        <v>10</v>
      </c>
      <c r="O27" s="189">
        <v>6.9269999999999996</v>
      </c>
      <c r="P27" s="71">
        <v>6.7590000000000003</v>
      </c>
      <c r="Q27" s="71">
        <v>6.4530000000000003</v>
      </c>
      <c r="R27" s="71">
        <v>6.41</v>
      </c>
      <c r="S27" s="71">
        <v>6.0819999999999999</v>
      </c>
      <c r="T27" s="71">
        <v>5.8570000000000002</v>
      </c>
      <c r="U27" s="71">
        <v>5.8209999999999997</v>
      </c>
      <c r="V27" s="71">
        <v>6.1760000000000002</v>
      </c>
      <c r="W27" s="71">
        <v>6.0640000000000001</v>
      </c>
      <c r="X27" s="71">
        <v>5.7549999999999999</v>
      </c>
      <c r="Y27" s="71">
        <v>5.4829999999999997</v>
      </c>
      <c r="Z27" s="71">
        <v>5.1609999999999996</v>
      </c>
      <c r="AA27" s="71">
        <v>5.3120000000000003</v>
      </c>
      <c r="AB27" s="71">
        <v>5.5140000000000002</v>
      </c>
      <c r="AC27" s="71">
        <v>5.032</v>
      </c>
      <c r="AD27" s="71">
        <v>4.7889999999999997</v>
      </c>
      <c r="AE27" s="71">
        <v>4.8129999999999997</v>
      </c>
      <c r="AF27" s="71">
        <v>4.6909999999999998</v>
      </c>
      <c r="AG27" s="71">
        <v>4.6929999999999996</v>
      </c>
      <c r="AH27" s="72">
        <v>4.9119999999999999</v>
      </c>
    </row>
    <row r="28" spans="1:34" x14ac:dyDescent="0.25">
      <c r="A28" s="63" t="s">
        <v>285</v>
      </c>
      <c r="B28" s="136">
        <v>275238</v>
      </c>
      <c r="C28" s="1" t="s">
        <v>315</v>
      </c>
      <c r="D28" s="1">
        <v>60</v>
      </c>
      <c r="E28" s="1">
        <v>167</v>
      </c>
      <c r="F28" s="71">
        <v>6527.7</v>
      </c>
      <c r="G28" s="71">
        <v>56982.74</v>
      </c>
      <c r="H28" s="71">
        <v>3410.114</v>
      </c>
      <c r="I28" s="71">
        <v>3.84</v>
      </c>
      <c r="J28" s="71">
        <v>5.6550000000000002</v>
      </c>
      <c r="K28" s="71">
        <v>5.0000000000000001E-3</v>
      </c>
      <c r="L28" s="71">
        <v>0.50700000000000001</v>
      </c>
      <c r="M28" s="1">
        <v>2000</v>
      </c>
      <c r="N28" s="181">
        <v>10</v>
      </c>
      <c r="O28" s="189">
        <v>6.9550000000000001</v>
      </c>
      <c r="P28" s="71">
        <v>6.774</v>
      </c>
      <c r="Q28" s="71">
        <v>6.5979999999999999</v>
      </c>
      <c r="R28" s="71">
        <v>6.4249999999999998</v>
      </c>
      <c r="S28" s="71">
        <v>6.2830000000000004</v>
      </c>
      <c r="T28" s="71">
        <v>6.13</v>
      </c>
      <c r="U28" s="71">
        <v>5.98</v>
      </c>
      <c r="V28" s="71">
        <v>5.8319999999999999</v>
      </c>
      <c r="W28" s="71">
        <v>5.7169999999999996</v>
      </c>
      <c r="X28" s="71">
        <v>5.6050000000000004</v>
      </c>
      <c r="Y28" s="71">
        <v>5.492</v>
      </c>
      <c r="Z28" s="71">
        <v>5.4</v>
      </c>
      <c r="AA28" s="71">
        <v>5.27</v>
      </c>
      <c r="AB28" s="71">
        <v>5.1470000000000002</v>
      </c>
      <c r="AC28" s="71">
        <v>5.04</v>
      </c>
      <c r="AD28" s="71">
        <v>4.944</v>
      </c>
      <c r="AE28" s="71">
        <v>4.8819999999999997</v>
      </c>
      <c r="AF28" s="71">
        <v>4.806</v>
      </c>
      <c r="AG28" s="71">
        <v>4.6929999999999996</v>
      </c>
      <c r="AH28" s="72">
        <v>4.609</v>
      </c>
    </row>
    <row r="29" spans="1:34" x14ac:dyDescent="0.25">
      <c r="A29" s="63" t="s">
        <v>285</v>
      </c>
      <c r="B29" s="136">
        <v>275238</v>
      </c>
      <c r="C29" s="1" t="s">
        <v>315</v>
      </c>
      <c r="D29" s="1">
        <v>60</v>
      </c>
      <c r="E29" s="1">
        <v>167</v>
      </c>
      <c r="F29" s="71">
        <v>6725.61</v>
      </c>
      <c r="G29" s="71">
        <v>57979.23</v>
      </c>
      <c r="H29" s="71">
        <v>3456.241</v>
      </c>
      <c r="I29" s="71">
        <v>2.395</v>
      </c>
      <c r="J29" s="71">
        <v>5.6079999999999997</v>
      </c>
      <c r="K29" s="71">
        <v>2.5999999999999999E-2</v>
      </c>
      <c r="L29" s="71">
        <v>0.505</v>
      </c>
      <c r="M29" s="1">
        <v>2000</v>
      </c>
      <c r="N29" s="181">
        <v>10</v>
      </c>
      <c r="O29" s="189">
        <v>6.9359999999999999</v>
      </c>
      <c r="P29" s="71">
        <v>6.7619999999999996</v>
      </c>
      <c r="Q29" s="71">
        <v>6.5579999999999998</v>
      </c>
      <c r="R29" s="71">
        <v>6.3890000000000002</v>
      </c>
      <c r="S29" s="71">
        <v>6.2549999999999999</v>
      </c>
      <c r="T29" s="71">
        <v>6.0750000000000002</v>
      </c>
      <c r="U29" s="71">
        <v>5.9420000000000002</v>
      </c>
      <c r="V29" s="71">
        <v>5.8570000000000002</v>
      </c>
      <c r="W29" s="71">
        <v>5.7489999999999997</v>
      </c>
      <c r="X29" s="71">
        <v>5.6479999999999997</v>
      </c>
      <c r="Y29" s="71">
        <v>5.5170000000000003</v>
      </c>
      <c r="Z29" s="71">
        <v>5.36</v>
      </c>
      <c r="AA29" s="71">
        <v>5.2859999999999996</v>
      </c>
      <c r="AB29" s="71">
        <v>5.1539999999999999</v>
      </c>
      <c r="AC29" s="71">
        <v>5.0289999999999999</v>
      </c>
      <c r="AD29" s="71">
        <v>5.0350000000000001</v>
      </c>
      <c r="AE29" s="71">
        <v>4.9219999999999997</v>
      </c>
      <c r="AF29" s="71">
        <v>4.8090000000000002</v>
      </c>
      <c r="AG29" s="71">
        <v>4.7060000000000004</v>
      </c>
      <c r="AH29" s="72">
        <v>4.5890000000000004</v>
      </c>
    </row>
    <row r="30" spans="1:34" x14ac:dyDescent="0.25">
      <c r="A30" s="63" t="s">
        <v>286</v>
      </c>
      <c r="B30" s="136">
        <v>275239</v>
      </c>
      <c r="C30" s="1" t="s">
        <v>315</v>
      </c>
      <c r="D30" s="1">
        <v>50</v>
      </c>
      <c r="E30" s="1">
        <v>119</v>
      </c>
      <c r="F30" s="71">
        <v>3110.17</v>
      </c>
      <c r="G30" s="71">
        <v>28261</v>
      </c>
      <c r="H30" s="71">
        <v>1730.3489999999999</v>
      </c>
      <c r="I30" s="71">
        <v>8.7409999999999997</v>
      </c>
      <c r="J30" s="71">
        <v>4.8170000000000002</v>
      </c>
      <c r="K30" s="71">
        <v>0.02</v>
      </c>
      <c r="L30" s="71">
        <v>0.505</v>
      </c>
      <c r="M30" s="1">
        <v>2000</v>
      </c>
      <c r="N30" s="181">
        <v>10</v>
      </c>
      <c r="O30" s="189">
        <v>5.8730000000000002</v>
      </c>
      <c r="P30" s="71">
        <v>5.7309999999999999</v>
      </c>
      <c r="Q30" s="71">
        <v>5.5979999999999999</v>
      </c>
      <c r="R30" s="71">
        <v>5.4240000000000004</v>
      </c>
      <c r="S30" s="71">
        <v>5.3659999999999997</v>
      </c>
      <c r="T30" s="71">
        <v>5.2320000000000002</v>
      </c>
      <c r="U30" s="71">
        <v>5.0940000000000003</v>
      </c>
      <c r="V30" s="71">
        <v>5</v>
      </c>
      <c r="W30" s="71">
        <v>4.8940000000000001</v>
      </c>
      <c r="X30" s="71">
        <v>4.8010000000000002</v>
      </c>
      <c r="Y30" s="71">
        <v>4.6689999999999996</v>
      </c>
      <c r="Z30" s="71">
        <v>4.548</v>
      </c>
      <c r="AA30" s="71">
        <v>4.4530000000000003</v>
      </c>
      <c r="AB30" s="71">
        <v>4.42</v>
      </c>
      <c r="AC30" s="71">
        <v>4.3490000000000002</v>
      </c>
      <c r="AD30" s="71">
        <v>4.2460000000000004</v>
      </c>
      <c r="AE30" s="71">
        <v>4.157</v>
      </c>
      <c r="AF30" s="71">
        <v>4.0640000000000001</v>
      </c>
      <c r="AG30" s="71">
        <v>3.9769999999999999</v>
      </c>
      <c r="AH30" s="72">
        <v>3.8860000000000001</v>
      </c>
    </row>
    <row r="31" spans="1:34" x14ac:dyDescent="0.25">
      <c r="A31" s="63" t="s">
        <v>286</v>
      </c>
      <c r="B31" s="136">
        <v>275239</v>
      </c>
      <c r="C31" s="1" t="s">
        <v>315</v>
      </c>
      <c r="D31" s="1">
        <v>50</v>
      </c>
      <c r="E31" s="1">
        <v>119</v>
      </c>
      <c r="F31" s="71">
        <v>3769.38</v>
      </c>
      <c r="G31" s="71">
        <v>33648.19</v>
      </c>
      <c r="H31" s="71">
        <v>2060.6660000000002</v>
      </c>
      <c r="I31" s="71">
        <v>5.7530000000000001</v>
      </c>
      <c r="J31" s="71">
        <v>4.9980000000000002</v>
      </c>
      <c r="K31" s="71">
        <v>2.8000000000000001E-2</v>
      </c>
      <c r="L31" s="71">
        <v>0.505</v>
      </c>
      <c r="M31" s="1">
        <v>2000</v>
      </c>
      <c r="N31" s="181">
        <v>10</v>
      </c>
      <c r="O31" s="189">
        <v>6.6230000000000002</v>
      </c>
      <c r="P31" s="71">
        <v>6.4420000000000002</v>
      </c>
      <c r="Q31" s="71">
        <v>6.2329999999999997</v>
      </c>
      <c r="R31" s="71">
        <v>6.0739999999999998</v>
      </c>
      <c r="S31" s="71">
        <v>5.9169999999999998</v>
      </c>
      <c r="T31" s="71">
        <v>5.7770000000000001</v>
      </c>
      <c r="U31" s="71">
        <v>5.6589999999999998</v>
      </c>
      <c r="V31" s="71">
        <v>5.5350000000000001</v>
      </c>
      <c r="W31" s="71">
        <v>5.4050000000000002</v>
      </c>
      <c r="X31" s="71">
        <v>5.282</v>
      </c>
      <c r="Y31" s="71">
        <v>5.1849999999999996</v>
      </c>
      <c r="Z31" s="71">
        <v>5.0739999999999998</v>
      </c>
      <c r="AA31" s="71">
        <v>4.9429999999999996</v>
      </c>
      <c r="AB31" s="71">
        <v>4.8639999999999999</v>
      </c>
      <c r="AC31" s="71">
        <v>4.7830000000000004</v>
      </c>
      <c r="AD31" s="71">
        <v>4.6710000000000003</v>
      </c>
      <c r="AE31" s="71">
        <v>4.6230000000000002</v>
      </c>
      <c r="AF31" s="71">
        <v>4.5049999999999999</v>
      </c>
      <c r="AG31" s="71">
        <v>4.4290000000000003</v>
      </c>
      <c r="AH31" s="72">
        <v>4.3659999999999997</v>
      </c>
    </row>
    <row r="32" spans="1:34" x14ac:dyDescent="0.25">
      <c r="A32" s="63" t="s">
        <v>286</v>
      </c>
      <c r="B32" s="136">
        <v>275239</v>
      </c>
      <c r="C32" s="1" t="s">
        <v>315</v>
      </c>
      <c r="D32" s="1">
        <v>50</v>
      </c>
      <c r="E32" s="1">
        <v>119</v>
      </c>
      <c r="F32" s="71">
        <v>4134.2</v>
      </c>
      <c r="G32" s="71">
        <v>35853.68</v>
      </c>
      <c r="H32" s="71">
        <v>2196.1849999999999</v>
      </c>
      <c r="I32" s="71">
        <v>9.7170000000000005</v>
      </c>
      <c r="J32" s="71">
        <v>5.6029999999999998</v>
      </c>
      <c r="K32" s="71">
        <v>2.1999999999999999E-2</v>
      </c>
      <c r="L32" s="71">
        <v>0.505</v>
      </c>
      <c r="M32" s="1">
        <v>2000</v>
      </c>
      <c r="N32" s="181">
        <v>10</v>
      </c>
      <c r="O32" s="189">
        <v>6.8819999999999997</v>
      </c>
      <c r="P32" s="71">
        <v>6.7</v>
      </c>
      <c r="Q32" s="71">
        <v>6.4950000000000001</v>
      </c>
      <c r="R32" s="71">
        <v>6.3730000000000002</v>
      </c>
      <c r="S32" s="71">
        <v>6.23</v>
      </c>
      <c r="T32" s="71">
        <v>6.0590000000000002</v>
      </c>
      <c r="U32" s="71">
        <v>5.92</v>
      </c>
      <c r="V32" s="71">
        <v>5.7709999999999999</v>
      </c>
      <c r="W32" s="71">
        <v>5.5940000000000003</v>
      </c>
      <c r="X32" s="71">
        <v>5.5060000000000002</v>
      </c>
      <c r="Y32" s="71">
        <v>5.3929999999999998</v>
      </c>
      <c r="Z32" s="71">
        <v>5.2889999999999997</v>
      </c>
      <c r="AA32" s="71">
        <v>5.1740000000000004</v>
      </c>
      <c r="AB32" s="71">
        <v>5.0449999999999999</v>
      </c>
      <c r="AC32" s="71">
        <v>4.952</v>
      </c>
      <c r="AD32" s="71">
        <v>4.8760000000000003</v>
      </c>
      <c r="AE32" s="71">
        <v>4.8019999999999996</v>
      </c>
      <c r="AF32" s="71">
        <v>4.7039999999999997</v>
      </c>
      <c r="AG32" s="71">
        <v>4.6029999999999998</v>
      </c>
      <c r="AH32" s="72">
        <v>4.5259999999999998</v>
      </c>
    </row>
    <row r="33" spans="1:34" x14ac:dyDescent="0.25">
      <c r="A33" s="63" t="s">
        <v>287</v>
      </c>
      <c r="B33" s="136">
        <v>275240</v>
      </c>
      <c r="C33" s="1" t="s">
        <v>315</v>
      </c>
      <c r="D33" s="1">
        <v>50</v>
      </c>
      <c r="E33" s="1">
        <v>158</v>
      </c>
      <c r="F33" s="71">
        <v>2917.49</v>
      </c>
      <c r="G33" s="71">
        <v>18743.330000000002</v>
      </c>
      <c r="H33" s="71">
        <v>1522.809</v>
      </c>
      <c r="I33" s="71">
        <v>2.012</v>
      </c>
      <c r="J33" s="71">
        <v>6.7119999999999997</v>
      </c>
      <c r="K33" s="71">
        <v>2.7E-2</v>
      </c>
      <c r="L33" s="71">
        <v>0.505</v>
      </c>
      <c r="M33" s="1">
        <v>2000</v>
      </c>
      <c r="N33" s="181">
        <v>10</v>
      </c>
      <c r="O33" s="189">
        <v>8.2360000000000007</v>
      </c>
      <c r="P33" s="71">
        <v>7.9619999999999997</v>
      </c>
      <c r="Q33" s="71">
        <v>7.8239999999999998</v>
      </c>
      <c r="R33" s="71">
        <v>7.6459999999999999</v>
      </c>
      <c r="S33" s="71">
        <v>7.4050000000000002</v>
      </c>
      <c r="T33" s="71">
        <v>7.1740000000000004</v>
      </c>
      <c r="U33" s="71">
        <v>7.0190000000000001</v>
      </c>
      <c r="V33" s="71">
        <v>6.8860000000000001</v>
      </c>
      <c r="W33" s="71">
        <v>6.7220000000000004</v>
      </c>
      <c r="X33" s="71">
        <v>6.5759999999999996</v>
      </c>
      <c r="Y33" s="71">
        <v>6.4710000000000001</v>
      </c>
      <c r="Z33" s="71">
        <v>6.3419999999999996</v>
      </c>
      <c r="AA33" s="71">
        <v>6.1829999999999998</v>
      </c>
      <c r="AB33" s="71">
        <v>6.06</v>
      </c>
      <c r="AC33" s="71">
        <v>5.9550000000000001</v>
      </c>
      <c r="AD33" s="71">
        <v>5.8369999999999997</v>
      </c>
      <c r="AE33" s="71">
        <v>5.7450000000000001</v>
      </c>
      <c r="AF33" s="71">
        <v>5.6139999999999999</v>
      </c>
      <c r="AG33" s="71">
        <v>5.4980000000000002</v>
      </c>
      <c r="AH33" s="72">
        <v>5.3890000000000002</v>
      </c>
    </row>
    <row r="34" spans="1:34" x14ac:dyDescent="0.25">
      <c r="A34" s="63" t="s">
        <v>287</v>
      </c>
      <c r="B34" s="136">
        <v>275240</v>
      </c>
      <c r="C34" s="1" t="s">
        <v>315</v>
      </c>
      <c r="D34" s="1">
        <v>50</v>
      </c>
      <c r="E34" s="1">
        <v>158</v>
      </c>
      <c r="F34" s="71">
        <v>3075.62</v>
      </c>
      <c r="G34" s="71">
        <v>19716.95</v>
      </c>
      <c r="H34" s="71">
        <v>1602.3030000000001</v>
      </c>
      <c r="I34" s="71">
        <v>2.234</v>
      </c>
      <c r="J34" s="71">
        <v>6.85</v>
      </c>
      <c r="K34" s="71">
        <v>1.9E-2</v>
      </c>
      <c r="L34" s="71">
        <v>0.505</v>
      </c>
      <c r="M34" s="1">
        <v>2000</v>
      </c>
      <c r="N34" s="181">
        <v>10</v>
      </c>
      <c r="O34" s="189">
        <v>8.6319999999999997</v>
      </c>
      <c r="P34" s="71">
        <v>8.3879999999999999</v>
      </c>
      <c r="Q34" s="71">
        <v>8.1750000000000007</v>
      </c>
      <c r="R34" s="71">
        <v>7.9939999999999998</v>
      </c>
      <c r="S34" s="71">
        <v>7.827</v>
      </c>
      <c r="T34" s="71">
        <v>7.6529999999999996</v>
      </c>
      <c r="U34" s="71">
        <v>7.4530000000000003</v>
      </c>
      <c r="V34" s="71">
        <v>7.2510000000000003</v>
      </c>
      <c r="W34" s="71">
        <v>7.0730000000000004</v>
      </c>
      <c r="X34" s="71">
        <v>6.9610000000000003</v>
      </c>
      <c r="Y34" s="71">
        <v>6.835</v>
      </c>
      <c r="Z34" s="71">
        <v>6.6589999999999998</v>
      </c>
      <c r="AA34" s="71">
        <v>6.484</v>
      </c>
      <c r="AB34" s="71">
        <v>6.3579999999999997</v>
      </c>
      <c r="AC34" s="71">
        <v>6.2939999999999996</v>
      </c>
      <c r="AD34" s="71">
        <v>6.202</v>
      </c>
      <c r="AE34" s="71">
        <v>6.0750000000000002</v>
      </c>
      <c r="AF34" s="71">
        <v>5.915</v>
      </c>
      <c r="AG34" s="71">
        <v>5.8239999999999998</v>
      </c>
      <c r="AH34" s="72">
        <v>5.7329999999999997</v>
      </c>
    </row>
    <row r="35" spans="1:34" x14ac:dyDescent="0.25">
      <c r="A35" s="63" t="s">
        <v>287</v>
      </c>
      <c r="B35" s="136">
        <v>275240</v>
      </c>
      <c r="C35" s="1" t="s">
        <v>315</v>
      </c>
      <c r="D35" s="1">
        <v>50</v>
      </c>
      <c r="E35" s="1">
        <v>158</v>
      </c>
      <c r="F35" s="71">
        <v>3273.09</v>
      </c>
      <c r="G35" s="71">
        <v>21335.25</v>
      </c>
      <c r="H35" s="71">
        <v>1734.6</v>
      </c>
      <c r="I35" s="71">
        <v>5.5750000000000002</v>
      </c>
      <c r="J35" s="71">
        <v>7.5030000000000001</v>
      </c>
      <c r="K35" s="71">
        <v>4.4999999999999998E-2</v>
      </c>
      <c r="L35" s="71">
        <v>0.505</v>
      </c>
      <c r="M35" s="1">
        <v>2000</v>
      </c>
      <c r="N35" s="181">
        <v>10</v>
      </c>
      <c r="O35" s="189">
        <v>9.2279999999999998</v>
      </c>
      <c r="P35" s="71">
        <v>9.0169999999999995</v>
      </c>
      <c r="Q35" s="71">
        <v>8.7769999999999992</v>
      </c>
      <c r="R35" s="71">
        <v>8.5250000000000004</v>
      </c>
      <c r="S35" s="71">
        <v>8.3019999999999996</v>
      </c>
      <c r="T35" s="71">
        <v>8.1229999999999993</v>
      </c>
      <c r="U35" s="71">
        <v>7.9660000000000002</v>
      </c>
      <c r="V35" s="71">
        <v>7.8029999999999999</v>
      </c>
      <c r="W35" s="71">
        <v>7.6029999999999998</v>
      </c>
      <c r="X35" s="71">
        <v>7.4390000000000001</v>
      </c>
      <c r="Y35" s="71">
        <v>7.2750000000000004</v>
      </c>
      <c r="Z35" s="71">
        <v>7.117</v>
      </c>
      <c r="AA35" s="71">
        <v>6.9569999999999999</v>
      </c>
      <c r="AB35" s="71">
        <v>6.8029999999999999</v>
      </c>
      <c r="AC35" s="71">
        <v>6.66</v>
      </c>
      <c r="AD35" s="71">
        <v>6.556</v>
      </c>
      <c r="AE35" s="71">
        <v>6.4630000000000001</v>
      </c>
      <c r="AF35" s="71">
        <v>6.3639999999999999</v>
      </c>
      <c r="AG35" s="71">
        <v>6.218</v>
      </c>
      <c r="AH35" s="72">
        <v>6.1280000000000001</v>
      </c>
    </row>
    <row r="36" spans="1:34" x14ac:dyDescent="0.25">
      <c r="A36" s="63" t="s">
        <v>288</v>
      </c>
      <c r="B36" s="136">
        <v>275241</v>
      </c>
      <c r="C36" s="1" t="s">
        <v>315</v>
      </c>
      <c r="D36" s="1">
        <v>50</v>
      </c>
      <c r="E36" s="1">
        <v>198</v>
      </c>
      <c r="F36" s="71">
        <v>388.4</v>
      </c>
      <c r="G36" s="71">
        <v>1984.38</v>
      </c>
      <c r="H36" s="71">
        <v>203.21</v>
      </c>
      <c r="I36" s="71">
        <v>2.5720000000000001</v>
      </c>
      <c r="J36" s="71">
        <v>1.4510000000000001</v>
      </c>
      <c r="K36" s="71">
        <v>3.6999999999999998E-2</v>
      </c>
      <c r="L36" s="71">
        <v>0.50800000000000001</v>
      </c>
      <c r="M36" s="1">
        <v>2000</v>
      </c>
      <c r="N36" s="181">
        <v>10</v>
      </c>
      <c r="O36" s="189">
        <v>1.7310000000000001</v>
      </c>
      <c r="P36" s="71">
        <v>1.7290000000000001</v>
      </c>
      <c r="Q36" s="71">
        <v>1.663</v>
      </c>
      <c r="R36" s="71">
        <v>1.5880000000000001</v>
      </c>
      <c r="S36" s="71">
        <v>1.5580000000000001</v>
      </c>
      <c r="T36" s="71">
        <v>1.518</v>
      </c>
      <c r="U36" s="71">
        <v>1.45</v>
      </c>
      <c r="V36" s="71">
        <v>1.4179999999999999</v>
      </c>
      <c r="W36" s="71">
        <v>1.4079999999999999</v>
      </c>
      <c r="X36" s="71">
        <v>1.379</v>
      </c>
      <c r="Y36" s="71">
        <v>1.35</v>
      </c>
      <c r="Z36" s="71">
        <v>1.3260000000000001</v>
      </c>
      <c r="AA36" s="71">
        <v>1.286</v>
      </c>
      <c r="AB36" s="71">
        <v>1.29</v>
      </c>
      <c r="AC36" s="71">
        <v>1.274</v>
      </c>
      <c r="AD36" s="71">
        <v>1.256</v>
      </c>
      <c r="AE36" s="71">
        <v>1.2310000000000001</v>
      </c>
      <c r="AF36" s="71">
        <v>1.206</v>
      </c>
      <c r="AG36" s="71">
        <v>1.1919999999999999</v>
      </c>
      <c r="AH36" s="72">
        <v>1.1539999999999999</v>
      </c>
    </row>
    <row r="37" spans="1:34" x14ac:dyDescent="0.25">
      <c r="A37" s="63" t="s">
        <v>288</v>
      </c>
      <c r="B37" s="136">
        <v>275241</v>
      </c>
      <c r="C37" s="1" t="s">
        <v>315</v>
      </c>
      <c r="D37" s="1">
        <v>50</v>
      </c>
      <c r="E37" s="1">
        <v>198</v>
      </c>
      <c r="F37" s="71">
        <v>500.89</v>
      </c>
      <c r="G37" s="71">
        <v>3169.6</v>
      </c>
      <c r="H37" s="71">
        <v>324.22899999999998</v>
      </c>
      <c r="I37" s="71">
        <v>6.907</v>
      </c>
      <c r="J37" s="71">
        <v>1.9359999999999999</v>
      </c>
      <c r="K37" s="71">
        <v>2.8000000000000001E-2</v>
      </c>
      <c r="L37" s="71">
        <v>0.50700000000000001</v>
      </c>
      <c r="M37" s="1">
        <v>2000</v>
      </c>
      <c r="N37" s="181">
        <v>10</v>
      </c>
      <c r="O37" s="189">
        <v>2.335</v>
      </c>
      <c r="P37" s="71">
        <v>2.2160000000000002</v>
      </c>
      <c r="Q37" s="71">
        <v>2.173</v>
      </c>
      <c r="R37" s="71">
        <v>2.1419999999999999</v>
      </c>
      <c r="S37" s="71">
        <v>2.1269999999999998</v>
      </c>
      <c r="T37" s="71">
        <v>2.016</v>
      </c>
      <c r="U37" s="71">
        <v>2.036</v>
      </c>
      <c r="V37" s="71">
        <v>1.992</v>
      </c>
      <c r="W37" s="71">
        <v>1.9770000000000001</v>
      </c>
      <c r="X37" s="71">
        <v>1.9590000000000001</v>
      </c>
      <c r="Y37" s="71">
        <v>1.889</v>
      </c>
      <c r="Z37" s="71">
        <v>1.8220000000000001</v>
      </c>
      <c r="AA37" s="71">
        <v>1.804</v>
      </c>
      <c r="AB37" s="71">
        <v>1.649</v>
      </c>
      <c r="AC37" s="71">
        <v>1.599</v>
      </c>
      <c r="AD37" s="71">
        <v>1.625</v>
      </c>
      <c r="AE37" s="71">
        <v>1.6160000000000001</v>
      </c>
      <c r="AF37" s="71">
        <v>1.59</v>
      </c>
      <c r="AG37" s="71">
        <v>1.581</v>
      </c>
      <c r="AH37" s="72">
        <v>1.5740000000000001</v>
      </c>
    </row>
    <row r="38" spans="1:34" x14ac:dyDescent="0.25">
      <c r="A38" s="63" t="s">
        <v>288</v>
      </c>
      <c r="B38" s="136">
        <v>275241</v>
      </c>
      <c r="C38" s="1" t="s">
        <v>315</v>
      </c>
      <c r="D38" s="1">
        <v>50</v>
      </c>
      <c r="E38" s="1">
        <v>198</v>
      </c>
      <c r="F38" s="71">
        <v>751.42</v>
      </c>
      <c r="G38" s="71">
        <v>4294.41</v>
      </c>
      <c r="H38" s="71">
        <v>442.38200000000001</v>
      </c>
      <c r="I38" s="71">
        <v>10.401999999999999</v>
      </c>
      <c r="J38" s="71">
        <v>2.2250000000000001</v>
      </c>
      <c r="K38" s="71">
        <v>5.2999999999999999E-2</v>
      </c>
      <c r="L38" s="71">
        <v>0.51100000000000001</v>
      </c>
      <c r="M38" s="1">
        <v>2000</v>
      </c>
      <c r="N38" s="181">
        <v>10</v>
      </c>
      <c r="O38" s="189">
        <v>2.762</v>
      </c>
      <c r="P38" s="71">
        <v>2.7</v>
      </c>
      <c r="Q38" s="71">
        <v>2.6320000000000001</v>
      </c>
      <c r="R38" s="71">
        <v>2.5670000000000002</v>
      </c>
      <c r="S38" s="71">
        <v>2.423</v>
      </c>
      <c r="T38" s="71">
        <v>2.3559999999999999</v>
      </c>
      <c r="U38" s="71">
        <v>2.3210000000000002</v>
      </c>
      <c r="V38" s="71">
        <v>2.2549999999999999</v>
      </c>
      <c r="W38" s="71">
        <v>2.2050000000000001</v>
      </c>
      <c r="X38" s="71">
        <v>2.194</v>
      </c>
      <c r="Y38" s="71">
        <v>2.1389999999999998</v>
      </c>
      <c r="Z38" s="71">
        <v>2.0630000000000002</v>
      </c>
      <c r="AA38" s="71">
        <v>2.0329999999999999</v>
      </c>
      <c r="AB38" s="71">
        <v>1.954</v>
      </c>
      <c r="AC38" s="71">
        <v>1.9470000000000001</v>
      </c>
      <c r="AD38" s="71">
        <v>1.889</v>
      </c>
      <c r="AE38" s="71">
        <v>1.83</v>
      </c>
      <c r="AF38" s="71">
        <v>1.77</v>
      </c>
      <c r="AG38" s="71">
        <v>1.7250000000000001</v>
      </c>
      <c r="AH38" s="72">
        <v>1.7170000000000001</v>
      </c>
    </row>
    <row r="39" spans="1:34" x14ac:dyDescent="0.25">
      <c r="A39" s="63" t="s">
        <v>289</v>
      </c>
      <c r="B39" s="136">
        <v>275242</v>
      </c>
      <c r="C39" s="1" t="s">
        <v>315</v>
      </c>
      <c r="D39" s="1">
        <v>50</v>
      </c>
      <c r="E39" s="1">
        <v>189</v>
      </c>
      <c r="F39" s="71">
        <v>216.47</v>
      </c>
      <c r="G39" s="71">
        <v>1262.53</v>
      </c>
      <c r="H39" s="71">
        <v>122.792</v>
      </c>
      <c r="I39" s="71">
        <v>1.798</v>
      </c>
      <c r="J39" s="71">
        <v>1.5449999999999999</v>
      </c>
      <c r="K39" s="71">
        <v>2.7E-2</v>
      </c>
      <c r="L39" s="71">
        <v>0.505</v>
      </c>
      <c r="M39" s="1">
        <v>2000</v>
      </c>
      <c r="N39" s="181">
        <v>10</v>
      </c>
      <c r="O39" s="189">
        <v>1.8759999999999999</v>
      </c>
      <c r="P39" s="71">
        <v>1.7969999999999999</v>
      </c>
      <c r="Q39" s="71">
        <v>1.7110000000000001</v>
      </c>
      <c r="R39" s="71">
        <v>1.702</v>
      </c>
      <c r="S39" s="71">
        <v>1.6559999999999999</v>
      </c>
      <c r="T39" s="71">
        <v>1.631</v>
      </c>
      <c r="U39" s="71">
        <v>1.5980000000000001</v>
      </c>
      <c r="V39" s="71">
        <v>1.587</v>
      </c>
      <c r="W39" s="71">
        <v>1.589</v>
      </c>
      <c r="X39" s="71">
        <v>1.538</v>
      </c>
      <c r="Y39" s="71">
        <v>1.4910000000000001</v>
      </c>
      <c r="Z39" s="71">
        <v>1.4450000000000001</v>
      </c>
      <c r="AA39" s="71">
        <v>1.385</v>
      </c>
      <c r="AB39" s="71">
        <v>1.3540000000000001</v>
      </c>
      <c r="AC39" s="71">
        <v>1.389</v>
      </c>
      <c r="AD39" s="71">
        <v>1.379</v>
      </c>
      <c r="AE39" s="71">
        <v>1.335</v>
      </c>
      <c r="AF39" s="71">
        <v>1.2709999999999999</v>
      </c>
      <c r="AG39" s="71">
        <v>1.3080000000000001</v>
      </c>
      <c r="AH39" s="72">
        <v>1.3169999999999999</v>
      </c>
    </row>
    <row r="40" spans="1:34" x14ac:dyDescent="0.25">
      <c r="A40" s="63" t="s">
        <v>289</v>
      </c>
      <c r="B40" s="136">
        <v>275242</v>
      </c>
      <c r="C40" s="1" t="s">
        <v>315</v>
      </c>
      <c r="D40" s="1">
        <v>50</v>
      </c>
      <c r="E40" s="1">
        <v>189</v>
      </c>
      <c r="F40" s="71">
        <v>283.41000000000003</v>
      </c>
      <c r="G40" s="71">
        <v>1700.27</v>
      </c>
      <c r="H40" s="71">
        <v>165.614</v>
      </c>
      <c r="I40" s="71">
        <v>3.2839999999999998</v>
      </c>
      <c r="J40" s="71">
        <v>1.79</v>
      </c>
      <c r="K40" s="71">
        <v>1.6E-2</v>
      </c>
      <c r="L40" s="71">
        <v>0.50600000000000001</v>
      </c>
      <c r="M40" s="1">
        <v>2000</v>
      </c>
      <c r="N40" s="181">
        <v>10</v>
      </c>
      <c r="O40" s="189">
        <v>2.1509999999999998</v>
      </c>
      <c r="P40" s="71">
        <v>2.089</v>
      </c>
      <c r="Q40" s="71">
        <v>2.0680000000000001</v>
      </c>
      <c r="R40" s="71">
        <v>2.0150000000000001</v>
      </c>
      <c r="S40" s="71">
        <v>1.923</v>
      </c>
      <c r="T40" s="71">
        <v>1.863</v>
      </c>
      <c r="U40" s="71">
        <v>1.8009999999999999</v>
      </c>
      <c r="V40" s="71">
        <v>1.782</v>
      </c>
      <c r="W40" s="71">
        <v>1.75</v>
      </c>
      <c r="X40" s="71">
        <v>1.754</v>
      </c>
      <c r="Y40" s="71">
        <v>1.7270000000000001</v>
      </c>
      <c r="Z40" s="71">
        <v>1.746</v>
      </c>
      <c r="AA40" s="71">
        <v>1.7010000000000001</v>
      </c>
      <c r="AB40" s="71">
        <v>1.657</v>
      </c>
      <c r="AC40" s="71">
        <v>1.621</v>
      </c>
      <c r="AD40" s="71">
        <v>1.5609999999999999</v>
      </c>
      <c r="AE40" s="71">
        <v>1.5409999999999999</v>
      </c>
      <c r="AF40" s="71">
        <v>1.536</v>
      </c>
      <c r="AG40" s="71">
        <v>1.5049999999999999</v>
      </c>
      <c r="AH40" s="72">
        <v>1.446</v>
      </c>
    </row>
    <row r="41" spans="1:34" x14ac:dyDescent="0.25">
      <c r="A41" s="63" t="s">
        <v>289</v>
      </c>
      <c r="B41" s="136">
        <v>275242</v>
      </c>
      <c r="C41" s="1" t="s">
        <v>315</v>
      </c>
      <c r="D41" s="1">
        <v>50</v>
      </c>
      <c r="E41" s="1">
        <v>189</v>
      </c>
      <c r="F41" s="71">
        <v>392.55</v>
      </c>
      <c r="G41" s="71">
        <v>2363.52</v>
      </c>
      <c r="H41" s="71">
        <v>230.822</v>
      </c>
      <c r="I41" s="71">
        <v>5.9</v>
      </c>
      <c r="J41" s="71">
        <v>2.1949999999999998</v>
      </c>
      <c r="K41" s="71">
        <v>4.8000000000000001E-2</v>
      </c>
      <c r="L41" s="71">
        <v>0.50700000000000001</v>
      </c>
      <c r="M41" s="1">
        <v>2000</v>
      </c>
      <c r="N41" s="181">
        <v>10</v>
      </c>
      <c r="O41" s="189">
        <v>2.6360000000000001</v>
      </c>
      <c r="P41" s="71">
        <v>2.5840000000000001</v>
      </c>
      <c r="Q41" s="71">
        <v>2.54</v>
      </c>
      <c r="R41" s="71">
        <v>2.4460000000000002</v>
      </c>
      <c r="S41" s="71">
        <v>2.3530000000000002</v>
      </c>
      <c r="T41" s="71">
        <v>2.2839999999999998</v>
      </c>
      <c r="U41" s="71">
        <v>2.2559999999999998</v>
      </c>
      <c r="V41" s="71">
        <v>2.2069999999999999</v>
      </c>
      <c r="W41" s="71">
        <v>2.133</v>
      </c>
      <c r="X41" s="71">
        <v>2.0880000000000001</v>
      </c>
      <c r="Y41" s="71">
        <v>2.0430000000000001</v>
      </c>
      <c r="Z41" s="71">
        <v>2.0379999999999998</v>
      </c>
      <c r="AA41" s="71">
        <v>2.0049999999999999</v>
      </c>
      <c r="AB41" s="71">
        <v>1.9670000000000001</v>
      </c>
      <c r="AC41" s="71">
        <v>1.925</v>
      </c>
      <c r="AD41" s="71">
        <v>1.897</v>
      </c>
      <c r="AE41" s="71">
        <v>1.869</v>
      </c>
      <c r="AF41" s="71">
        <v>1.8</v>
      </c>
      <c r="AG41" s="71">
        <v>1.766</v>
      </c>
      <c r="AH41" s="72">
        <v>1.7549999999999999</v>
      </c>
    </row>
    <row r="42" spans="1:34" x14ac:dyDescent="0.25">
      <c r="A42" s="63" t="s">
        <v>290</v>
      </c>
      <c r="B42" s="136">
        <v>275243</v>
      </c>
      <c r="C42" s="1" t="s">
        <v>315</v>
      </c>
      <c r="D42" s="1">
        <v>50</v>
      </c>
      <c r="E42" s="1">
        <v>198</v>
      </c>
      <c r="F42" s="71">
        <v>273.5</v>
      </c>
      <c r="G42" s="71">
        <v>1446.07</v>
      </c>
      <c r="H42" s="71">
        <v>147.785</v>
      </c>
      <c r="I42" s="71">
        <v>1.123</v>
      </c>
      <c r="J42" s="71">
        <v>2.5790000000000002</v>
      </c>
      <c r="K42" s="71">
        <v>3.1E-2</v>
      </c>
      <c r="L42" s="71">
        <v>0.50700000000000001</v>
      </c>
      <c r="M42" s="1">
        <v>2000</v>
      </c>
      <c r="N42" s="181">
        <v>10</v>
      </c>
      <c r="O42" s="189">
        <v>3.5649999999999999</v>
      </c>
      <c r="P42" s="71">
        <v>3.4289999999999998</v>
      </c>
      <c r="Q42" s="71">
        <v>3.3460000000000001</v>
      </c>
      <c r="R42" s="71">
        <v>3.3479999999999999</v>
      </c>
      <c r="S42" s="71">
        <v>3.2450000000000001</v>
      </c>
      <c r="T42" s="71">
        <v>3.1760000000000002</v>
      </c>
      <c r="U42" s="71">
        <v>3.0910000000000002</v>
      </c>
      <c r="V42" s="71">
        <v>3.0350000000000001</v>
      </c>
      <c r="W42" s="71">
        <v>2.9390000000000001</v>
      </c>
      <c r="X42" s="71">
        <v>2.93</v>
      </c>
      <c r="Y42" s="71">
        <v>2.8679999999999999</v>
      </c>
      <c r="Z42" s="71">
        <v>2.8039999999999998</v>
      </c>
      <c r="AA42" s="71">
        <v>2.71</v>
      </c>
      <c r="AB42" s="71">
        <v>2.6539999999999999</v>
      </c>
      <c r="AC42" s="71">
        <v>2.6469999999999998</v>
      </c>
      <c r="AD42" s="71">
        <v>2.58</v>
      </c>
      <c r="AE42" s="71">
        <v>2.5099999999999998</v>
      </c>
      <c r="AF42" s="71">
        <v>2.444</v>
      </c>
      <c r="AG42" s="71">
        <v>2.4420000000000002</v>
      </c>
      <c r="AH42" s="72">
        <v>2.4329999999999998</v>
      </c>
    </row>
    <row r="43" spans="1:34" x14ac:dyDescent="0.25">
      <c r="A43" s="63" t="s">
        <v>290</v>
      </c>
      <c r="B43" s="136">
        <v>275243</v>
      </c>
      <c r="C43" s="1" t="s">
        <v>315</v>
      </c>
      <c r="D43" s="1">
        <v>50</v>
      </c>
      <c r="E43" s="1">
        <v>198</v>
      </c>
      <c r="F43" s="71">
        <v>305.58999999999997</v>
      </c>
      <c r="G43" s="71">
        <v>1599.92</v>
      </c>
      <c r="H43" s="71">
        <v>163.56</v>
      </c>
      <c r="I43" s="71">
        <v>1.2509999999999999</v>
      </c>
      <c r="J43" s="71">
        <v>2.9249999999999998</v>
      </c>
      <c r="K43" s="71">
        <v>2.5000000000000001E-2</v>
      </c>
      <c r="L43" s="71">
        <v>0.50700000000000001</v>
      </c>
      <c r="M43" s="1">
        <v>2000</v>
      </c>
      <c r="N43" s="181">
        <v>10</v>
      </c>
      <c r="O43" s="189">
        <v>3.5670000000000002</v>
      </c>
      <c r="P43" s="71">
        <v>3.49</v>
      </c>
      <c r="Q43" s="71">
        <v>3.4430000000000001</v>
      </c>
      <c r="R43" s="71">
        <v>3.3519999999999999</v>
      </c>
      <c r="S43" s="71">
        <v>3.2559999999999998</v>
      </c>
      <c r="T43" s="71">
        <v>3.18</v>
      </c>
      <c r="U43" s="71">
        <v>3.1110000000000002</v>
      </c>
      <c r="V43" s="71">
        <v>3.0259999999999998</v>
      </c>
      <c r="W43" s="71">
        <v>2.9470000000000001</v>
      </c>
      <c r="X43" s="71">
        <v>2.9350000000000001</v>
      </c>
      <c r="Y43" s="71">
        <v>2.8780000000000001</v>
      </c>
      <c r="Z43" s="71">
        <v>2.84</v>
      </c>
      <c r="AA43" s="71">
        <v>2.7669999999999999</v>
      </c>
      <c r="AB43" s="71">
        <v>2.72</v>
      </c>
      <c r="AC43" s="71">
        <v>2.66</v>
      </c>
      <c r="AD43" s="71">
        <v>2.6059999999999999</v>
      </c>
      <c r="AE43" s="71">
        <v>2.5659999999999998</v>
      </c>
      <c r="AF43" s="71">
        <v>2.569</v>
      </c>
      <c r="AG43" s="71">
        <v>2.5470000000000002</v>
      </c>
      <c r="AH43" s="72">
        <v>2.4710000000000001</v>
      </c>
    </row>
    <row r="44" spans="1:34" x14ac:dyDescent="0.25">
      <c r="A44" s="63" t="s">
        <v>290</v>
      </c>
      <c r="B44" s="136">
        <v>275243</v>
      </c>
      <c r="C44" s="1" t="s">
        <v>315</v>
      </c>
      <c r="D44" s="1">
        <v>50</v>
      </c>
      <c r="E44" s="1">
        <v>198</v>
      </c>
      <c r="F44" s="71">
        <v>335.32</v>
      </c>
      <c r="G44" s="71">
        <v>1736.01</v>
      </c>
      <c r="H44" s="71">
        <v>177.31100000000001</v>
      </c>
      <c r="I44" s="71">
        <v>1.1890000000000001</v>
      </c>
      <c r="J44" s="71">
        <v>3.012</v>
      </c>
      <c r="K44" s="71">
        <v>8.6999999999999994E-2</v>
      </c>
      <c r="L44" s="71">
        <v>0.50600000000000001</v>
      </c>
      <c r="M44" s="1">
        <v>2000</v>
      </c>
      <c r="N44" s="181">
        <v>10</v>
      </c>
      <c r="O44" s="189">
        <v>3.6960000000000002</v>
      </c>
      <c r="P44" s="71">
        <v>3.5920000000000001</v>
      </c>
      <c r="Q44" s="71">
        <v>3.504</v>
      </c>
      <c r="R44" s="71">
        <v>3.3690000000000002</v>
      </c>
      <c r="S44" s="71">
        <v>3.3540000000000001</v>
      </c>
      <c r="T44" s="71">
        <v>3.3090000000000002</v>
      </c>
      <c r="U44" s="71">
        <v>3.24</v>
      </c>
      <c r="V44" s="71">
        <v>3.125</v>
      </c>
      <c r="W44" s="71">
        <v>3.0179999999999998</v>
      </c>
      <c r="X44" s="71">
        <v>2.9769999999999999</v>
      </c>
      <c r="Y44" s="71">
        <v>2.9249999999999998</v>
      </c>
      <c r="Z44" s="71">
        <v>2.88</v>
      </c>
      <c r="AA44" s="71">
        <v>2.79</v>
      </c>
      <c r="AB44" s="71">
        <v>2.7879999999999998</v>
      </c>
      <c r="AC44" s="71">
        <v>2.726</v>
      </c>
      <c r="AD44" s="71">
        <v>2.5960000000000001</v>
      </c>
      <c r="AE44" s="71">
        <v>2.6059999999999999</v>
      </c>
      <c r="AF44" s="71">
        <v>2.4910000000000001</v>
      </c>
      <c r="AG44" s="71">
        <v>2.585</v>
      </c>
      <c r="AH44" s="72">
        <v>2.56</v>
      </c>
    </row>
    <row r="45" spans="1:34" x14ac:dyDescent="0.25">
      <c r="A45" s="63" t="s">
        <v>291</v>
      </c>
      <c r="B45" s="136">
        <v>275244</v>
      </c>
      <c r="C45" s="1" t="s">
        <v>315</v>
      </c>
      <c r="D45" s="1">
        <v>50</v>
      </c>
      <c r="E45" s="1">
        <v>199</v>
      </c>
      <c r="F45" s="71">
        <v>1812.76</v>
      </c>
      <c r="G45" s="71">
        <v>9300.02</v>
      </c>
      <c r="H45" s="71">
        <v>8737.9140000000007</v>
      </c>
      <c r="I45" s="71">
        <v>6.141</v>
      </c>
      <c r="J45" s="71">
        <v>8.9039999999999999</v>
      </c>
      <c r="K45" s="71">
        <v>5.0000000000000001E-3</v>
      </c>
      <c r="L45" s="71">
        <v>4.6349999999999998</v>
      </c>
      <c r="M45" s="1">
        <v>2000</v>
      </c>
      <c r="N45" s="181">
        <v>10</v>
      </c>
      <c r="O45" s="189">
        <v>11.118</v>
      </c>
      <c r="P45" s="71">
        <v>10.808999999999999</v>
      </c>
      <c r="Q45" s="71">
        <v>10.521000000000001</v>
      </c>
      <c r="R45" s="71">
        <v>10.247</v>
      </c>
      <c r="S45" s="71">
        <v>9.9870000000000001</v>
      </c>
      <c r="T45" s="71">
        <v>9.7430000000000003</v>
      </c>
      <c r="U45" s="71">
        <v>9.5090000000000003</v>
      </c>
      <c r="V45" s="71">
        <v>9.2859999999999996</v>
      </c>
      <c r="W45" s="71">
        <v>9.07</v>
      </c>
      <c r="X45" s="71">
        <v>8.8659999999999997</v>
      </c>
      <c r="Y45" s="71">
        <v>8.6760000000000002</v>
      </c>
      <c r="Z45" s="71">
        <v>8.49</v>
      </c>
      <c r="AA45" s="71">
        <v>8.3089999999999993</v>
      </c>
      <c r="AB45" s="71">
        <v>8.1389999999999993</v>
      </c>
      <c r="AC45" s="71">
        <v>7.976</v>
      </c>
      <c r="AD45" s="71">
        <v>7.819</v>
      </c>
      <c r="AE45" s="71">
        <v>7.67</v>
      </c>
      <c r="AF45" s="71">
        <v>7.5229999999999997</v>
      </c>
      <c r="AG45" s="71">
        <v>7.3819999999999997</v>
      </c>
      <c r="AH45" s="72">
        <v>7.2450000000000001</v>
      </c>
    </row>
    <row r="46" spans="1:34" x14ac:dyDescent="0.25">
      <c r="A46" s="63" t="s">
        <v>291</v>
      </c>
      <c r="B46" s="136">
        <v>275244</v>
      </c>
      <c r="C46" s="1" t="s">
        <v>315</v>
      </c>
      <c r="D46" s="1">
        <v>50</v>
      </c>
      <c r="E46" s="1">
        <v>199</v>
      </c>
      <c r="F46" s="71">
        <v>1839.17</v>
      </c>
      <c r="G46" s="71">
        <v>9349.61</v>
      </c>
      <c r="H46" s="71">
        <v>8762.9220000000005</v>
      </c>
      <c r="I46" s="71">
        <v>1.6659999999999999</v>
      </c>
      <c r="J46" s="71">
        <v>8.9580000000000002</v>
      </c>
      <c r="K46" s="71">
        <v>1.2E-2</v>
      </c>
      <c r="L46" s="71">
        <v>4.6239999999999997</v>
      </c>
      <c r="M46" s="1">
        <v>2000</v>
      </c>
      <c r="N46" s="181">
        <v>10</v>
      </c>
      <c r="O46" s="189">
        <v>11.154</v>
      </c>
      <c r="P46" s="71">
        <v>10.853</v>
      </c>
      <c r="Q46" s="71">
        <v>10.564</v>
      </c>
      <c r="R46" s="71">
        <v>10.289</v>
      </c>
      <c r="S46" s="71">
        <v>10.028</v>
      </c>
      <c r="T46" s="71">
        <v>9.7799999999999994</v>
      </c>
      <c r="U46" s="71">
        <v>9.5440000000000005</v>
      </c>
      <c r="V46" s="71">
        <v>9.3230000000000004</v>
      </c>
      <c r="W46" s="71">
        <v>9.1120000000000001</v>
      </c>
      <c r="X46" s="71">
        <v>8.907</v>
      </c>
      <c r="Y46" s="71">
        <v>8.7119999999999997</v>
      </c>
      <c r="Z46" s="71">
        <v>8.5280000000000005</v>
      </c>
      <c r="AA46" s="71">
        <v>8.3480000000000008</v>
      </c>
      <c r="AB46" s="71">
        <v>8.1769999999999996</v>
      </c>
      <c r="AC46" s="71">
        <v>8.0180000000000007</v>
      </c>
      <c r="AD46" s="71">
        <v>7.8529999999999998</v>
      </c>
      <c r="AE46" s="71">
        <v>7.6959999999999997</v>
      </c>
      <c r="AF46" s="71">
        <v>7.5519999999999996</v>
      </c>
      <c r="AG46" s="71">
        <v>7.4119999999999999</v>
      </c>
      <c r="AH46" s="72">
        <v>7.2770000000000001</v>
      </c>
    </row>
    <row r="47" spans="1:34" x14ac:dyDescent="0.25">
      <c r="A47" s="63" t="s">
        <v>291</v>
      </c>
      <c r="B47" s="136">
        <v>275244</v>
      </c>
      <c r="C47" s="1" t="s">
        <v>315</v>
      </c>
      <c r="D47" s="1">
        <v>50</v>
      </c>
      <c r="E47" s="1">
        <v>199</v>
      </c>
      <c r="F47" s="71">
        <v>1846.11</v>
      </c>
      <c r="G47" s="71">
        <v>9388.56</v>
      </c>
      <c r="H47" s="71">
        <v>8795.6090000000004</v>
      </c>
      <c r="I47" s="71">
        <v>2.8540000000000001</v>
      </c>
      <c r="J47" s="71">
        <v>9.01</v>
      </c>
      <c r="K47" s="71">
        <v>4.0000000000000001E-3</v>
      </c>
      <c r="L47" s="71">
        <v>4.6219999999999999</v>
      </c>
      <c r="M47" s="1">
        <v>2000</v>
      </c>
      <c r="N47" s="181">
        <v>10</v>
      </c>
      <c r="O47" s="189">
        <v>11.215999999999999</v>
      </c>
      <c r="P47" s="71">
        <v>10.91</v>
      </c>
      <c r="Q47" s="71">
        <v>10.622</v>
      </c>
      <c r="R47" s="71">
        <v>10.347</v>
      </c>
      <c r="S47" s="71">
        <v>10.08</v>
      </c>
      <c r="T47" s="71">
        <v>9.8309999999999995</v>
      </c>
      <c r="U47" s="71">
        <v>9.6</v>
      </c>
      <c r="V47" s="71">
        <v>9.3789999999999996</v>
      </c>
      <c r="W47" s="71">
        <v>9.1649999999999991</v>
      </c>
      <c r="X47" s="71">
        <v>8.9529999999999994</v>
      </c>
      <c r="Y47" s="71">
        <v>8.7520000000000007</v>
      </c>
      <c r="Z47" s="71">
        <v>8.5690000000000008</v>
      </c>
      <c r="AA47" s="71">
        <v>8.3930000000000007</v>
      </c>
      <c r="AB47" s="71">
        <v>8.2219999999999995</v>
      </c>
      <c r="AC47" s="71">
        <v>8.0519999999999996</v>
      </c>
      <c r="AD47" s="71">
        <v>7.8920000000000003</v>
      </c>
      <c r="AE47" s="71">
        <v>7.7389999999999999</v>
      </c>
      <c r="AF47" s="71">
        <v>7.5960000000000001</v>
      </c>
      <c r="AG47" s="71">
        <v>7.4560000000000004</v>
      </c>
      <c r="AH47" s="72">
        <v>7.3159999999999998</v>
      </c>
    </row>
    <row r="48" spans="1:34" x14ac:dyDescent="0.25">
      <c r="A48" s="63" t="s">
        <v>292</v>
      </c>
      <c r="B48" s="136">
        <v>275245</v>
      </c>
      <c r="C48" s="1" t="s">
        <v>315</v>
      </c>
      <c r="D48" s="1">
        <v>50</v>
      </c>
      <c r="E48" s="1">
        <v>90</v>
      </c>
      <c r="F48" s="71">
        <v>31.27</v>
      </c>
      <c r="G48" s="71">
        <v>358.8</v>
      </c>
      <c r="H48" s="71">
        <v>164.24299999999999</v>
      </c>
      <c r="I48" s="71">
        <v>0.26200000000000001</v>
      </c>
      <c r="J48" s="71">
        <v>13.888999999999999</v>
      </c>
      <c r="K48" s="71">
        <v>1.0999999999999999E-2</v>
      </c>
      <c r="L48" s="71">
        <v>4.9930000000000003</v>
      </c>
      <c r="M48" s="1">
        <v>2000</v>
      </c>
      <c r="N48" s="181">
        <v>10</v>
      </c>
      <c r="O48" s="189">
        <v>16.677</v>
      </c>
      <c r="P48" s="71">
        <v>16.292999999999999</v>
      </c>
      <c r="Q48" s="71">
        <v>15.946999999999999</v>
      </c>
      <c r="R48" s="71">
        <v>15.593</v>
      </c>
      <c r="S48" s="71">
        <v>15.259</v>
      </c>
      <c r="T48" s="71">
        <v>14.959</v>
      </c>
      <c r="U48" s="71">
        <v>14.622999999999999</v>
      </c>
      <c r="V48" s="71">
        <v>14.339</v>
      </c>
      <c r="W48" s="71">
        <v>14.087</v>
      </c>
      <c r="X48" s="71">
        <v>13.824999999999999</v>
      </c>
      <c r="Y48" s="71">
        <v>13.534000000000001</v>
      </c>
      <c r="Z48" s="71">
        <v>13.286</v>
      </c>
      <c r="AA48" s="71">
        <v>13.087</v>
      </c>
      <c r="AB48" s="71">
        <v>12.86</v>
      </c>
      <c r="AC48" s="71">
        <v>12.651</v>
      </c>
      <c r="AD48" s="71">
        <v>12.446</v>
      </c>
      <c r="AE48" s="71">
        <v>12.263999999999999</v>
      </c>
      <c r="AF48" s="71">
        <v>12.071</v>
      </c>
      <c r="AG48" s="71">
        <v>11.925000000000001</v>
      </c>
      <c r="AH48" s="72">
        <v>11.727</v>
      </c>
    </row>
    <row r="49" spans="1:34" x14ac:dyDescent="0.25">
      <c r="A49" s="63" t="s">
        <v>292</v>
      </c>
      <c r="B49" s="136">
        <v>275245</v>
      </c>
      <c r="C49" s="1" t="s">
        <v>315</v>
      </c>
      <c r="D49" s="1">
        <v>50</v>
      </c>
      <c r="E49" s="1">
        <v>90</v>
      </c>
      <c r="F49" s="71">
        <v>32.33</v>
      </c>
      <c r="G49" s="71">
        <v>370.94</v>
      </c>
      <c r="H49" s="71">
        <v>169.82300000000001</v>
      </c>
      <c r="I49" s="71">
        <v>0.28499999999999998</v>
      </c>
      <c r="J49" s="71">
        <v>13.999000000000001</v>
      </c>
      <c r="K49" s="71">
        <v>8.9999999999999993E-3</v>
      </c>
      <c r="L49" s="71">
        <v>4.9939999999999998</v>
      </c>
      <c r="M49" s="1">
        <v>2000</v>
      </c>
      <c r="N49" s="181">
        <v>10</v>
      </c>
      <c r="O49" s="189">
        <v>16.777999999999999</v>
      </c>
      <c r="P49" s="71">
        <v>16.402999999999999</v>
      </c>
      <c r="Q49" s="71">
        <v>16.03</v>
      </c>
      <c r="R49" s="71">
        <v>15.689</v>
      </c>
      <c r="S49" s="71">
        <v>15.36</v>
      </c>
      <c r="T49" s="71">
        <v>15.035</v>
      </c>
      <c r="U49" s="71">
        <v>14.707000000000001</v>
      </c>
      <c r="V49" s="71">
        <v>14.404</v>
      </c>
      <c r="W49" s="71">
        <v>14.141999999999999</v>
      </c>
      <c r="X49" s="71">
        <v>13.885</v>
      </c>
      <c r="Y49" s="71">
        <v>13.632999999999999</v>
      </c>
      <c r="Z49" s="71">
        <v>13.377000000000001</v>
      </c>
      <c r="AA49" s="71">
        <v>13.162000000000001</v>
      </c>
      <c r="AB49" s="71">
        <v>12.946999999999999</v>
      </c>
      <c r="AC49" s="71">
        <v>12.769</v>
      </c>
      <c r="AD49" s="71">
        <v>12.516</v>
      </c>
      <c r="AE49" s="71">
        <v>12.343</v>
      </c>
      <c r="AF49" s="71">
        <v>12.156000000000001</v>
      </c>
      <c r="AG49" s="71">
        <v>11.959</v>
      </c>
      <c r="AH49" s="72">
        <v>11.766</v>
      </c>
    </row>
    <row r="50" spans="1:34" x14ac:dyDescent="0.25">
      <c r="A50" s="63" t="s">
        <v>292</v>
      </c>
      <c r="B50" s="136">
        <v>275245</v>
      </c>
      <c r="C50" s="1" t="s">
        <v>315</v>
      </c>
      <c r="D50" s="1">
        <v>50</v>
      </c>
      <c r="E50" s="1">
        <v>90</v>
      </c>
      <c r="F50" s="71">
        <v>33.18</v>
      </c>
      <c r="G50" s="71">
        <v>382.62</v>
      </c>
      <c r="H50" s="71">
        <v>175.11099999999999</v>
      </c>
      <c r="I50" s="71">
        <v>0.34699999999999998</v>
      </c>
      <c r="J50" s="71">
        <v>14.045</v>
      </c>
      <c r="K50" s="71">
        <v>8.0000000000000002E-3</v>
      </c>
      <c r="L50" s="71">
        <v>4.992</v>
      </c>
      <c r="M50" s="1">
        <v>2000</v>
      </c>
      <c r="N50" s="181">
        <v>10</v>
      </c>
      <c r="O50" s="189">
        <v>16.870999999999999</v>
      </c>
      <c r="P50" s="71">
        <v>16.501999999999999</v>
      </c>
      <c r="Q50" s="71">
        <v>16.120999999999999</v>
      </c>
      <c r="R50" s="71">
        <v>15.757999999999999</v>
      </c>
      <c r="S50" s="71">
        <v>15.422000000000001</v>
      </c>
      <c r="T50" s="71">
        <v>15.096</v>
      </c>
      <c r="U50" s="71">
        <v>14.836</v>
      </c>
      <c r="V50" s="71">
        <v>14.542999999999999</v>
      </c>
      <c r="W50" s="71">
        <v>14.234999999999999</v>
      </c>
      <c r="X50" s="71">
        <v>13.971</v>
      </c>
      <c r="Y50" s="71">
        <v>13.715999999999999</v>
      </c>
      <c r="Z50" s="71">
        <v>13.45</v>
      </c>
      <c r="AA50" s="71">
        <v>13.196</v>
      </c>
      <c r="AB50" s="71">
        <v>12.988</v>
      </c>
      <c r="AC50" s="71">
        <v>12.814</v>
      </c>
      <c r="AD50" s="71">
        <v>12.609</v>
      </c>
      <c r="AE50" s="71">
        <v>12.356999999999999</v>
      </c>
      <c r="AF50" s="71">
        <v>12.186</v>
      </c>
      <c r="AG50" s="71">
        <v>12</v>
      </c>
      <c r="AH50" s="72">
        <v>11.811999999999999</v>
      </c>
    </row>
    <row r="51" spans="1:34" x14ac:dyDescent="0.25">
      <c r="A51" s="63" t="s">
        <v>293</v>
      </c>
      <c r="B51" s="136">
        <v>275246</v>
      </c>
      <c r="C51" s="1" t="s">
        <v>315</v>
      </c>
      <c r="D51" s="1">
        <v>50</v>
      </c>
      <c r="E51" s="1">
        <v>199</v>
      </c>
      <c r="F51" s="71">
        <v>9989.4</v>
      </c>
      <c r="G51" s="71">
        <v>50543.77</v>
      </c>
      <c r="H51" s="71">
        <v>5195.0789999999997</v>
      </c>
      <c r="I51" s="71">
        <v>10.359</v>
      </c>
      <c r="J51" s="71">
        <v>9.8149999999999995</v>
      </c>
      <c r="K51" s="71">
        <v>1.9E-2</v>
      </c>
      <c r="L51" s="71">
        <v>0.50700000000000001</v>
      </c>
      <c r="M51" s="1">
        <v>2000</v>
      </c>
      <c r="N51" s="181">
        <v>10</v>
      </c>
      <c r="O51" s="189">
        <v>12.273</v>
      </c>
      <c r="P51" s="71">
        <v>11.912000000000001</v>
      </c>
      <c r="Q51" s="71">
        <v>11.613</v>
      </c>
      <c r="R51" s="71">
        <v>11.327</v>
      </c>
      <c r="S51" s="71">
        <v>11.074</v>
      </c>
      <c r="T51" s="71">
        <v>10.79</v>
      </c>
      <c r="U51" s="71">
        <v>10.5</v>
      </c>
      <c r="V51" s="71">
        <v>10.250999999999999</v>
      </c>
      <c r="W51" s="71">
        <v>10.061</v>
      </c>
      <c r="X51" s="71">
        <v>9.84</v>
      </c>
      <c r="Y51" s="71">
        <v>9.6059999999999999</v>
      </c>
      <c r="Z51" s="71">
        <v>9.3659999999999997</v>
      </c>
      <c r="AA51" s="71">
        <v>9.1590000000000007</v>
      </c>
      <c r="AB51" s="71">
        <v>9.0289999999999999</v>
      </c>
      <c r="AC51" s="71">
        <v>8.8789999999999996</v>
      </c>
      <c r="AD51" s="71">
        <v>8.6999999999999993</v>
      </c>
      <c r="AE51" s="71">
        <v>8.5060000000000002</v>
      </c>
      <c r="AF51" s="71">
        <v>8.3350000000000009</v>
      </c>
      <c r="AG51" s="71">
        <v>8.2240000000000002</v>
      </c>
      <c r="AH51" s="72">
        <v>8.0670000000000002</v>
      </c>
    </row>
    <row r="52" spans="1:34" x14ac:dyDescent="0.25">
      <c r="A52" s="63" t="s">
        <v>293</v>
      </c>
      <c r="B52" s="136">
        <v>275246</v>
      </c>
      <c r="C52" s="1" t="s">
        <v>315</v>
      </c>
      <c r="D52" s="1">
        <v>50</v>
      </c>
      <c r="E52" s="1">
        <v>199</v>
      </c>
      <c r="F52" s="71">
        <v>9827.7199999999993</v>
      </c>
      <c r="G52" s="71">
        <v>50096.31</v>
      </c>
      <c r="H52" s="71">
        <v>5134.9399999999996</v>
      </c>
      <c r="I52" s="71">
        <v>10.234999999999999</v>
      </c>
      <c r="J52" s="71">
        <v>9.8360000000000003</v>
      </c>
      <c r="K52" s="71">
        <v>4.2999999999999997E-2</v>
      </c>
      <c r="L52" s="71">
        <v>0.50600000000000001</v>
      </c>
      <c r="M52" s="1">
        <v>2000</v>
      </c>
      <c r="N52" s="181">
        <v>10</v>
      </c>
      <c r="O52" s="189">
        <v>12.227</v>
      </c>
      <c r="P52" s="71">
        <v>11.914</v>
      </c>
      <c r="Q52" s="71">
        <v>11.632</v>
      </c>
      <c r="R52" s="71">
        <v>11.358000000000001</v>
      </c>
      <c r="S52" s="71">
        <v>11.071</v>
      </c>
      <c r="T52" s="71">
        <v>10.782</v>
      </c>
      <c r="U52" s="71">
        <v>10.526</v>
      </c>
      <c r="V52" s="71">
        <v>10.286</v>
      </c>
      <c r="W52" s="71">
        <v>10.069000000000001</v>
      </c>
      <c r="X52" s="71">
        <v>9.8580000000000005</v>
      </c>
      <c r="Y52" s="71">
        <v>9.6809999999999992</v>
      </c>
      <c r="Z52" s="71">
        <v>9.468</v>
      </c>
      <c r="AA52" s="71">
        <v>9.25</v>
      </c>
      <c r="AB52" s="71">
        <v>9.0489999999999995</v>
      </c>
      <c r="AC52" s="71">
        <v>8.9109999999999996</v>
      </c>
      <c r="AD52" s="71">
        <v>8.7729999999999997</v>
      </c>
      <c r="AE52" s="71">
        <v>8.5470000000000006</v>
      </c>
      <c r="AF52" s="71">
        <v>8.375</v>
      </c>
      <c r="AG52" s="71">
        <v>8.2309999999999999</v>
      </c>
      <c r="AH52" s="72">
        <v>8.1530000000000005</v>
      </c>
    </row>
    <row r="53" spans="1:34" x14ac:dyDescent="0.25">
      <c r="A53" s="63" t="s">
        <v>293</v>
      </c>
      <c r="B53" s="136">
        <v>275246</v>
      </c>
      <c r="C53" s="1" t="s">
        <v>315</v>
      </c>
      <c r="D53" s="1">
        <v>50</v>
      </c>
      <c r="E53" s="1">
        <v>199</v>
      </c>
      <c r="F53" s="71">
        <v>9839.7900000000009</v>
      </c>
      <c r="G53" s="71">
        <v>50326.53</v>
      </c>
      <c r="H53" s="71">
        <v>5139.2449999999999</v>
      </c>
      <c r="I53" s="71">
        <v>3.7730000000000001</v>
      </c>
      <c r="J53" s="71">
        <v>10.002000000000001</v>
      </c>
      <c r="K53" s="71">
        <v>1.2999999999999999E-2</v>
      </c>
      <c r="L53" s="71">
        <v>0.504</v>
      </c>
      <c r="M53" s="1">
        <v>2000</v>
      </c>
      <c r="N53" s="181">
        <v>10</v>
      </c>
      <c r="O53" s="189">
        <v>12.420999999999999</v>
      </c>
      <c r="P53" s="71">
        <v>12.114000000000001</v>
      </c>
      <c r="Q53" s="71">
        <v>11.782999999999999</v>
      </c>
      <c r="R53" s="71">
        <v>11.456</v>
      </c>
      <c r="S53" s="71">
        <v>11.15</v>
      </c>
      <c r="T53" s="71">
        <v>10.907999999999999</v>
      </c>
      <c r="U53" s="71">
        <v>10.688000000000001</v>
      </c>
      <c r="V53" s="71">
        <v>10.419</v>
      </c>
      <c r="W53" s="71">
        <v>10.141</v>
      </c>
      <c r="X53" s="71">
        <v>9.9009999999999998</v>
      </c>
      <c r="Y53" s="71">
        <v>9.7140000000000004</v>
      </c>
      <c r="Z53" s="71">
        <v>9.5410000000000004</v>
      </c>
      <c r="AA53" s="71">
        <v>9.3309999999999995</v>
      </c>
      <c r="AB53" s="71">
        <v>9.1059999999999999</v>
      </c>
      <c r="AC53" s="71">
        <v>8.8770000000000007</v>
      </c>
      <c r="AD53" s="71">
        <v>8.7360000000000007</v>
      </c>
      <c r="AE53" s="71">
        <v>8.6199999999999992</v>
      </c>
      <c r="AF53" s="71">
        <v>8.4819999999999993</v>
      </c>
      <c r="AG53" s="71">
        <v>8.27</v>
      </c>
      <c r="AH53" s="72">
        <v>8.1069999999999993</v>
      </c>
    </row>
    <row r="54" spans="1:34" x14ac:dyDescent="0.25">
      <c r="A54" s="63" t="s">
        <v>294</v>
      </c>
      <c r="B54" s="136">
        <v>275247</v>
      </c>
      <c r="C54" s="1" t="s">
        <v>315</v>
      </c>
      <c r="D54" s="1">
        <v>49</v>
      </c>
      <c r="E54" s="1">
        <v>157</v>
      </c>
      <c r="F54" s="71">
        <v>334.05</v>
      </c>
      <c r="G54" s="71">
        <v>2076.69</v>
      </c>
      <c r="H54" s="71">
        <v>1731.759</v>
      </c>
      <c r="I54" s="71">
        <v>0.80300000000000005</v>
      </c>
      <c r="J54" s="71">
        <v>8</v>
      </c>
      <c r="K54" s="71">
        <v>2E-3</v>
      </c>
      <c r="L54" s="71">
        <v>5.008</v>
      </c>
      <c r="M54" s="1">
        <v>2000</v>
      </c>
      <c r="N54" s="181">
        <v>10</v>
      </c>
      <c r="O54" s="189">
        <v>9.7970000000000006</v>
      </c>
      <c r="P54" s="71">
        <v>9.548</v>
      </c>
      <c r="Q54" s="71">
        <v>9.3149999999999995</v>
      </c>
      <c r="R54" s="71">
        <v>9.093</v>
      </c>
      <c r="S54" s="71">
        <v>8.8789999999999996</v>
      </c>
      <c r="T54" s="71">
        <v>8.6760000000000002</v>
      </c>
      <c r="U54" s="71">
        <v>8.484</v>
      </c>
      <c r="V54" s="71">
        <v>8.3049999999999997</v>
      </c>
      <c r="W54" s="71">
        <v>8.1319999999999997</v>
      </c>
      <c r="X54" s="71">
        <v>7.9660000000000002</v>
      </c>
      <c r="Y54" s="71">
        <v>7.8049999999999997</v>
      </c>
      <c r="Z54" s="71">
        <v>7.6520000000000001</v>
      </c>
      <c r="AA54" s="71">
        <v>7.5019999999999998</v>
      </c>
      <c r="AB54" s="71">
        <v>7.3609999999999998</v>
      </c>
      <c r="AC54" s="71">
        <v>7.2249999999999996</v>
      </c>
      <c r="AD54" s="71">
        <v>7.0940000000000003</v>
      </c>
      <c r="AE54" s="71">
        <v>6.9669999999999996</v>
      </c>
      <c r="AF54" s="71">
        <v>6.8440000000000003</v>
      </c>
      <c r="AG54" s="71">
        <v>6.7270000000000003</v>
      </c>
      <c r="AH54" s="72">
        <v>6.61</v>
      </c>
    </row>
    <row r="55" spans="1:34" x14ac:dyDescent="0.25">
      <c r="A55" s="63" t="s">
        <v>294</v>
      </c>
      <c r="B55" s="136">
        <v>275247</v>
      </c>
      <c r="C55" s="1" t="s">
        <v>315</v>
      </c>
      <c r="D55" s="1">
        <v>49</v>
      </c>
      <c r="E55" s="1">
        <v>157</v>
      </c>
      <c r="F55" s="71">
        <v>352.33</v>
      </c>
      <c r="G55" s="71">
        <v>2169.54</v>
      </c>
      <c r="H55" s="71">
        <v>1809.7339999999999</v>
      </c>
      <c r="I55" s="71">
        <v>2</v>
      </c>
      <c r="J55" s="71">
        <v>7.7519999999999998</v>
      </c>
      <c r="K55" s="71">
        <v>2E-3</v>
      </c>
      <c r="L55" s="71">
        <v>5.01</v>
      </c>
      <c r="M55" s="1">
        <v>2000</v>
      </c>
      <c r="N55" s="181">
        <v>10</v>
      </c>
      <c r="O55" s="189">
        <v>9.5090000000000003</v>
      </c>
      <c r="P55" s="71">
        <v>9.2669999999999995</v>
      </c>
      <c r="Q55" s="71">
        <v>9.0340000000000007</v>
      </c>
      <c r="R55" s="71">
        <v>8.8179999999999996</v>
      </c>
      <c r="S55" s="71">
        <v>8.6150000000000002</v>
      </c>
      <c r="T55" s="71">
        <v>8.4190000000000005</v>
      </c>
      <c r="U55" s="71">
        <v>8.2309999999999999</v>
      </c>
      <c r="V55" s="71">
        <v>8.0540000000000003</v>
      </c>
      <c r="W55" s="71">
        <v>7.8840000000000003</v>
      </c>
      <c r="X55" s="71">
        <v>7.72</v>
      </c>
      <c r="Y55" s="71">
        <v>7.5620000000000003</v>
      </c>
      <c r="Z55" s="71">
        <v>7.4139999999999997</v>
      </c>
      <c r="AA55" s="71">
        <v>7.2729999999999997</v>
      </c>
      <c r="AB55" s="71">
        <v>7.133</v>
      </c>
      <c r="AC55" s="71">
        <v>6.9960000000000004</v>
      </c>
      <c r="AD55" s="71">
        <v>6.867</v>
      </c>
      <c r="AE55" s="71">
        <v>6.7439999999999998</v>
      </c>
      <c r="AF55" s="71">
        <v>6.6260000000000003</v>
      </c>
      <c r="AG55" s="71">
        <v>6.51</v>
      </c>
      <c r="AH55" s="72">
        <v>6.3979999999999997</v>
      </c>
    </row>
    <row r="56" spans="1:34" x14ac:dyDescent="0.25">
      <c r="A56" s="63" t="s">
        <v>294</v>
      </c>
      <c r="B56" s="136">
        <v>275247</v>
      </c>
      <c r="C56" s="1" t="s">
        <v>315</v>
      </c>
      <c r="D56" s="1">
        <v>49</v>
      </c>
      <c r="E56" s="1">
        <v>157</v>
      </c>
      <c r="F56" s="71">
        <v>354.28</v>
      </c>
      <c r="G56" s="71">
        <v>2164.35</v>
      </c>
      <c r="H56" s="71">
        <v>1806.2850000000001</v>
      </c>
      <c r="I56" s="71">
        <v>1.087</v>
      </c>
      <c r="J56" s="71">
        <v>7.81</v>
      </c>
      <c r="K56" s="71">
        <v>1.0999999999999999E-2</v>
      </c>
      <c r="L56" s="71">
        <v>5.0119999999999996</v>
      </c>
      <c r="M56" s="1">
        <v>2000</v>
      </c>
      <c r="N56" s="181">
        <v>10</v>
      </c>
      <c r="O56" s="189">
        <v>9.5399999999999991</v>
      </c>
      <c r="P56" s="71">
        <v>9.3019999999999996</v>
      </c>
      <c r="Q56" s="71">
        <v>9.0739999999999998</v>
      </c>
      <c r="R56" s="71">
        <v>8.8559999999999999</v>
      </c>
      <c r="S56" s="71">
        <v>8.65</v>
      </c>
      <c r="T56" s="71">
        <v>8.452</v>
      </c>
      <c r="U56" s="71">
        <v>8.2650000000000006</v>
      </c>
      <c r="V56" s="71">
        <v>8.0890000000000004</v>
      </c>
      <c r="W56" s="71">
        <v>7.9189999999999996</v>
      </c>
      <c r="X56" s="71">
        <v>7.7549999999999999</v>
      </c>
      <c r="Y56" s="71">
        <v>7.5949999999999998</v>
      </c>
      <c r="Z56" s="71">
        <v>7.444</v>
      </c>
      <c r="AA56" s="71">
        <v>7.2990000000000004</v>
      </c>
      <c r="AB56" s="71">
        <v>7.1619999999999999</v>
      </c>
      <c r="AC56" s="71">
        <v>7.0289999999999999</v>
      </c>
      <c r="AD56" s="71">
        <v>6.9009999999999998</v>
      </c>
      <c r="AE56" s="71">
        <v>6.7759999999999998</v>
      </c>
      <c r="AF56" s="71">
        <v>6.657</v>
      </c>
      <c r="AG56" s="71">
        <v>6.5430000000000001</v>
      </c>
      <c r="AH56" s="72">
        <v>6.4340000000000002</v>
      </c>
    </row>
    <row r="57" spans="1:34" x14ac:dyDescent="0.25">
      <c r="A57" s="63" t="s">
        <v>295</v>
      </c>
      <c r="B57" s="136">
        <v>275248</v>
      </c>
      <c r="C57" s="1" t="s">
        <v>315</v>
      </c>
      <c r="D57" s="1">
        <v>50</v>
      </c>
      <c r="E57" s="1">
        <v>197</v>
      </c>
      <c r="F57" s="71">
        <v>16775.5</v>
      </c>
      <c r="G57" s="71">
        <v>92070.55</v>
      </c>
      <c r="H57" s="71">
        <v>8581.2829999999994</v>
      </c>
      <c r="I57" s="71">
        <v>7.0359999999999996</v>
      </c>
      <c r="J57" s="71">
        <v>8.9969999999999999</v>
      </c>
      <c r="K57" s="71">
        <v>0.02</v>
      </c>
      <c r="L57" s="71">
        <v>0.46400000000000002</v>
      </c>
      <c r="M57" s="1">
        <v>2000</v>
      </c>
      <c r="N57" s="181">
        <v>10</v>
      </c>
      <c r="O57" s="189">
        <v>11.185</v>
      </c>
      <c r="P57" s="71">
        <v>10.875999999999999</v>
      </c>
      <c r="Q57" s="71">
        <v>10.585000000000001</v>
      </c>
      <c r="R57" s="71">
        <v>10.313000000000001</v>
      </c>
      <c r="S57" s="71">
        <v>10.055</v>
      </c>
      <c r="T57" s="71">
        <v>9.8209999999999997</v>
      </c>
      <c r="U57" s="71">
        <v>9.5809999999999995</v>
      </c>
      <c r="V57" s="71">
        <v>9.3490000000000002</v>
      </c>
      <c r="W57" s="71">
        <v>9.1460000000000008</v>
      </c>
      <c r="X57" s="71">
        <v>8.9629999999999992</v>
      </c>
      <c r="Y57" s="71">
        <v>8.7929999999999993</v>
      </c>
      <c r="Z57" s="71">
        <v>8.5869999999999997</v>
      </c>
      <c r="AA57" s="71">
        <v>8.4019999999999992</v>
      </c>
      <c r="AB57" s="71">
        <v>8.2230000000000008</v>
      </c>
      <c r="AC57" s="71">
        <v>8.0609999999999999</v>
      </c>
      <c r="AD57" s="71">
        <v>7.9189999999999996</v>
      </c>
      <c r="AE57" s="71">
        <v>7.7779999999999996</v>
      </c>
      <c r="AF57" s="71">
        <v>7.6310000000000002</v>
      </c>
      <c r="AG57" s="71">
        <v>7.49</v>
      </c>
      <c r="AH57" s="72">
        <v>7.3540000000000001</v>
      </c>
    </row>
    <row r="58" spans="1:34" x14ac:dyDescent="0.25">
      <c r="A58" s="63" t="s">
        <v>295</v>
      </c>
      <c r="B58" s="136">
        <v>275248</v>
      </c>
      <c r="C58" s="1" t="s">
        <v>315</v>
      </c>
      <c r="D58" s="1">
        <v>50</v>
      </c>
      <c r="E58" s="1">
        <v>197</v>
      </c>
      <c r="F58" s="71">
        <v>19636.22</v>
      </c>
      <c r="G58" s="71">
        <v>106050.89</v>
      </c>
      <c r="H58" s="71">
        <v>9058.741</v>
      </c>
      <c r="I58" s="71">
        <v>23.925999999999998</v>
      </c>
      <c r="J58" s="71">
        <v>9.0129999999999999</v>
      </c>
      <c r="K58" s="71">
        <v>5.0000000000000001E-3</v>
      </c>
      <c r="L58" s="71">
        <v>0.42599999999999999</v>
      </c>
      <c r="M58" s="1">
        <v>2000</v>
      </c>
      <c r="N58" s="181">
        <v>10</v>
      </c>
      <c r="O58" s="189">
        <v>11.398999999999999</v>
      </c>
      <c r="P58" s="71">
        <v>11.083</v>
      </c>
      <c r="Q58" s="71">
        <v>10.786</v>
      </c>
      <c r="R58" s="71">
        <v>10.500999999999999</v>
      </c>
      <c r="S58" s="71">
        <v>10.243</v>
      </c>
      <c r="T58" s="71">
        <v>10.006</v>
      </c>
      <c r="U58" s="71">
        <v>9.7729999999999997</v>
      </c>
      <c r="V58" s="71">
        <v>9.5489999999999995</v>
      </c>
      <c r="W58" s="71">
        <v>9.3629999999999995</v>
      </c>
      <c r="X58" s="71">
        <v>9.1340000000000003</v>
      </c>
      <c r="Y58" s="71">
        <v>8.93</v>
      </c>
      <c r="Z58" s="71">
        <v>8.7289999999999992</v>
      </c>
      <c r="AA58" s="71">
        <v>8.5449999999999999</v>
      </c>
      <c r="AB58" s="71">
        <v>8.3759999999999994</v>
      </c>
      <c r="AC58" s="71">
        <v>8.2249999999999996</v>
      </c>
      <c r="AD58" s="71">
        <v>8.0619999999999994</v>
      </c>
      <c r="AE58" s="71">
        <v>7.9009999999999998</v>
      </c>
      <c r="AF58" s="71">
        <v>7.7690000000000001</v>
      </c>
      <c r="AG58" s="71">
        <v>7.641</v>
      </c>
      <c r="AH58" s="72">
        <v>7.5049999999999999</v>
      </c>
    </row>
    <row r="59" spans="1:34" x14ac:dyDescent="0.25">
      <c r="A59" s="63" t="s">
        <v>295</v>
      </c>
      <c r="B59" s="136">
        <v>275248</v>
      </c>
      <c r="C59" s="1" t="s">
        <v>315</v>
      </c>
      <c r="D59" s="1">
        <v>50</v>
      </c>
      <c r="E59" s="1">
        <v>197</v>
      </c>
      <c r="F59" s="71">
        <v>21849.89</v>
      </c>
      <c r="G59" s="71">
        <v>114273.71</v>
      </c>
      <c r="H59" s="71">
        <v>9292.2009999999991</v>
      </c>
      <c r="I59" s="71">
        <v>28.95</v>
      </c>
      <c r="J59" s="71">
        <v>9.3230000000000004</v>
      </c>
      <c r="K59" s="71">
        <v>8.0000000000000002E-3</v>
      </c>
      <c r="L59" s="71">
        <v>0.40500000000000003</v>
      </c>
      <c r="M59" s="1">
        <v>2000</v>
      </c>
      <c r="N59" s="181">
        <v>10</v>
      </c>
      <c r="O59" s="189">
        <v>11.63</v>
      </c>
      <c r="P59" s="71">
        <v>11.288</v>
      </c>
      <c r="Q59" s="71">
        <v>10.978999999999999</v>
      </c>
      <c r="R59" s="71">
        <v>10.708</v>
      </c>
      <c r="S59" s="71">
        <v>10.446</v>
      </c>
      <c r="T59" s="71">
        <v>10.201000000000001</v>
      </c>
      <c r="U59" s="71">
        <v>9.952</v>
      </c>
      <c r="V59" s="71">
        <v>9.7129999999999992</v>
      </c>
      <c r="W59" s="71">
        <v>9.4990000000000006</v>
      </c>
      <c r="X59" s="71">
        <v>9.2840000000000007</v>
      </c>
      <c r="Y59" s="71">
        <v>9.0850000000000009</v>
      </c>
      <c r="Z59" s="71">
        <v>8.8859999999999992</v>
      </c>
      <c r="AA59" s="71">
        <v>8.6869999999999994</v>
      </c>
      <c r="AB59" s="71">
        <v>8.5150000000000006</v>
      </c>
      <c r="AC59" s="71">
        <v>8.3659999999999997</v>
      </c>
      <c r="AD59" s="71">
        <v>8.2159999999999993</v>
      </c>
      <c r="AE59" s="71">
        <v>8.0510000000000002</v>
      </c>
      <c r="AF59" s="71">
        <v>7.8920000000000003</v>
      </c>
      <c r="AG59" s="71">
        <v>7.7560000000000002</v>
      </c>
      <c r="AH59" s="72">
        <v>7.6269999999999998</v>
      </c>
    </row>
    <row r="60" spans="1:34" x14ac:dyDescent="0.25">
      <c r="A60" s="63" t="s">
        <v>296</v>
      </c>
      <c r="B60" s="136">
        <v>275249</v>
      </c>
      <c r="C60" s="1" t="s">
        <v>315</v>
      </c>
      <c r="D60" s="1">
        <v>50</v>
      </c>
      <c r="E60" s="1">
        <v>197</v>
      </c>
      <c r="F60" s="71">
        <v>33541.589999999997</v>
      </c>
      <c r="G60" s="71">
        <v>177487.74</v>
      </c>
      <c r="H60" s="71">
        <v>10200.213</v>
      </c>
      <c r="I60" s="71">
        <v>7.2759999999999998</v>
      </c>
      <c r="J60" s="71">
        <v>10.073</v>
      </c>
      <c r="K60" s="71">
        <v>8.0000000000000002E-3</v>
      </c>
      <c r="L60" s="71">
        <v>0.28599999999999998</v>
      </c>
      <c r="M60" s="1">
        <v>2000</v>
      </c>
      <c r="N60" s="181">
        <v>10</v>
      </c>
      <c r="O60" s="189">
        <v>13.840999999999999</v>
      </c>
      <c r="P60" s="71">
        <v>13.24</v>
      </c>
      <c r="Q60" s="71">
        <v>12.712999999999999</v>
      </c>
      <c r="R60" s="71">
        <v>12.202999999999999</v>
      </c>
      <c r="S60" s="71">
        <v>11.747</v>
      </c>
      <c r="T60" s="71">
        <v>11.334</v>
      </c>
      <c r="U60" s="71">
        <v>10.927</v>
      </c>
      <c r="V60" s="71">
        <v>10.555999999999999</v>
      </c>
      <c r="W60" s="71">
        <v>10.215999999999999</v>
      </c>
      <c r="X60" s="71">
        <v>9.8740000000000006</v>
      </c>
      <c r="Y60" s="71">
        <v>9.5790000000000006</v>
      </c>
      <c r="Z60" s="71">
        <v>9.3309999999999995</v>
      </c>
      <c r="AA60" s="71">
        <v>9.0660000000000007</v>
      </c>
      <c r="AB60" s="71">
        <v>8.8030000000000008</v>
      </c>
      <c r="AC60" s="71">
        <v>8.5280000000000005</v>
      </c>
      <c r="AD60" s="71">
        <v>8.2940000000000005</v>
      </c>
      <c r="AE60" s="71">
        <v>8.1050000000000004</v>
      </c>
      <c r="AF60" s="71">
        <v>7.8869999999999996</v>
      </c>
      <c r="AG60" s="71">
        <v>7.6879999999999997</v>
      </c>
      <c r="AH60" s="72">
        <v>7.5270000000000001</v>
      </c>
    </row>
    <row r="61" spans="1:34" x14ac:dyDescent="0.25">
      <c r="A61" s="63" t="s">
        <v>296</v>
      </c>
      <c r="B61" s="136">
        <v>275249</v>
      </c>
      <c r="C61" s="1" t="s">
        <v>315</v>
      </c>
      <c r="D61" s="1">
        <v>50</v>
      </c>
      <c r="E61" s="1">
        <v>197</v>
      </c>
      <c r="F61" s="71">
        <v>42569.440000000002</v>
      </c>
      <c r="G61" s="71">
        <v>223270.1</v>
      </c>
      <c r="H61" s="71">
        <v>10498.735000000001</v>
      </c>
      <c r="I61" s="71">
        <v>4.5019999999999998</v>
      </c>
      <c r="J61" s="71">
        <v>10.641</v>
      </c>
      <c r="K61" s="71">
        <v>2.9000000000000001E-2</v>
      </c>
      <c r="L61" s="71">
        <v>0.23400000000000001</v>
      </c>
      <c r="M61" s="1">
        <v>2000</v>
      </c>
      <c r="N61" s="181">
        <v>10</v>
      </c>
      <c r="O61" s="189">
        <v>14.744999999999999</v>
      </c>
      <c r="P61" s="71">
        <v>14.077</v>
      </c>
      <c r="Q61" s="71">
        <v>13.471</v>
      </c>
      <c r="R61" s="71">
        <v>12.943</v>
      </c>
      <c r="S61" s="71">
        <v>12.441000000000001</v>
      </c>
      <c r="T61" s="71">
        <v>11.977</v>
      </c>
      <c r="U61" s="71">
        <v>11.541</v>
      </c>
      <c r="V61" s="71">
        <v>11.148</v>
      </c>
      <c r="W61" s="71">
        <v>10.787000000000001</v>
      </c>
      <c r="X61" s="71">
        <v>10.446</v>
      </c>
      <c r="Y61" s="71">
        <v>10.122</v>
      </c>
      <c r="Z61" s="71">
        <v>9.8049999999999997</v>
      </c>
      <c r="AA61" s="71">
        <v>9.5250000000000004</v>
      </c>
      <c r="AB61" s="71">
        <v>9.2490000000000006</v>
      </c>
      <c r="AC61" s="71">
        <v>9</v>
      </c>
      <c r="AD61" s="71">
        <v>8.7490000000000006</v>
      </c>
      <c r="AE61" s="71">
        <v>8.5039999999999996</v>
      </c>
      <c r="AF61" s="71">
        <v>8.2949999999999999</v>
      </c>
      <c r="AG61" s="71">
        <v>8.0950000000000006</v>
      </c>
      <c r="AH61" s="72">
        <v>7.8940000000000001</v>
      </c>
    </row>
    <row r="62" spans="1:34" x14ac:dyDescent="0.25">
      <c r="A62" s="63" t="s">
        <v>296</v>
      </c>
      <c r="B62" s="136">
        <v>275249</v>
      </c>
      <c r="C62" s="1" t="s">
        <v>315</v>
      </c>
      <c r="D62" s="1">
        <v>50</v>
      </c>
      <c r="E62" s="1">
        <v>197</v>
      </c>
      <c r="F62" s="71">
        <v>49700.5</v>
      </c>
      <c r="G62" s="71">
        <v>253604.04</v>
      </c>
      <c r="H62" s="71">
        <v>10653.761</v>
      </c>
      <c r="I62" s="71">
        <v>4.3099999999999996</v>
      </c>
      <c r="J62" s="71">
        <v>11.08</v>
      </c>
      <c r="K62" s="71">
        <v>2.8000000000000001E-2</v>
      </c>
      <c r="L62" s="71">
        <v>0.20899999999999999</v>
      </c>
      <c r="M62" s="1">
        <v>2000</v>
      </c>
      <c r="N62" s="181">
        <v>10</v>
      </c>
      <c r="O62" s="189">
        <v>15.327</v>
      </c>
      <c r="P62" s="71">
        <v>14.634</v>
      </c>
      <c r="Q62" s="71">
        <v>14.026</v>
      </c>
      <c r="R62" s="71">
        <v>13.513999999999999</v>
      </c>
      <c r="S62" s="71">
        <v>13.005000000000001</v>
      </c>
      <c r="T62" s="71">
        <v>12.53</v>
      </c>
      <c r="U62" s="71">
        <v>12.089</v>
      </c>
      <c r="V62" s="71">
        <v>11.598000000000001</v>
      </c>
      <c r="W62" s="71">
        <v>11.183</v>
      </c>
      <c r="X62" s="71">
        <v>10.896000000000001</v>
      </c>
      <c r="Y62" s="71">
        <v>10.569000000000001</v>
      </c>
      <c r="Z62" s="71">
        <v>10.244</v>
      </c>
      <c r="AA62" s="71">
        <v>9.8979999999999997</v>
      </c>
      <c r="AB62" s="71">
        <v>9.5860000000000003</v>
      </c>
      <c r="AC62" s="71">
        <v>9.3350000000000009</v>
      </c>
      <c r="AD62" s="71">
        <v>9.09</v>
      </c>
      <c r="AE62" s="71">
        <v>8.8469999999999995</v>
      </c>
      <c r="AF62" s="71">
        <v>8.6050000000000004</v>
      </c>
      <c r="AG62" s="71">
        <v>8.4079999999999995</v>
      </c>
      <c r="AH62" s="72">
        <v>8.2260000000000009</v>
      </c>
    </row>
    <row r="63" spans="1:34" x14ac:dyDescent="0.25">
      <c r="A63" s="63" t="s">
        <v>297</v>
      </c>
      <c r="B63" s="136">
        <v>275250</v>
      </c>
      <c r="C63" s="1" t="s">
        <v>315</v>
      </c>
      <c r="D63" s="1">
        <v>50</v>
      </c>
      <c r="E63" s="1">
        <v>168</v>
      </c>
      <c r="F63" s="71">
        <v>2466.2800000000002</v>
      </c>
      <c r="G63" s="71">
        <v>16398.310000000001</v>
      </c>
      <c r="H63" s="71">
        <v>1411.721</v>
      </c>
      <c r="I63" s="71">
        <v>14.226000000000001</v>
      </c>
      <c r="J63" s="71">
        <v>15.068</v>
      </c>
      <c r="K63" s="71">
        <v>0.108</v>
      </c>
      <c r="L63" s="71">
        <v>0.503</v>
      </c>
      <c r="M63" s="1">
        <v>2000</v>
      </c>
      <c r="N63" s="181">
        <v>10</v>
      </c>
      <c r="O63" s="189">
        <v>18.108000000000001</v>
      </c>
      <c r="P63" s="71">
        <v>17.629000000000001</v>
      </c>
      <c r="Q63" s="71">
        <v>17.193000000000001</v>
      </c>
      <c r="R63" s="71">
        <v>16.777999999999999</v>
      </c>
      <c r="S63" s="71">
        <v>16.398</v>
      </c>
      <c r="T63" s="71">
        <v>16.026</v>
      </c>
      <c r="U63" s="71">
        <v>15.696999999999999</v>
      </c>
      <c r="V63" s="71">
        <v>15.379</v>
      </c>
      <c r="W63" s="71">
        <v>15.032</v>
      </c>
      <c r="X63" s="71">
        <v>14.723000000000001</v>
      </c>
      <c r="Y63" s="71">
        <v>14.473000000000001</v>
      </c>
      <c r="Z63" s="71">
        <v>14.226000000000001</v>
      </c>
      <c r="AA63" s="71">
        <v>13.975</v>
      </c>
      <c r="AB63" s="71">
        <v>13.715</v>
      </c>
      <c r="AC63" s="71">
        <v>13.499000000000001</v>
      </c>
      <c r="AD63" s="71">
        <v>13.226000000000001</v>
      </c>
      <c r="AE63" s="71">
        <v>12.978</v>
      </c>
      <c r="AF63" s="71">
        <v>12.757</v>
      </c>
      <c r="AG63" s="71">
        <v>12.526</v>
      </c>
      <c r="AH63" s="72">
        <v>12.305999999999999</v>
      </c>
    </row>
    <row r="64" spans="1:34" x14ac:dyDescent="0.25">
      <c r="A64" s="63" t="s">
        <v>297</v>
      </c>
      <c r="B64" s="136">
        <v>275250</v>
      </c>
      <c r="C64" s="1" t="s">
        <v>315</v>
      </c>
      <c r="D64" s="1">
        <v>50</v>
      </c>
      <c r="E64" s="1">
        <v>168</v>
      </c>
      <c r="F64" s="71">
        <v>2844.61</v>
      </c>
      <c r="G64" s="71">
        <v>17724.27</v>
      </c>
      <c r="H64" s="71">
        <v>1526.932</v>
      </c>
      <c r="I64" s="71">
        <v>4.9859999999999998</v>
      </c>
      <c r="J64" s="71">
        <v>15.555999999999999</v>
      </c>
      <c r="K64" s="71">
        <v>5.7000000000000002E-2</v>
      </c>
      <c r="L64" s="71">
        <v>0.503</v>
      </c>
      <c r="M64" s="1">
        <v>2000</v>
      </c>
      <c r="N64" s="181">
        <v>10</v>
      </c>
      <c r="O64" s="189">
        <v>18.898</v>
      </c>
      <c r="P64" s="71">
        <v>18.428000000000001</v>
      </c>
      <c r="Q64" s="71">
        <v>17.984000000000002</v>
      </c>
      <c r="R64" s="71">
        <v>17.567</v>
      </c>
      <c r="S64" s="71">
        <v>17.158999999999999</v>
      </c>
      <c r="T64" s="71">
        <v>16.77</v>
      </c>
      <c r="U64" s="71">
        <v>16.385000000000002</v>
      </c>
      <c r="V64" s="71">
        <v>16.050999999999998</v>
      </c>
      <c r="W64" s="71">
        <v>15.725</v>
      </c>
      <c r="X64" s="71">
        <v>15.406000000000001</v>
      </c>
      <c r="Y64" s="71">
        <v>15.087999999999999</v>
      </c>
      <c r="Z64" s="71">
        <v>14.776999999999999</v>
      </c>
      <c r="AA64" s="71">
        <v>14.496</v>
      </c>
      <c r="AB64" s="71">
        <v>14.244</v>
      </c>
      <c r="AC64" s="71">
        <v>13.981999999999999</v>
      </c>
      <c r="AD64" s="71">
        <v>13.715999999999999</v>
      </c>
      <c r="AE64" s="71">
        <v>13.467000000000001</v>
      </c>
      <c r="AF64" s="71">
        <v>13.228999999999999</v>
      </c>
      <c r="AG64" s="71">
        <v>13.005000000000001</v>
      </c>
      <c r="AH64" s="72">
        <v>12.788</v>
      </c>
    </row>
    <row r="65" spans="1:34" x14ac:dyDescent="0.25">
      <c r="A65" s="63" t="s">
        <v>297</v>
      </c>
      <c r="B65" s="136">
        <v>275250</v>
      </c>
      <c r="C65" s="1" t="s">
        <v>315</v>
      </c>
      <c r="D65" s="1">
        <v>50</v>
      </c>
      <c r="E65" s="1">
        <v>168</v>
      </c>
      <c r="F65" s="71">
        <v>2950.38</v>
      </c>
      <c r="G65" s="71">
        <v>18240.52</v>
      </c>
      <c r="H65" s="71">
        <v>1571.4860000000001</v>
      </c>
      <c r="I65" s="71">
        <v>1.6439999999999999</v>
      </c>
      <c r="J65" s="71">
        <v>15.641</v>
      </c>
      <c r="K65" s="71">
        <v>2.1999999999999999E-2</v>
      </c>
      <c r="L65" s="71">
        <v>0.503</v>
      </c>
      <c r="M65" s="1">
        <v>2000</v>
      </c>
      <c r="N65" s="181">
        <v>10</v>
      </c>
      <c r="O65" s="189">
        <v>19.056999999999999</v>
      </c>
      <c r="P65" s="71">
        <v>18.581</v>
      </c>
      <c r="Q65" s="71">
        <v>18.114999999999998</v>
      </c>
      <c r="R65" s="71">
        <v>17.681000000000001</v>
      </c>
      <c r="S65" s="71">
        <v>17.280999999999999</v>
      </c>
      <c r="T65" s="71">
        <v>16.891999999999999</v>
      </c>
      <c r="U65" s="71">
        <v>16.523</v>
      </c>
      <c r="V65" s="71">
        <v>16.172000000000001</v>
      </c>
      <c r="W65" s="71">
        <v>15.843999999999999</v>
      </c>
      <c r="X65" s="71">
        <v>15.510999999999999</v>
      </c>
      <c r="Y65" s="71">
        <v>15.211</v>
      </c>
      <c r="Z65" s="71">
        <v>14.933</v>
      </c>
      <c r="AA65" s="71">
        <v>14.645</v>
      </c>
      <c r="AB65" s="71">
        <v>14.363</v>
      </c>
      <c r="AC65" s="71">
        <v>14.101000000000001</v>
      </c>
      <c r="AD65" s="71">
        <v>13.843999999999999</v>
      </c>
      <c r="AE65" s="71">
        <v>13.587999999999999</v>
      </c>
      <c r="AF65" s="71">
        <v>13.35</v>
      </c>
      <c r="AG65" s="71">
        <v>13.115</v>
      </c>
      <c r="AH65" s="72">
        <v>12.887</v>
      </c>
    </row>
    <row r="66" spans="1:34" x14ac:dyDescent="0.25">
      <c r="A66" s="63" t="s">
        <v>298</v>
      </c>
      <c r="B66" s="136">
        <v>275251</v>
      </c>
      <c r="C66" s="1" t="s">
        <v>315</v>
      </c>
      <c r="D66" s="1">
        <v>50</v>
      </c>
      <c r="E66" s="1">
        <v>169</v>
      </c>
      <c r="F66" s="71">
        <v>2199.09</v>
      </c>
      <c r="G66" s="71">
        <v>14084.13</v>
      </c>
      <c r="H66" s="71">
        <v>1220</v>
      </c>
      <c r="I66" s="71">
        <v>7.2380000000000004</v>
      </c>
      <c r="J66" s="71">
        <v>11.871</v>
      </c>
      <c r="K66" s="71">
        <v>3.3000000000000002E-2</v>
      </c>
      <c r="L66" s="71">
        <v>0.503</v>
      </c>
      <c r="M66" s="1">
        <v>2000</v>
      </c>
      <c r="N66" s="181">
        <v>10</v>
      </c>
      <c r="O66" s="189">
        <v>14.446999999999999</v>
      </c>
      <c r="P66" s="71">
        <v>14.089</v>
      </c>
      <c r="Q66" s="71">
        <v>13.743</v>
      </c>
      <c r="R66" s="71">
        <v>13.423</v>
      </c>
      <c r="S66" s="71">
        <v>13.122</v>
      </c>
      <c r="T66" s="71">
        <v>12.835000000000001</v>
      </c>
      <c r="U66" s="71">
        <v>12.551</v>
      </c>
      <c r="V66" s="71">
        <v>12.281000000000001</v>
      </c>
      <c r="W66" s="71">
        <v>12.026</v>
      </c>
      <c r="X66" s="71">
        <v>11.785</v>
      </c>
      <c r="Y66" s="71">
        <v>11.548</v>
      </c>
      <c r="Z66" s="71">
        <v>11.319000000000001</v>
      </c>
      <c r="AA66" s="71">
        <v>11.111000000000001</v>
      </c>
      <c r="AB66" s="71">
        <v>10.9</v>
      </c>
      <c r="AC66" s="71">
        <v>10.696999999999999</v>
      </c>
      <c r="AD66" s="71">
        <v>10.516999999999999</v>
      </c>
      <c r="AE66" s="71">
        <v>10.334</v>
      </c>
      <c r="AF66" s="71">
        <v>10.146000000000001</v>
      </c>
      <c r="AG66" s="71">
        <v>9.968</v>
      </c>
      <c r="AH66" s="72">
        <v>9.8089999999999993</v>
      </c>
    </row>
    <row r="67" spans="1:34" x14ac:dyDescent="0.25">
      <c r="A67" s="63" t="s">
        <v>298</v>
      </c>
      <c r="B67" s="136">
        <v>275251</v>
      </c>
      <c r="C67" s="1" t="s">
        <v>315</v>
      </c>
      <c r="D67" s="1">
        <v>50</v>
      </c>
      <c r="E67" s="1">
        <v>169</v>
      </c>
      <c r="F67" s="71">
        <v>2459.15</v>
      </c>
      <c r="G67" s="71">
        <v>15148.72</v>
      </c>
      <c r="H67" s="71">
        <v>1312.6679999999999</v>
      </c>
      <c r="I67" s="71">
        <v>7.3250000000000002</v>
      </c>
      <c r="J67" s="71">
        <v>12.223000000000001</v>
      </c>
      <c r="K67" s="71">
        <v>4.7E-2</v>
      </c>
      <c r="L67" s="71">
        <v>0.503</v>
      </c>
      <c r="M67" s="1">
        <v>2000</v>
      </c>
      <c r="N67" s="181">
        <v>10</v>
      </c>
      <c r="O67" s="189">
        <v>14.824</v>
      </c>
      <c r="P67" s="71">
        <v>14.444000000000001</v>
      </c>
      <c r="Q67" s="71">
        <v>14.106999999999999</v>
      </c>
      <c r="R67" s="71">
        <v>13.795</v>
      </c>
      <c r="S67" s="71">
        <v>13.467000000000001</v>
      </c>
      <c r="T67" s="71">
        <v>13.162000000000001</v>
      </c>
      <c r="U67" s="71">
        <v>12.884</v>
      </c>
      <c r="V67" s="71">
        <v>12.628</v>
      </c>
      <c r="W67" s="71">
        <v>12.371</v>
      </c>
      <c r="X67" s="71">
        <v>12.11</v>
      </c>
      <c r="Y67" s="71">
        <v>11.869</v>
      </c>
      <c r="Z67" s="71">
        <v>11.635</v>
      </c>
      <c r="AA67" s="71">
        <v>11.42</v>
      </c>
      <c r="AB67" s="71">
        <v>11.218</v>
      </c>
      <c r="AC67" s="71">
        <v>11.006</v>
      </c>
      <c r="AD67" s="71">
        <v>10.801</v>
      </c>
      <c r="AE67" s="71">
        <v>10.619</v>
      </c>
      <c r="AF67" s="71">
        <v>10.435</v>
      </c>
      <c r="AG67" s="71">
        <v>10.263</v>
      </c>
      <c r="AH67" s="72">
        <v>10.1</v>
      </c>
    </row>
    <row r="68" spans="1:34" x14ac:dyDescent="0.25">
      <c r="A68" s="63" t="s">
        <v>298</v>
      </c>
      <c r="B68" s="136">
        <v>275251</v>
      </c>
      <c r="C68" s="1" t="s">
        <v>315</v>
      </c>
      <c r="D68" s="1">
        <v>50</v>
      </c>
      <c r="E68" s="1">
        <v>169</v>
      </c>
      <c r="F68" s="71">
        <v>2633.93</v>
      </c>
      <c r="G68" s="71">
        <v>16269.53</v>
      </c>
      <c r="H68" s="71">
        <v>1410.538</v>
      </c>
      <c r="I68" s="71">
        <v>2.8620000000000001</v>
      </c>
      <c r="J68" s="71">
        <v>12.355</v>
      </c>
      <c r="K68" s="71">
        <v>1.2999999999999999E-2</v>
      </c>
      <c r="L68" s="71">
        <v>0.504</v>
      </c>
      <c r="M68" s="1">
        <v>2000</v>
      </c>
      <c r="N68" s="181">
        <v>10</v>
      </c>
      <c r="O68" s="189">
        <v>15.074</v>
      </c>
      <c r="P68" s="71">
        <v>14.711</v>
      </c>
      <c r="Q68" s="71">
        <v>14.358000000000001</v>
      </c>
      <c r="R68" s="71">
        <v>14.032</v>
      </c>
      <c r="S68" s="71">
        <v>13.717000000000001</v>
      </c>
      <c r="T68" s="71">
        <v>13.413</v>
      </c>
      <c r="U68" s="71">
        <v>13.127000000000001</v>
      </c>
      <c r="V68" s="71">
        <v>12.86</v>
      </c>
      <c r="W68" s="71">
        <v>12.603</v>
      </c>
      <c r="X68" s="71">
        <v>12.332000000000001</v>
      </c>
      <c r="Y68" s="71">
        <v>12.077</v>
      </c>
      <c r="Z68" s="71">
        <v>11.849</v>
      </c>
      <c r="AA68" s="71">
        <v>11.63</v>
      </c>
      <c r="AB68" s="71">
        <v>11.417</v>
      </c>
      <c r="AC68" s="71">
        <v>11.204000000000001</v>
      </c>
      <c r="AD68" s="71">
        <v>10.997999999999999</v>
      </c>
      <c r="AE68" s="71">
        <v>10.805999999999999</v>
      </c>
      <c r="AF68" s="71">
        <v>10.628</v>
      </c>
      <c r="AG68" s="71">
        <v>10.449</v>
      </c>
      <c r="AH68" s="72">
        <v>10.271000000000001</v>
      </c>
    </row>
    <row r="69" spans="1:34" x14ac:dyDescent="0.25">
      <c r="A69" s="63" t="s">
        <v>299</v>
      </c>
      <c r="B69" s="136">
        <v>275252</v>
      </c>
      <c r="C69" s="1" t="s">
        <v>315</v>
      </c>
      <c r="D69" s="1">
        <v>50</v>
      </c>
      <c r="E69" s="1">
        <v>183</v>
      </c>
      <c r="F69" s="71">
        <v>109.96</v>
      </c>
      <c r="G69" s="71">
        <v>592.78</v>
      </c>
      <c r="H69" s="71">
        <v>552.23400000000004</v>
      </c>
      <c r="I69" s="71">
        <v>2.7E-2</v>
      </c>
      <c r="J69" s="71">
        <v>2.0310000000000001</v>
      </c>
      <c r="K69" s="71">
        <v>2E-3</v>
      </c>
      <c r="L69" s="71">
        <v>4.9980000000000002</v>
      </c>
      <c r="M69" s="1">
        <v>2000</v>
      </c>
      <c r="N69" s="181">
        <v>10</v>
      </c>
      <c r="O69" s="189">
        <v>2.339</v>
      </c>
      <c r="P69" s="71">
        <v>2.298</v>
      </c>
      <c r="Q69" s="71">
        <v>2.2629999999999999</v>
      </c>
      <c r="R69" s="71">
        <v>2.2200000000000002</v>
      </c>
      <c r="S69" s="71">
        <v>2.1920000000000002</v>
      </c>
      <c r="T69" s="71">
        <v>2.1619999999999999</v>
      </c>
      <c r="U69" s="71">
        <v>2.1259999999999999</v>
      </c>
      <c r="V69" s="71">
        <v>2.0939999999999999</v>
      </c>
      <c r="W69" s="71">
        <v>2.0590000000000002</v>
      </c>
      <c r="X69" s="71">
        <v>2.0219999999999998</v>
      </c>
      <c r="Y69" s="71">
        <v>1.994</v>
      </c>
      <c r="Z69" s="71">
        <v>1.97</v>
      </c>
      <c r="AA69" s="71">
        <v>1.9370000000000001</v>
      </c>
      <c r="AB69" s="71">
        <v>1.9039999999999999</v>
      </c>
      <c r="AC69" s="71">
        <v>1.8879999999999999</v>
      </c>
      <c r="AD69" s="71">
        <v>1.8720000000000001</v>
      </c>
      <c r="AE69" s="71">
        <v>1.851</v>
      </c>
      <c r="AF69" s="71">
        <v>1.8240000000000001</v>
      </c>
      <c r="AG69" s="71">
        <v>1.802</v>
      </c>
      <c r="AH69" s="72">
        <v>1.768</v>
      </c>
    </row>
    <row r="70" spans="1:34" x14ac:dyDescent="0.25">
      <c r="A70" s="63" t="s">
        <v>299</v>
      </c>
      <c r="B70" s="136">
        <v>275252</v>
      </c>
      <c r="C70" s="1" t="s">
        <v>315</v>
      </c>
      <c r="D70" s="1">
        <v>50</v>
      </c>
      <c r="E70" s="1">
        <v>183</v>
      </c>
      <c r="F70" s="71">
        <v>110.3</v>
      </c>
      <c r="G70" s="71">
        <v>596.61</v>
      </c>
      <c r="H70" s="71">
        <v>555.86699999999996</v>
      </c>
      <c r="I70" s="71">
        <v>0.51900000000000002</v>
      </c>
      <c r="J70" s="71">
        <v>2.0139999999999998</v>
      </c>
      <c r="K70" s="71">
        <v>5.0000000000000001E-3</v>
      </c>
      <c r="L70" s="71">
        <v>4.9980000000000002</v>
      </c>
      <c r="M70" s="1">
        <v>2000</v>
      </c>
      <c r="N70" s="181">
        <v>10</v>
      </c>
      <c r="O70" s="189">
        <v>2.3260000000000001</v>
      </c>
      <c r="P70" s="71">
        <v>2.2759999999999998</v>
      </c>
      <c r="Q70" s="71">
        <v>2.2490000000000001</v>
      </c>
      <c r="R70" s="71">
        <v>2.214</v>
      </c>
      <c r="S70" s="71">
        <v>2.177</v>
      </c>
      <c r="T70" s="71">
        <v>2.1459999999999999</v>
      </c>
      <c r="U70" s="71">
        <v>2.1190000000000002</v>
      </c>
      <c r="V70" s="71">
        <v>2.085</v>
      </c>
      <c r="W70" s="71">
        <v>2.048</v>
      </c>
      <c r="X70" s="71">
        <v>2.0139999999999998</v>
      </c>
      <c r="Y70" s="71">
        <v>1.9950000000000001</v>
      </c>
      <c r="Z70" s="71">
        <v>1.974</v>
      </c>
      <c r="AA70" s="71">
        <v>1.9379999999999999</v>
      </c>
      <c r="AB70" s="71">
        <v>1.91</v>
      </c>
      <c r="AC70" s="71">
        <v>1.8819999999999999</v>
      </c>
      <c r="AD70" s="71">
        <v>1.863</v>
      </c>
      <c r="AE70" s="71">
        <v>1.8440000000000001</v>
      </c>
      <c r="AF70" s="71">
        <v>1.821</v>
      </c>
      <c r="AG70" s="71">
        <v>1.8009999999999999</v>
      </c>
      <c r="AH70" s="72">
        <v>1.7749999999999999</v>
      </c>
    </row>
    <row r="71" spans="1:34" x14ac:dyDescent="0.25">
      <c r="A71" s="63" t="s">
        <v>299</v>
      </c>
      <c r="B71" s="136">
        <v>275252</v>
      </c>
      <c r="C71" s="1" t="s">
        <v>315</v>
      </c>
      <c r="D71" s="1">
        <v>50</v>
      </c>
      <c r="E71" s="1">
        <v>183</v>
      </c>
      <c r="F71" s="71">
        <v>111.75</v>
      </c>
      <c r="G71" s="71">
        <v>603.53</v>
      </c>
      <c r="H71" s="71">
        <v>562.20899999999995</v>
      </c>
      <c r="I71" s="71">
        <v>0.54</v>
      </c>
      <c r="J71" s="71">
        <v>1.992</v>
      </c>
      <c r="K71" s="71">
        <v>1E-3</v>
      </c>
      <c r="L71" s="71">
        <v>4.9969999999999999</v>
      </c>
      <c r="M71" s="1">
        <v>2000</v>
      </c>
      <c r="N71" s="181">
        <v>10</v>
      </c>
      <c r="O71" s="189">
        <v>2.302</v>
      </c>
      <c r="P71" s="71">
        <v>2.266</v>
      </c>
      <c r="Q71" s="71">
        <v>2.2269999999999999</v>
      </c>
      <c r="R71" s="71">
        <v>2.1909999999999998</v>
      </c>
      <c r="S71" s="71">
        <v>2.161</v>
      </c>
      <c r="T71" s="71">
        <v>2.1280000000000001</v>
      </c>
      <c r="U71" s="71">
        <v>2.085</v>
      </c>
      <c r="V71" s="71">
        <v>2.052</v>
      </c>
      <c r="W71" s="71">
        <v>2.0190000000000001</v>
      </c>
      <c r="X71" s="71">
        <v>1.9950000000000001</v>
      </c>
      <c r="Y71" s="71">
        <v>1.9650000000000001</v>
      </c>
      <c r="Z71" s="71">
        <v>1.93</v>
      </c>
      <c r="AA71" s="71">
        <v>1.9119999999999999</v>
      </c>
      <c r="AB71" s="71">
        <v>1.8839999999999999</v>
      </c>
      <c r="AC71" s="71">
        <v>1.855</v>
      </c>
      <c r="AD71" s="71">
        <v>1.831</v>
      </c>
      <c r="AE71" s="71">
        <v>1.8089999999999999</v>
      </c>
      <c r="AF71" s="71">
        <v>1.7929999999999999</v>
      </c>
      <c r="AG71" s="71">
        <v>1.76</v>
      </c>
      <c r="AH71" s="72">
        <v>1.74</v>
      </c>
    </row>
    <row r="72" spans="1:34" x14ac:dyDescent="0.25">
      <c r="A72" s="63" t="s">
        <v>300</v>
      </c>
      <c r="B72" s="136">
        <v>275253</v>
      </c>
      <c r="C72" s="1" t="s">
        <v>315</v>
      </c>
      <c r="D72" s="1">
        <v>50</v>
      </c>
      <c r="E72" s="1">
        <v>199</v>
      </c>
      <c r="F72" s="71">
        <v>140.78</v>
      </c>
      <c r="G72" s="71">
        <v>696.82</v>
      </c>
      <c r="H72" s="71">
        <v>706.30600000000004</v>
      </c>
      <c r="I72" s="71">
        <v>0.48899999999999999</v>
      </c>
      <c r="J72" s="71">
        <v>1.29</v>
      </c>
      <c r="K72" s="71">
        <v>5.0000000000000001E-3</v>
      </c>
      <c r="L72" s="71">
        <v>5.0010000000000003</v>
      </c>
      <c r="M72" s="1">
        <v>2000</v>
      </c>
      <c r="N72" s="181">
        <v>10</v>
      </c>
      <c r="O72" s="189">
        <v>1.474</v>
      </c>
      <c r="P72" s="71">
        <v>1.4570000000000001</v>
      </c>
      <c r="Q72" s="71">
        <v>1.4339999999999999</v>
      </c>
      <c r="R72" s="71">
        <v>1.411</v>
      </c>
      <c r="S72" s="71">
        <v>1.391</v>
      </c>
      <c r="T72" s="71">
        <v>1.371</v>
      </c>
      <c r="U72" s="71">
        <v>1.34</v>
      </c>
      <c r="V72" s="71">
        <v>1.321</v>
      </c>
      <c r="W72" s="71">
        <v>1.32</v>
      </c>
      <c r="X72" s="71">
        <v>1.3120000000000001</v>
      </c>
      <c r="Y72" s="71">
        <v>1.2789999999999999</v>
      </c>
      <c r="Z72" s="71">
        <v>1.248</v>
      </c>
      <c r="AA72" s="71">
        <v>1.2350000000000001</v>
      </c>
      <c r="AB72" s="71">
        <v>1.212</v>
      </c>
      <c r="AC72" s="71">
        <v>1.2</v>
      </c>
      <c r="AD72" s="71">
        <v>1.198</v>
      </c>
      <c r="AE72" s="71">
        <v>1.1930000000000001</v>
      </c>
      <c r="AF72" s="71">
        <v>1.1859999999999999</v>
      </c>
      <c r="AG72" s="71">
        <v>1.1819999999999999</v>
      </c>
      <c r="AH72" s="72">
        <v>1.167</v>
      </c>
    </row>
    <row r="73" spans="1:34" x14ac:dyDescent="0.25">
      <c r="A73" s="63" t="s">
        <v>300</v>
      </c>
      <c r="B73" s="136">
        <v>275253</v>
      </c>
      <c r="C73" s="1" t="s">
        <v>315</v>
      </c>
      <c r="D73" s="1">
        <v>50</v>
      </c>
      <c r="E73" s="1">
        <v>199</v>
      </c>
      <c r="F73" s="71">
        <v>141.27000000000001</v>
      </c>
      <c r="G73" s="71">
        <v>699.1</v>
      </c>
      <c r="H73" s="71">
        <v>708.37800000000004</v>
      </c>
      <c r="I73" s="71">
        <v>0.48199999999999998</v>
      </c>
      <c r="J73" s="71">
        <v>1.2929999999999999</v>
      </c>
      <c r="K73" s="71">
        <v>3.0000000000000001E-3</v>
      </c>
      <c r="L73" s="71">
        <v>4.9989999999999997</v>
      </c>
      <c r="M73" s="1">
        <v>2000</v>
      </c>
      <c r="N73" s="181">
        <v>10</v>
      </c>
      <c r="O73" s="189">
        <v>1.4870000000000001</v>
      </c>
      <c r="P73" s="71">
        <v>1.448</v>
      </c>
      <c r="Q73" s="71">
        <v>1.4179999999999999</v>
      </c>
      <c r="R73" s="71">
        <v>1.393</v>
      </c>
      <c r="S73" s="71">
        <v>1.375</v>
      </c>
      <c r="T73" s="71">
        <v>1.357</v>
      </c>
      <c r="U73" s="71">
        <v>1.341</v>
      </c>
      <c r="V73" s="71">
        <v>1.325</v>
      </c>
      <c r="W73" s="71">
        <v>1.329</v>
      </c>
      <c r="X73" s="71">
        <v>1.3129999999999999</v>
      </c>
      <c r="Y73" s="71">
        <v>1.31</v>
      </c>
      <c r="Z73" s="71">
        <v>1.2789999999999999</v>
      </c>
      <c r="AA73" s="71">
        <v>1.248</v>
      </c>
      <c r="AB73" s="71">
        <v>1.234</v>
      </c>
      <c r="AC73" s="71">
        <v>1.208</v>
      </c>
      <c r="AD73" s="71">
        <v>1.2010000000000001</v>
      </c>
      <c r="AE73" s="71">
        <v>1.1859999999999999</v>
      </c>
      <c r="AF73" s="71">
        <v>1.1679999999999999</v>
      </c>
      <c r="AG73" s="71">
        <v>1.1539999999999999</v>
      </c>
      <c r="AH73" s="72">
        <v>1.151</v>
      </c>
    </row>
    <row r="74" spans="1:34" x14ac:dyDescent="0.25">
      <c r="A74" s="63" t="s">
        <v>300</v>
      </c>
      <c r="B74" s="136">
        <v>275253</v>
      </c>
      <c r="C74" s="1" t="s">
        <v>315</v>
      </c>
      <c r="D74" s="1">
        <v>50</v>
      </c>
      <c r="E74" s="1">
        <v>199</v>
      </c>
      <c r="F74" s="71">
        <v>141.69</v>
      </c>
      <c r="G74" s="71">
        <v>703.1</v>
      </c>
      <c r="H74" s="71">
        <v>712.577</v>
      </c>
      <c r="I74" s="71">
        <v>0.58099999999999996</v>
      </c>
      <c r="J74" s="71">
        <v>1.2829999999999999</v>
      </c>
      <c r="K74" s="71">
        <v>2E-3</v>
      </c>
      <c r="L74" s="71">
        <v>5</v>
      </c>
      <c r="M74" s="1">
        <v>2000</v>
      </c>
      <c r="N74" s="181">
        <v>10</v>
      </c>
      <c r="O74" s="189">
        <v>1.474</v>
      </c>
      <c r="P74" s="71">
        <v>1.446</v>
      </c>
      <c r="Q74" s="71">
        <v>1.4159999999999999</v>
      </c>
      <c r="R74" s="71">
        <v>1.39</v>
      </c>
      <c r="S74" s="71">
        <v>1.371</v>
      </c>
      <c r="T74" s="71">
        <v>1.35</v>
      </c>
      <c r="U74" s="71">
        <v>1.335</v>
      </c>
      <c r="V74" s="71">
        <v>1.3149999999999999</v>
      </c>
      <c r="W74" s="71">
        <v>1.294</v>
      </c>
      <c r="X74" s="71">
        <v>1.282</v>
      </c>
      <c r="Y74" s="71">
        <v>1.264</v>
      </c>
      <c r="Z74" s="71">
        <v>1.2529999999999999</v>
      </c>
      <c r="AA74" s="71">
        <v>1.2430000000000001</v>
      </c>
      <c r="AB74" s="71">
        <v>1.2290000000000001</v>
      </c>
      <c r="AC74" s="71">
        <v>1.2130000000000001</v>
      </c>
      <c r="AD74" s="71">
        <v>1.2010000000000001</v>
      </c>
      <c r="AE74" s="71">
        <v>1.1819999999999999</v>
      </c>
      <c r="AF74" s="71">
        <v>1.163</v>
      </c>
      <c r="AG74" s="71">
        <v>1.149</v>
      </c>
      <c r="AH74" s="72">
        <v>1.1359999999999999</v>
      </c>
    </row>
    <row r="75" spans="1:34" x14ac:dyDescent="0.25">
      <c r="A75" s="63" t="s">
        <v>301</v>
      </c>
      <c r="B75" s="136">
        <v>275254</v>
      </c>
      <c r="C75" s="1" t="s">
        <v>315</v>
      </c>
      <c r="D75" s="1">
        <v>50</v>
      </c>
      <c r="E75" s="1">
        <v>169</v>
      </c>
      <c r="F75" s="71">
        <v>1505.9</v>
      </c>
      <c r="G75" s="71">
        <v>9036.07</v>
      </c>
      <c r="H75" s="71">
        <v>7576.9070000000002</v>
      </c>
      <c r="I75" s="71">
        <v>13.510999999999999</v>
      </c>
      <c r="J75" s="71">
        <v>4.4340000000000002</v>
      </c>
      <c r="K75" s="71">
        <v>5.0000000000000001E-3</v>
      </c>
      <c r="L75" s="71">
        <v>4.8710000000000004</v>
      </c>
      <c r="M75" s="1">
        <v>2000</v>
      </c>
      <c r="N75" s="181">
        <v>10</v>
      </c>
      <c r="O75" s="189">
        <v>6.14</v>
      </c>
      <c r="P75" s="71">
        <v>5.8639999999999999</v>
      </c>
      <c r="Q75" s="71">
        <v>5.6260000000000003</v>
      </c>
      <c r="R75" s="71">
        <v>5.391</v>
      </c>
      <c r="S75" s="71">
        <v>5.18</v>
      </c>
      <c r="T75" s="71">
        <v>5.0060000000000002</v>
      </c>
      <c r="U75" s="71">
        <v>4.8159999999999998</v>
      </c>
      <c r="V75" s="71">
        <v>4.6539999999999999</v>
      </c>
      <c r="W75" s="71">
        <v>4.5030000000000001</v>
      </c>
      <c r="X75" s="71">
        <v>4.3520000000000003</v>
      </c>
      <c r="Y75" s="71">
        <v>4.2080000000000002</v>
      </c>
      <c r="Z75" s="71">
        <v>4.0860000000000003</v>
      </c>
      <c r="AA75" s="71">
        <v>3.9620000000000002</v>
      </c>
      <c r="AB75" s="71">
        <v>3.8610000000000002</v>
      </c>
      <c r="AC75" s="71">
        <v>3.76</v>
      </c>
      <c r="AD75" s="71">
        <v>3.6419999999999999</v>
      </c>
      <c r="AE75" s="71">
        <v>3.5339999999999998</v>
      </c>
      <c r="AF75" s="71">
        <v>3.4540000000000002</v>
      </c>
      <c r="AG75" s="71">
        <v>3.371</v>
      </c>
      <c r="AH75" s="72">
        <v>3.2759999999999998</v>
      </c>
    </row>
    <row r="76" spans="1:34" x14ac:dyDescent="0.25">
      <c r="A76" s="63" t="s">
        <v>301</v>
      </c>
      <c r="B76" s="136">
        <v>275254</v>
      </c>
      <c r="C76" s="1" t="s">
        <v>315</v>
      </c>
      <c r="D76" s="1">
        <v>50</v>
      </c>
      <c r="E76" s="1">
        <v>169</v>
      </c>
      <c r="F76" s="71">
        <v>1537.15</v>
      </c>
      <c r="G76" s="71">
        <v>9404.9599999999991</v>
      </c>
      <c r="H76" s="71">
        <v>7839.0910000000003</v>
      </c>
      <c r="I76" s="71">
        <v>24.861000000000001</v>
      </c>
      <c r="J76" s="71">
        <v>4.59</v>
      </c>
      <c r="K76" s="71">
        <v>1.4999999999999999E-2</v>
      </c>
      <c r="L76" s="71">
        <v>4.8419999999999996</v>
      </c>
      <c r="M76" s="1">
        <v>2000</v>
      </c>
      <c r="N76" s="181">
        <v>10</v>
      </c>
      <c r="O76" s="189">
        <v>6.3710000000000004</v>
      </c>
      <c r="P76" s="71">
        <v>6.0709999999999997</v>
      </c>
      <c r="Q76" s="71">
        <v>5.8170000000000002</v>
      </c>
      <c r="R76" s="71">
        <v>5.61</v>
      </c>
      <c r="S76" s="71">
        <v>5.399</v>
      </c>
      <c r="T76" s="71">
        <v>5.1379999999999999</v>
      </c>
      <c r="U76" s="71">
        <v>4.97</v>
      </c>
      <c r="V76" s="71">
        <v>4.7969999999999997</v>
      </c>
      <c r="W76" s="71">
        <v>4.657</v>
      </c>
      <c r="X76" s="71">
        <v>4.4969999999999999</v>
      </c>
      <c r="Y76" s="71">
        <v>4.3479999999999999</v>
      </c>
      <c r="Z76" s="71">
        <v>4.2249999999999996</v>
      </c>
      <c r="AA76" s="71">
        <v>4.101</v>
      </c>
      <c r="AB76" s="71">
        <v>3.9889999999999999</v>
      </c>
      <c r="AC76" s="71">
        <v>3.87</v>
      </c>
      <c r="AD76" s="71">
        <v>3.76</v>
      </c>
      <c r="AE76" s="71">
        <v>3.7050000000000001</v>
      </c>
      <c r="AF76" s="71">
        <v>3.6</v>
      </c>
      <c r="AG76" s="71">
        <v>3.492</v>
      </c>
      <c r="AH76" s="72">
        <v>3.3849999999999998</v>
      </c>
    </row>
    <row r="77" spans="1:34" x14ac:dyDescent="0.25">
      <c r="A77" s="63" t="s">
        <v>301</v>
      </c>
      <c r="B77" s="136">
        <v>275254</v>
      </c>
      <c r="C77" s="1" t="s">
        <v>315</v>
      </c>
      <c r="D77" s="1">
        <v>50</v>
      </c>
      <c r="E77" s="1">
        <v>169</v>
      </c>
      <c r="F77" s="71">
        <v>1600.54</v>
      </c>
      <c r="G77" s="71">
        <v>9607.18</v>
      </c>
      <c r="H77" s="71">
        <v>7968.4830000000002</v>
      </c>
      <c r="I77" s="71">
        <v>3.653</v>
      </c>
      <c r="J77" s="71">
        <v>4.6609999999999996</v>
      </c>
      <c r="K77" s="71">
        <v>6.0000000000000001E-3</v>
      </c>
      <c r="L77" s="71">
        <v>4.8179999999999996</v>
      </c>
      <c r="M77" s="1">
        <v>2000</v>
      </c>
      <c r="N77" s="181">
        <v>10</v>
      </c>
      <c r="O77" s="189">
        <v>6.44</v>
      </c>
      <c r="P77" s="71">
        <v>6.1740000000000004</v>
      </c>
      <c r="Q77" s="71">
        <v>5.9020000000000001</v>
      </c>
      <c r="R77" s="71">
        <v>5.6639999999999997</v>
      </c>
      <c r="S77" s="71">
        <v>5.4539999999999997</v>
      </c>
      <c r="T77" s="71">
        <v>5.25</v>
      </c>
      <c r="U77" s="71">
        <v>5.0759999999999996</v>
      </c>
      <c r="V77" s="71">
        <v>4.9059999999999997</v>
      </c>
      <c r="W77" s="71">
        <v>4.7460000000000004</v>
      </c>
      <c r="X77" s="71">
        <v>4.5940000000000003</v>
      </c>
      <c r="Y77" s="71">
        <v>4.4509999999999996</v>
      </c>
      <c r="Z77" s="71">
        <v>4.3330000000000002</v>
      </c>
      <c r="AA77" s="71">
        <v>4.1989999999999998</v>
      </c>
      <c r="AB77" s="71">
        <v>4.0519999999999996</v>
      </c>
      <c r="AC77" s="71">
        <v>3.9369999999999998</v>
      </c>
      <c r="AD77" s="71">
        <v>3.8220000000000001</v>
      </c>
      <c r="AE77" s="71">
        <v>3.7229999999999999</v>
      </c>
      <c r="AF77" s="71">
        <v>3.6139999999999999</v>
      </c>
      <c r="AG77" s="71">
        <v>3.4889999999999999</v>
      </c>
      <c r="AH77" s="72">
        <v>3.3980000000000001</v>
      </c>
    </row>
    <row r="78" spans="1:34" x14ac:dyDescent="0.25">
      <c r="A78" s="63" t="s">
        <v>302</v>
      </c>
      <c r="B78" s="136">
        <v>275255</v>
      </c>
      <c r="C78" s="1" t="s">
        <v>315</v>
      </c>
      <c r="D78" s="1">
        <v>50</v>
      </c>
      <c r="E78" s="1">
        <v>195</v>
      </c>
      <c r="F78" s="71">
        <v>2285.4</v>
      </c>
      <c r="G78" s="71">
        <v>12252.17</v>
      </c>
      <c r="H78" s="71">
        <v>1208.4929999999999</v>
      </c>
      <c r="I78" s="71">
        <v>9.1790000000000003</v>
      </c>
      <c r="J78" s="71">
        <v>10.833</v>
      </c>
      <c r="K78" s="71">
        <v>1.6E-2</v>
      </c>
      <c r="L78" s="71">
        <v>0.497</v>
      </c>
      <c r="M78" s="1">
        <v>2000</v>
      </c>
      <c r="N78" s="181">
        <v>10</v>
      </c>
      <c r="O78" s="189">
        <v>14.128</v>
      </c>
      <c r="P78" s="71">
        <v>13.635999999999999</v>
      </c>
      <c r="Q78" s="71">
        <v>13.188000000000001</v>
      </c>
      <c r="R78" s="71">
        <v>12.760999999999999</v>
      </c>
      <c r="S78" s="71">
        <v>12.361000000000001</v>
      </c>
      <c r="T78" s="71">
        <v>11.99</v>
      </c>
      <c r="U78" s="71">
        <v>11.641999999999999</v>
      </c>
      <c r="V78" s="71">
        <v>11.31</v>
      </c>
      <c r="W78" s="71">
        <v>10.999000000000001</v>
      </c>
      <c r="X78" s="71">
        <v>10.724</v>
      </c>
      <c r="Y78" s="71">
        <v>10.441000000000001</v>
      </c>
      <c r="Z78" s="71">
        <v>10.169</v>
      </c>
      <c r="AA78" s="71">
        <v>9.9149999999999991</v>
      </c>
      <c r="AB78" s="71">
        <v>9.6839999999999993</v>
      </c>
      <c r="AC78" s="71">
        <v>9.4589999999999996</v>
      </c>
      <c r="AD78" s="71">
        <v>9.2409999999999997</v>
      </c>
      <c r="AE78" s="71">
        <v>9.0380000000000003</v>
      </c>
      <c r="AF78" s="71">
        <v>8.8460000000000001</v>
      </c>
      <c r="AG78" s="71">
        <v>8.657</v>
      </c>
      <c r="AH78" s="72">
        <v>8.4619999999999997</v>
      </c>
    </row>
    <row r="79" spans="1:34" x14ac:dyDescent="0.25">
      <c r="A79" s="63" t="s">
        <v>302</v>
      </c>
      <c r="B79" s="136">
        <v>275255</v>
      </c>
      <c r="C79" s="1" t="s">
        <v>315</v>
      </c>
      <c r="D79" s="1">
        <v>50</v>
      </c>
      <c r="E79" s="1">
        <v>195</v>
      </c>
      <c r="F79" s="71">
        <v>2402.44</v>
      </c>
      <c r="G79" s="71">
        <v>12790.86</v>
      </c>
      <c r="H79" s="71">
        <v>1261.865</v>
      </c>
      <c r="I79" s="71">
        <v>0.90200000000000002</v>
      </c>
      <c r="J79" s="71">
        <v>10.821</v>
      </c>
      <c r="K79" s="71">
        <v>2.1000000000000001E-2</v>
      </c>
      <c r="L79" s="71">
        <v>0.497</v>
      </c>
      <c r="M79" s="1">
        <v>2000</v>
      </c>
      <c r="N79" s="181">
        <v>10</v>
      </c>
      <c r="O79" s="189">
        <v>14.125</v>
      </c>
      <c r="P79" s="71">
        <v>13.647</v>
      </c>
      <c r="Q79" s="71">
        <v>13.194000000000001</v>
      </c>
      <c r="R79" s="71">
        <v>12.75</v>
      </c>
      <c r="S79" s="71">
        <v>12.356999999999999</v>
      </c>
      <c r="T79" s="71">
        <v>11.984</v>
      </c>
      <c r="U79" s="71">
        <v>11.632</v>
      </c>
      <c r="V79" s="71">
        <v>11.298999999999999</v>
      </c>
      <c r="W79" s="71">
        <v>10.986000000000001</v>
      </c>
      <c r="X79" s="71">
        <v>10.692</v>
      </c>
      <c r="Y79" s="71">
        <v>10.432</v>
      </c>
      <c r="Z79" s="71">
        <v>10.177</v>
      </c>
      <c r="AA79" s="71">
        <v>9.9190000000000005</v>
      </c>
      <c r="AB79" s="71">
        <v>9.6859999999999999</v>
      </c>
      <c r="AC79" s="71">
        <v>9.4480000000000004</v>
      </c>
      <c r="AD79" s="71">
        <v>9.2070000000000007</v>
      </c>
      <c r="AE79" s="71">
        <v>9.0169999999999995</v>
      </c>
      <c r="AF79" s="71">
        <v>8.8149999999999995</v>
      </c>
      <c r="AG79" s="71">
        <v>8.6180000000000003</v>
      </c>
      <c r="AH79" s="72">
        <v>8.4450000000000003</v>
      </c>
    </row>
    <row r="80" spans="1:34" x14ac:dyDescent="0.25">
      <c r="A80" s="63" t="s">
        <v>302</v>
      </c>
      <c r="B80" s="136">
        <v>275255</v>
      </c>
      <c r="C80" s="1" t="s">
        <v>315</v>
      </c>
      <c r="D80" s="1">
        <v>50</v>
      </c>
      <c r="E80" s="1">
        <v>195</v>
      </c>
      <c r="F80" s="71">
        <v>2475.9299999999998</v>
      </c>
      <c r="G80" s="71">
        <v>13046.94</v>
      </c>
      <c r="H80" s="71">
        <v>1287.0740000000001</v>
      </c>
      <c r="I80" s="71">
        <v>4.6390000000000002</v>
      </c>
      <c r="J80" s="71">
        <v>10.747999999999999</v>
      </c>
      <c r="K80" s="71">
        <v>0.02</v>
      </c>
      <c r="L80" s="71">
        <v>0.497</v>
      </c>
      <c r="M80" s="1">
        <v>2000</v>
      </c>
      <c r="N80" s="181">
        <v>10</v>
      </c>
      <c r="O80" s="189">
        <v>14.025</v>
      </c>
      <c r="P80" s="71">
        <v>13.542999999999999</v>
      </c>
      <c r="Q80" s="71">
        <v>13.092000000000001</v>
      </c>
      <c r="R80" s="71">
        <v>12.653</v>
      </c>
      <c r="S80" s="71">
        <v>12.279</v>
      </c>
      <c r="T80" s="71">
        <v>11.907999999999999</v>
      </c>
      <c r="U80" s="71">
        <v>11.555999999999999</v>
      </c>
      <c r="V80" s="71">
        <v>11.234</v>
      </c>
      <c r="W80" s="71">
        <v>10.917</v>
      </c>
      <c r="X80" s="71">
        <v>10.634</v>
      </c>
      <c r="Y80" s="71">
        <v>10.353999999999999</v>
      </c>
      <c r="Z80" s="71">
        <v>10.106</v>
      </c>
      <c r="AA80" s="71">
        <v>9.8569999999999993</v>
      </c>
      <c r="AB80" s="71">
        <v>9.6010000000000009</v>
      </c>
      <c r="AC80" s="71">
        <v>9.3759999999999994</v>
      </c>
      <c r="AD80" s="71">
        <v>9.16</v>
      </c>
      <c r="AE80" s="71">
        <v>8.9450000000000003</v>
      </c>
      <c r="AF80" s="71">
        <v>8.7569999999999997</v>
      </c>
      <c r="AG80" s="71">
        <v>8.5730000000000004</v>
      </c>
      <c r="AH80" s="72">
        <v>8.3889999999999993</v>
      </c>
    </row>
    <row r="81" spans="1:34" x14ac:dyDescent="0.25">
      <c r="A81" s="63" t="s">
        <v>303</v>
      </c>
      <c r="B81" s="136">
        <v>275256</v>
      </c>
      <c r="C81" s="1" t="s">
        <v>315</v>
      </c>
      <c r="D81" s="1">
        <v>50</v>
      </c>
      <c r="E81" s="1">
        <v>157</v>
      </c>
      <c r="F81" s="71">
        <v>628.13</v>
      </c>
      <c r="G81" s="71">
        <v>4112.42</v>
      </c>
      <c r="H81" s="71">
        <v>3293.866</v>
      </c>
      <c r="I81" s="71">
        <v>4.6260000000000003</v>
      </c>
      <c r="J81" s="71">
        <v>9.3119999999999994</v>
      </c>
      <c r="K81" s="71">
        <v>8.0000000000000002E-3</v>
      </c>
      <c r="L81" s="71">
        <v>5.0090000000000003</v>
      </c>
      <c r="M81" s="1">
        <v>2000</v>
      </c>
      <c r="N81" s="181">
        <v>10</v>
      </c>
      <c r="O81" s="189">
        <v>12.260999999999999</v>
      </c>
      <c r="P81" s="71">
        <v>11.819000000000001</v>
      </c>
      <c r="Q81" s="71">
        <v>11.41</v>
      </c>
      <c r="R81" s="71">
        <v>11.031000000000001</v>
      </c>
      <c r="S81" s="71">
        <v>10.673999999999999</v>
      </c>
      <c r="T81" s="71">
        <v>10.340999999999999</v>
      </c>
      <c r="U81" s="71">
        <v>10.029</v>
      </c>
      <c r="V81" s="71">
        <v>9.7360000000000007</v>
      </c>
      <c r="W81" s="71">
        <v>9.4600000000000009</v>
      </c>
      <c r="X81" s="71">
        <v>9.2010000000000005</v>
      </c>
      <c r="Y81" s="71">
        <v>8.9529999999999994</v>
      </c>
      <c r="Z81" s="71">
        <v>8.7210000000000001</v>
      </c>
      <c r="AA81" s="71">
        <v>8.4979999999999993</v>
      </c>
      <c r="AB81" s="71">
        <v>8.2880000000000003</v>
      </c>
      <c r="AC81" s="71">
        <v>8.0879999999999992</v>
      </c>
      <c r="AD81" s="71">
        <v>7.8970000000000002</v>
      </c>
      <c r="AE81" s="71">
        <v>7.7140000000000004</v>
      </c>
      <c r="AF81" s="71">
        <v>7.5380000000000003</v>
      </c>
      <c r="AG81" s="71">
        <v>7.3719999999999999</v>
      </c>
      <c r="AH81" s="72">
        <v>7.2140000000000004</v>
      </c>
    </row>
    <row r="82" spans="1:34" x14ac:dyDescent="0.25">
      <c r="A82" s="63" t="s">
        <v>303</v>
      </c>
      <c r="B82" s="136">
        <v>275256</v>
      </c>
      <c r="C82" s="1" t="s">
        <v>315</v>
      </c>
      <c r="D82" s="1">
        <v>50</v>
      </c>
      <c r="E82" s="1">
        <v>157</v>
      </c>
      <c r="F82" s="71">
        <v>647.29</v>
      </c>
      <c r="G82" s="71">
        <v>4166.2700000000004</v>
      </c>
      <c r="H82" s="71">
        <v>3337.0619999999999</v>
      </c>
      <c r="I82" s="71">
        <v>1.179</v>
      </c>
      <c r="J82" s="71">
        <v>9.4450000000000003</v>
      </c>
      <c r="K82" s="71">
        <v>1E-3</v>
      </c>
      <c r="L82" s="71">
        <v>5.0090000000000003</v>
      </c>
      <c r="M82" s="1">
        <v>2000</v>
      </c>
      <c r="N82" s="181">
        <v>10</v>
      </c>
      <c r="O82" s="189">
        <v>12.44</v>
      </c>
      <c r="P82" s="71">
        <v>11.989000000000001</v>
      </c>
      <c r="Q82" s="71">
        <v>11.571999999999999</v>
      </c>
      <c r="R82" s="71">
        <v>11.186</v>
      </c>
      <c r="S82" s="71">
        <v>10.824999999999999</v>
      </c>
      <c r="T82" s="71">
        <v>10.489000000000001</v>
      </c>
      <c r="U82" s="71">
        <v>10.172000000000001</v>
      </c>
      <c r="V82" s="71">
        <v>9.8759999999999994</v>
      </c>
      <c r="W82" s="71">
        <v>9.5969999999999995</v>
      </c>
      <c r="X82" s="71">
        <v>9.3320000000000007</v>
      </c>
      <c r="Y82" s="71">
        <v>9.0820000000000007</v>
      </c>
      <c r="Z82" s="71">
        <v>8.8460000000000001</v>
      </c>
      <c r="AA82" s="71">
        <v>8.6199999999999992</v>
      </c>
      <c r="AB82" s="71">
        <v>8.4049999999999994</v>
      </c>
      <c r="AC82" s="71">
        <v>8.2050000000000001</v>
      </c>
      <c r="AD82" s="71">
        <v>8.0090000000000003</v>
      </c>
      <c r="AE82" s="71">
        <v>7.8230000000000004</v>
      </c>
      <c r="AF82" s="71">
        <v>7.6449999999999996</v>
      </c>
      <c r="AG82" s="71">
        <v>7.4740000000000002</v>
      </c>
      <c r="AH82" s="72">
        <v>7.3129999999999997</v>
      </c>
    </row>
    <row r="83" spans="1:34" x14ac:dyDescent="0.25">
      <c r="A83" s="63" t="s">
        <v>303</v>
      </c>
      <c r="B83" s="136">
        <v>275256</v>
      </c>
      <c r="C83" s="1" t="s">
        <v>315</v>
      </c>
      <c r="D83" s="1">
        <v>50</v>
      </c>
      <c r="E83" s="1">
        <v>157</v>
      </c>
      <c r="F83" s="71">
        <v>649.35</v>
      </c>
      <c r="G83" s="71">
        <v>4171.6099999999997</v>
      </c>
      <c r="H83" s="71">
        <v>3341.3319999999999</v>
      </c>
      <c r="I83" s="71">
        <v>1.0069999999999999</v>
      </c>
      <c r="J83" s="71">
        <v>9.4740000000000002</v>
      </c>
      <c r="K83" s="71">
        <v>2E-3</v>
      </c>
      <c r="L83" s="71">
        <v>5.0090000000000003</v>
      </c>
      <c r="M83" s="1">
        <v>2000</v>
      </c>
      <c r="N83" s="181">
        <v>10</v>
      </c>
      <c r="O83" s="189">
        <v>12.476000000000001</v>
      </c>
      <c r="P83" s="71">
        <v>12.025</v>
      </c>
      <c r="Q83" s="71">
        <v>11.609</v>
      </c>
      <c r="R83" s="71">
        <v>11.221</v>
      </c>
      <c r="S83" s="71">
        <v>10.86</v>
      </c>
      <c r="T83" s="71">
        <v>10.525</v>
      </c>
      <c r="U83" s="71">
        <v>10.208</v>
      </c>
      <c r="V83" s="71">
        <v>9.9090000000000007</v>
      </c>
      <c r="W83" s="71">
        <v>9.6270000000000007</v>
      </c>
      <c r="X83" s="71">
        <v>9.3610000000000007</v>
      </c>
      <c r="Y83" s="71">
        <v>9.1069999999999993</v>
      </c>
      <c r="Z83" s="71">
        <v>8.8680000000000003</v>
      </c>
      <c r="AA83" s="71">
        <v>8.6430000000000007</v>
      </c>
      <c r="AB83" s="71">
        <v>8.43</v>
      </c>
      <c r="AC83" s="71">
        <v>8.2270000000000003</v>
      </c>
      <c r="AD83" s="71">
        <v>8.032</v>
      </c>
      <c r="AE83" s="71">
        <v>7.8470000000000004</v>
      </c>
      <c r="AF83" s="71">
        <v>7.6680000000000001</v>
      </c>
      <c r="AG83" s="71">
        <v>7.4980000000000002</v>
      </c>
      <c r="AH83" s="72">
        <v>7.3360000000000003</v>
      </c>
    </row>
    <row r="84" spans="1:34" x14ac:dyDescent="0.25">
      <c r="A84" s="63" t="s">
        <v>304</v>
      </c>
      <c r="B84" s="136">
        <v>275257</v>
      </c>
      <c r="C84" s="1" t="s">
        <v>315</v>
      </c>
      <c r="D84" s="1">
        <v>50</v>
      </c>
      <c r="E84" s="1">
        <v>167</v>
      </c>
      <c r="F84" s="71">
        <v>8934.3700000000008</v>
      </c>
      <c r="G84" s="71">
        <v>56722.03</v>
      </c>
      <c r="H84" s="71">
        <v>4818.9470000000001</v>
      </c>
      <c r="I84" s="71">
        <v>6.2039999999999997</v>
      </c>
      <c r="J84" s="71">
        <v>11.673999999999999</v>
      </c>
      <c r="K84" s="71">
        <v>4.0000000000000001E-3</v>
      </c>
      <c r="L84" s="71">
        <v>0.499</v>
      </c>
      <c r="M84" s="1">
        <v>2000</v>
      </c>
      <c r="N84" s="181">
        <v>10</v>
      </c>
      <c r="O84" s="189">
        <v>15.603999999999999</v>
      </c>
      <c r="P84" s="71">
        <v>14.999000000000001</v>
      </c>
      <c r="Q84" s="71">
        <v>14.457000000000001</v>
      </c>
      <c r="R84" s="71">
        <v>13.936999999999999</v>
      </c>
      <c r="S84" s="71">
        <v>13.459</v>
      </c>
      <c r="T84" s="71">
        <v>13.016</v>
      </c>
      <c r="U84" s="71">
        <v>12.601000000000001</v>
      </c>
      <c r="V84" s="71">
        <v>12.215</v>
      </c>
      <c r="W84" s="71">
        <v>11.856</v>
      </c>
      <c r="X84" s="71">
        <v>11.513</v>
      </c>
      <c r="Y84" s="71">
        <v>11.191000000000001</v>
      </c>
      <c r="Z84" s="71">
        <v>10.875</v>
      </c>
      <c r="AA84" s="71">
        <v>10.598000000000001</v>
      </c>
      <c r="AB84" s="71">
        <v>10.317</v>
      </c>
      <c r="AC84" s="71">
        <v>10.061999999999999</v>
      </c>
      <c r="AD84" s="71">
        <v>9.8070000000000004</v>
      </c>
      <c r="AE84" s="71">
        <v>9.5660000000000007</v>
      </c>
      <c r="AF84" s="71">
        <v>9.3460000000000001</v>
      </c>
      <c r="AG84" s="71">
        <v>9.1340000000000003</v>
      </c>
      <c r="AH84" s="72">
        <v>8.9290000000000003</v>
      </c>
    </row>
    <row r="85" spans="1:34" x14ac:dyDescent="0.25">
      <c r="A85" s="63" t="s">
        <v>304</v>
      </c>
      <c r="B85" s="136">
        <v>275257</v>
      </c>
      <c r="C85" s="1" t="s">
        <v>315</v>
      </c>
      <c r="D85" s="1">
        <v>50</v>
      </c>
      <c r="E85" s="1">
        <v>167</v>
      </c>
      <c r="F85" s="71">
        <v>9662.09</v>
      </c>
      <c r="G85" s="71">
        <v>60348.36</v>
      </c>
      <c r="H85" s="71">
        <v>5128.7889999999998</v>
      </c>
      <c r="I85" s="71">
        <v>19.998000000000001</v>
      </c>
      <c r="J85" s="71">
        <v>11.718</v>
      </c>
      <c r="K85" s="71">
        <v>2.1999999999999999E-2</v>
      </c>
      <c r="L85" s="71">
        <v>0.5</v>
      </c>
      <c r="M85" s="1">
        <v>2000</v>
      </c>
      <c r="N85" s="181">
        <v>10</v>
      </c>
      <c r="O85" s="189">
        <v>15.667999999999999</v>
      </c>
      <c r="P85" s="71">
        <v>15.058</v>
      </c>
      <c r="Q85" s="71">
        <v>14.509</v>
      </c>
      <c r="R85" s="71">
        <v>13.991</v>
      </c>
      <c r="S85" s="71">
        <v>13.516999999999999</v>
      </c>
      <c r="T85" s="71">
        <v>13.074</v>
      </c>
      <c r="U85" s="71">
        <v>12.66</v>
      </c>
      <c r="V85" s="71">
        <v>12.265000000000001</v>
      </c>
      <c r="W85" s="71">
        <v>11.898</v>
      </c>
      <c r="X85" s="71">
        <v>11.552</v>
      </c>
      <c r="Y85" s="71">
        <v>11.233000000000001</v>
      </c>
      <c r="Z85" s="71">
        <v>10.919</v>
      </c>
      <c r="AA85" s="71">
        <v>10.641</v>
      </c>
      <c r="AB85" s="71">
        <v>10.361000000000001</v>
      </c>
      <c r="AC85" s="71">
        <v>10.092000000000001</v>
      </c>
      <c r="AD85" s="71">
        <v>9.8360000000000003</v>
      </c>
      <c r="AE85" s="71">
        <v>9.6</v>
      </c>
      <c r="AF85" s="71">
        <v>9.3780000000000001</v>
      </c>
      <c r="AG85" s="71">
        <v>9.1549999999999994</v>
      </c>
      <c r="AH85" s="72">
        <v>8.9469999999999992</v>
      </c>
    </row>
    <row r="86" spans="1:34" x14ac:dyDescent="0.25">
      <c r="A86" s="63" t="s">
        <v>304</v>
      </c>
      <c r="B86" s="136">
        <v>275257</v>
      </c>
      <c r="C86" s="1" t="s">
        <v>315</v>
      </c>
      <c r="D86" s="1">
        <v>50</v>
      </c>
      <c r="E86" s="1">
        <v>167</v>
      </c>
      <c r="F86" s="71">
        <v>10019.19</v>
      </c>
      <c r="G86" s="71">
        <v>62568.2</v>
      </c>
      <c r="H86" s="71">
        <v>5318.8559999999998</v>
      </c>
      <c r="I86" s="71">
        <v>21.719000000000001</v>
      </c>
      <c r="J86" s="71">
        <v>11.728999999999999</v>
      </c>
      <c r="K86" s="71">
        <v>1.4E-2</v>
      </c>
      <c r="L86" s="71">
        <v>0.5</v>
      </c>
      <c r="M86" s="1">
        <v>2000</v>
      </c>
      <c r="N86" s="181">
        <v>10</v>
      </c>
      <c r="O86" s="189">
        <v>15.667</v>
      </c>
      <c r="P86" s="71">
        <v>15.074999999999999</v>
      </c>
      <c r="Q86" s="71">
        <v>14.518000000000001</v>
      </c>
      <c r="R86" s="71">
        <v>14.007</v>
      </c>
      <c r="S86" s="71">
        <v>13.532999999999999</v>
      </c>
      <c r="T86" s="71">
        <v>13.089</v>
      </c>
      <c r="U86" s="71">
        <v>12.662000000000001</v>
      </c>
      <c r="V86" s="71">
        <v>12.278</v>
      </c>
      <c r="W86" s="71">
        <v>11.912000000000001</v>
      </c>
      <c r="X86" s="71">
        <v>11.567</v>
      </c>
      <c r="Y86" s="71">
        <v>11.244</v>
      </c>
      <c r="Z86" s="71">
        <v>10.943</v>
      </c>
      <c r="AA86" s="71">
        <v>10.651999999999999</v>
      </c>
      <c r="AB86" s="71">
        <v>10.369</v>
      </c>
      <c r="AC86" s="71">
        <v>10.101000000000001</v>
      </c>
      <c r="AD86" s="71">
        <v>9.8529999999999998</v>
      </c>
      <c r="AE86" s="71">
        <v>9.6129999999999995</v>
      </c>
      <c r="AF86" s="71">
        <v>9.3789999999999996</v>
      </c>
      <c r="AG86" s="71">
        <v>9.1630000000000003</v>
      </c>
      <c r="AH86" s="72">
        <v>8.9489999999999998</v>
      </c>
    </row>
    <row r="87" spans="1:34" x14ac:dyDescent="0.25">
      <c r="A87" s="63" t="s">
        <v>305</v>
      </c>
      <c r="B87" s="136">
        <v>275258</v>
      </c>
      <c r="C87" s="1" t="s">
        <v>315</v>
      </c>
      <c r="D87" s="1">
        <v>50</v>
      </c>
      <c r="E87" s="1">
        <v>147</v>
      </c>
      <c r="F87" s="71">
        <v>989.43</v>
      </c>
      <c r="G87" s="71">
        <v>7166.19</v>
      </c>
      <c r="H87" s="71">
        <v>5388.482</v>
      </c>
      <c r="I87" s="71">
        <v>28.199000000000002</v>
      </c>
      <c r="J87" s="71">
        <v>12.124000000000001</v>
      </c>
      <c r="K87" s="71">
        <v>3.7999999999999999E-2</v>
      </c>
      <c r="L87" s="71">
        <v>5.0220000000000002</v>
      </c>
      <c r="M87" s="1">
        <v>2000</v>
      </c>
      <c r="N87" s="181">
        <v>10</v>
      </c>
      <c r="O87" s="189">
        <v>15.967000000000001</v>
      </c>
      <c r="P87" s="71">
        <v>15.388999999999999</v>
      </c>
      <c r="Q87" s="71">
        <v>14.855</v>
      </c>
      <c r="R87" s="71">
        <v>14.358000000000001</v>
      </c>
      <c r="S87" s="71">
        <v>13.895</v>
      </c>
      <c r="T87" s="71">
        <v>13.462</v>
      </c>
      <c r="U87" s="71">
        <v>13.058</v>
      </c>
      <c r="V87" s="71">
        <v>12.676</v>
      </c>
      <c r="W87" s="71">
        <v>12.316000000000001</v>
      </c>
      <c r="X87" s="71">
        <v>11.978999999999999</v>
      </c>
      <c r="Y87" s="71">
        <v>11.657</v>
      </c>
      <c r="Z87" s="71">
        <v>11.353</v>
      </c>
      <c r="AA87" s="71">
        <v>11.065</v>
      </c>
      <c r="AB87" s="71">
        <v>10.79</v>
      </c>
      <c r="AC87" s="71">
        <v>10.53</v>
      </c>
      <c r="AD87" s="71">
        <v>10.281000000000001</v>
      </c>
      <c r="AE87" s="71">
        <v>10.042999999999999</v>
      </c>
      <c r="AF87" s="71">
        <v>9.8160000000000007</v>
      </c>
      <c r="AG87" s="71">
        <v>9.5980000000000008</v>
      </c>
      <c r="AH87" s="72">
        <v>9.39</v>
      </c>
    </row>
    <row r="88" spans="1:34" x14ac:dyDescent="0.25">
      <c r="A88" s="63" t="s">
        <v>305</v>
      </c>
      <c r="B88" s="136">
        <v>275258</v>
      </c>
      <c r="C88" s="1" t="s">
        <v>315</v>
      </c>
      <c r="D88" s="1">
        <v>50</v>
      </c>
      <c r="E88" s="1">
        <v>147</v>
      </c>
      <c r="F88" s="71">
        <v>1076.1099999999999</v>
      </c>
      <c r="G88" s="71">
        <v>7738.31</v>
      </c>
      <c r="H88" s="71">
        <v>5781.7820000000002</v>
      </c>
      <c r="I88" s="71">
        <v>17.550999999999998</v>
      </c>
      <c r="J88" s="71">
        <v>12.347</v>
      </c>
      <c r="K88" s="71">
        <v>1.4E-2</v>
      </c>
      <c r="L88" s="71">
        <v>4.99</v>
      </c>
      <c r="M88" s="1">
        <v>2000</v>
      </c>
      <c r="N88" s="181">
        <v>10</v>
      </c>
      <c r="O88" s="189">
        <v>16.268000000000001</v>
      </c>
      <c r="P88" s="71">
        <v>15.678000000000001</v>
      </c>
      <c r="Q88" s="71">
        <v>15.134</v>
      </c>
      <c r="R88" s="71">
        <v>14.628</v>
      </c>
      <c r="S88" s="71">
        <v>14.154</v>
      </c>
      <c r="T88" s="71">
        <v>13.714</v>
      </c>
      <c r="U88" s="71">
        <v>13.3</v>
      </c>
      <c r="V88" s="71">
        <v>12.912000000000001</v>
      </c>
      <c r="W88" s="71">
        <v>12.544</v>
      </c>
      <c r="X88" s="71">
        <v>12.198</v>
      </c>
      <c r="Y88" s="71">
        <v>11.871</v>
      </c>
      <c r="Z88" s="71">
        <v>11.56</v>
      </c>
      <c r="AA88" s="71">
        <v>11.268000000000001</v>
      </c>
      <c r="AB88" s="71">
        <v>10.987</v>
      </c>
      <c r="AC88" s="71">
        <v>10.721</v>
      </c>
      <c r="AD88" s="71">
        <v>10.465999999999999</v>
      </c>
      <c r="AE88" s="71">
        <v>10.223000000000001</v>
      </c>
      <c r="AF88" s="71">
        <v>9.9909999999999997</v>
      </c>
      <c r="AG88" s="71">
        <v>9.7680000000000007</v>
      </c>
      <c r="AH88" s="72">
        <v>9.5549999999999997</v>
      </c>
    </row>
    <row r="89" spans="1:34" x14ac:dyDescent="0.25">
      <c r="A89" s="63" t="s">
        <v>305</v>
      </c>
      <c r="B89" s="136">
        <v>275258</v>
      </c>
      <c r="C89" s="1" t="s">
        <v>315</v>
      </c>
      <c r="D89" s="1">
        <v>50</v>
      </c>
      <c r="E89" s="1">
        <v>147</v>
      </c>
      <c r="F89" s="71">
        <v>1138.47</v>
      </c>
      <c r="G89" s="71">
        <v>8201.2800000000007</v>
      </c>
      <c r="H89" s="71">
        <v>6127.8289999999997</v>
      </c>
      <c r="I89" s="71">
        <v>28.96</v>
      </c>
      <c r="J89" s="71">
        <v>12.439</v>
      </c>
      <c r="K89" s="71">
        <v>5.0000000000000001E-3</v>
      </c>
      <c r="L89" s="71">
        <v>4.99</v>
      </c>
      <c r="M89" s="1">
        <v>2000</v>
      </c>
      <c r="N89" s="181">
        <v>10</v>
      </c>
      <c r="O89" s="189">
        <v>16.372</v>
      </c>
      <c r="P89" s="71">
        <v>15.779</v>
      </c>
      <c r="Q89" s="71">
        <v>15.233000000000001</v>
      </c>
      <c r="R89" s="71">
        <v>14.726000000000001</v>
      </c>
      <c r="S89" s="71">
        <v>14.253</v>
      </c>
      <c r="T89" s="71">
        <v>13.81</v>
      </c>
      <c r="U89" s="71">
        <v>13.395</v>
      </c>
      <c r="V89" s="71">
        <v>13.006</v>
      </c>
      <c r="W89" s="71">
        <v>12.638</v>
      </c>
      <c r="X89" s="71">
        <v>12.291</v>
      </c>
      <c r="Y89" s="71">
        <v>11.962999999999999</v>
      </c>
      <c r="Z89" s="71">
        <v>11.651</v>
      </c>
      <c r="AA89" s="71">
        <v>11.355</v>
      </c>
      <c r="AB89" s="71">
        <v>11.074999999999999</v>
      </c>
      <c r="AC89" s="71">
        <v>10.807</v>
      </c>
      <c r="AD89" s="71">
        <v>10.553000000000001</v>
      </c>
      <c r="AE89" s="71">
        <v>10.31</v>
      </c>
      <c r="AF89" s="71">
        <v>10.077</v>
      </c>
      <c r="AG89" s="71">
        <v>9.8550000000000004</v>
      </c>
      <c r="AH89" s="72">
        <v>9.641</v>
      </c>
    </row>
    <row r="90" spans="1:34" x14ac:dyDescent="0.25">
      <c r="A90" s="63" t="s">
        <v>306</v>
      </c>
      <c r="B90" s="136">
        <v>275259</v>
      </c>
      <c r="C90" s="1" t="s">
        <v>315</v>
      </c>
      <c r="D90" s="1">
        <v>50</v>
      </c>
      <c r="E90" s="1">
        <v>150</v>
      </c>
      <c r="F90" s="71">
        <v>7765.17</v>
      </c>
      <c r="G90" s="71">
        <v>54194.42</v>
      </c>
      <c r="H90" s="71">
        <v>4132.3739999999998</v>
      </c>
      <c r="I90" s="71">
        <v>3.2530000000000001</v>
      </c>
      <c r="J90" s="71">
        <v>10.069000000000001</v>
      </c>
      <c r="K90" s="71">
        <v>8.0000000000000002E-3</v>
      </c>
      <c r="L90" s="71">
        <v>0.499</v>
      </c>
      <c r="M90" s="1">
        <v>2000</v>
      </c>
      <c r="N90" s="181">
        <v>10</v>
      </c>
      <c r="O90" s="189">
        <v>13.516</v>
      </c>
      <c r="P90" s="71">
        <v>12.986000000000001</v>
      </c>
      <c r="Q90" s="71">
        <v>12.499000000000001</v>
      </c>
      <c r="R90" s="71">
        <v>12.05</v>
      </c>
      <c r="S90" s="71">
        <v>11.628</v>
      </c>
      <c r="T90" s="71">
        <v>11.243</v>
      </c>
      <c r="U90" s="71">
        <v>10.89</v>
      </c>
      <c r="V90" s="71">
        <v>10.548999999999999</v>
      </c>
      <c r="W90" s="71">
        <v>10.23</v>
      </c>
      <c r="X90" s="71">
        <v>9.9309999999999992</v>
      </c>
      <c r="Y90" s="71">
        <v>9.6389999999999993</v>
      </c>
      <c r="Z90" s="71">
        <v>9.3699999999999992</v>
      </c>
      <c r="AA90" s="71">
        <v>9.1229999999999993</v>
      </c>
      <c r="AB90" s="71">
        <v>8.8829999999999991</v>
      </c>
      <c r="AC90" s="71">
        <v>8.65</v>
      </c>
      <c r="AD90" s="71">
        <v>8.4339999999999993</v>
      </c>
      <c r="AE90" s="71">
        <v>8.2309999999999999</v>
      </c>
      <c r="AF90" s="71">
        <v>8.0269999999999992</v>
      </c>
      <c r="AG90" s="71">
        <v>7.8390000000000004</v>
      </c>
      <c r="AH90" s="72">
        <v>7.657</v>
      </c>
    </row>
    <row r="91" spans="1:34" x14ac:dyDescent="0.25">
      <c r="A91" s="63" t="s">
        <v>306</v>
      </c>
      <c r="B91" s="136">
        <v>275259</v>
      </c>
      <c r="C91" s="1" t="s">
        <v>315</v>
      </c>
      <c r="D91" s="1">
        <v>50</v>
      </c>
      <c r="E91" s="1">
        <v>150</v>
      </c>
      <c r="F91" s="71">
        <v>8111.06</v>
      </c>
      <c r="G91" s="71">
        <v>55868.3</v>
      </c>
      <c r="H91" s="71">
        <v>4260.2039999999997</v>
      </c>
      <c r="I91" s="71">
        <v>9.6289999999999996</v>
      </c>
      <c r="J91" s="71">
        <v>10.054</v>
      </c>
      <c r="K91" s="71">
        <v>2.5000000000000001E-2</v>
      </c>
      <c r="L91" s="71">
        <v>0.499</v>
      </c>
      <c r="M91" s="1">
        <v>2000</v>
      </c>
      <c r="N91" s="181">
        <v>10</v>
      </c>
      <c r="O91" s="189">
        <v>13.478999999999999</v>
      </c>
      <c r="P91" s="71">
        <v>12.954000000000001</v>
      </c>
      <c r="Q91" s="71">
        <v>12.46</v>
      </c>
      <c r="R91" s="71">
        <v>12.018000000000001</v>
      </c>
      <c r="S91" s="71">
        <v>11.603</v>
      </c>
      <c r="T91" s="71">
        <v>11.217000000000001</v>
      </c>
      <c r="U91" s="71">
        <v>10.855</v>
      </c>
      <c r="V91" s="71">
        <v>10.525</v>
      </c>
      <c r="W91" s="71">
        <v>10.206</v>
      </c>
      <c r="X91" s="71">
        <v>9.91</v>
      </c>
      <c r="Y91" s="71">
        <v>9.6300000000000008</v>
      </c>
      <c r="Z91" s="71">
        <v>9.3680000000000003</v>
      </c>
      <c r="AA91" s="71">
        <v>9.1159999999999997</v>
      </c>
      <c r="AB91" s="71">
        <v>8.8789999999999996</v>
      </c>
      <c r="AC91" s="71">
        <v>8.6530000000000005</v>
      </c>
      <c r="AD91" s="71">
        <v>8.4369999999999994</v>
      </c>
      <c r="AE91" s="71">
        <v>8.2309999999999999</v>
      </c>
      <c r="AF91" s="71">
        <v>8.0310000000000006</v>
      </c>
      <c r="AG91" s="71">
        <v>7.843</v>
      </c>
      <c r="AH91" s="72">
        <v>7.6660000000000004</v>
      </c>
    </row>
    <row r="92" spans="1:34" x14ac:dyDescent="0.25">
      <c r="A92" s="63" t="s">
        <v>306</v>
      </c>
      <c r="B92" s="136">
        <v>275259</v>
      </c>
      <c r="C92" s="1" t="s">
        <v>315</v>
      </c>
      <c r="D92" s="1">
        <v>50</v>
      </c>
      <c r="E92" s="1">
        <v>150</v>
      </c>
      <c r="F92" s="71">
        <v>8406.67</v>
      </c>
      <c r="G92" s="71">
        <v>58662.96</v>
      </c>
      <c r="H92" s="71">
        <v>4473.3289999999997</v>
      </c>
      <c r="I92" s="71">
        <v>15.832000000000001</v>
      </c>
      <c r="J92" s="71">
        <v>10.130000000000001</v>
      </c>
      <c r="K92" s="71">
        <v>8.9999999999999993E-3</v>
      </c>
      <c r="L92" s="71">
        <v>0.499</v>
      </c>
      <c r="M92" s="1">
        <v>2000</v>
      </c>
      <c r="N92" s="181">
        <v>10</v>
      </c>
      <c r="O92" s="189">
        <v>13.579000000000001</v>
      </c>
      <c r="P92" s="71">
        <v>13.053000000000001</v>
      </c>
      <c r="Q92" s="71">
        <v>12.558999999999999</v>
      </c>
      <c r="R92" s="71">
        <v>12.12</v>
      </c>
      <c r="S92" s="71">
        <v>11.711</v>
      </c>
      <c r="T92" s="71">
        <v>11.317</v>
      </c>
      <c r="U92" s="71">
        <v>10.954000000000001</v>
      </c>
      <c r="V92" s="71">
        <v>10.614000000000001</v>
      </c>
      <c r="W92" s="71">
        <v>10.292999999999999</v>
      </c>
      <c r="X92" s="71">
        <v>9.9879999999999995</v>
      </c>
      <c r="Y92" s="71">
        <v>9.7100000000000009</v>
      </c>
      <c r="Z92" s="71">
        <v>9.4469999999999992</v>
      </c>
      <c r="AA92" s="71">
        <v>9.1869999999999994</v>
      </c>
      <c r="AB92" s="71">
        <v>8.9350000000000005</v>
      </c>
      <c r="AC92" s="71">
        <v>8.6999999999999993</v>
      </c>
      <c r="AD92" s="71">
        <v>8.4830000000000005</v>
      </c>
      <c r="AE92" s="71">
        <v>8.2750000000000004</v>
      </c>
      <c r="AF92" s="71">
        <v>8.08</v>
      </c>
      <c r="AG92" s="71">
        <v>7.8840000000000003</v>
      </c>
      <c r="AH92" s="72">
        <v>7.7060000000000004</v>
      </c>
    </row>
    <row r="93" spans="1:34" x14ac:dyDescent="0.25">
      <c r="A93" s="63" t="s">
        <v>307</v>
      </c>
      <c r="B93" s="136">
        <v>275260</v>
      </c>
      <c r="C93" s="1" t="s">
        <v>315</v>
      </c>
      <c r="D93" s="1">
        <v>50</v>
      </c>
      <c r="E93" s="1">
        <v>196</v>
      </c>
      <c r="F93" s="71">
        <v>2284.46</v>
      </c>
      <c r="G93" s="71">
        <v>11916.45</v>
      </c>
      <c r="H93" s="71">
        <v>1181.598</v>
      </c>
      <c r="I93" s="71">
        <v>5.3150000000000004</v>
      </c>
      <c r="J93" s="71">
        <v>7.8280000000000003</v>
      </c>
      <c r="K93" s="71">
        <v>3.0000000000000001E-3</v>
      </c>
      <c r="L93" s="71">
        <v>0.497</v>
      </c>
      <c r="M93" s="1">
        <v>2000</v>
      </c>
      <c r="N93" s="181">
        <v>10</v>
      </c>
      <c r="O93" s="189">
        <v>10.215</v>
      </c>
      <c r="P93" s="71">
        <v>9.8529999999999998</v>
      </c>
      <c r="Q93" s="71">
        <v>9.5250000000000004</v>
      </c>
      <c r="R93" s="71">
        <v>9.2249999999999996</v>
      </c>
      <c r="S93" s="71">
        <v>8.9420000000000002</v>
      </c>
      <c r="T93" s="71">
        <v>8.6769999999999996</v>
      </c>
      <c r="U93" s="71">
        <v>8.4120000000000008</v>
      </c>
      <c r="V93" s="71">
        <v>8.1679999999999993</v>
      </c>
      <c r="W93" s="71">
        <v>7.9470000000000001</v>
      </c>
      <c r="X93" s="71">
        <v>7.7469999999999999</v>
      </c>
      <c r="Y93" s="71">
        <v>7.5460000000000003</v>
      </c>
      <c r="Z93" s="71">
        <v>7.351</v>
      </c>
      <c r="AA93" s="71">
        <v>7.17</v>
      </c>
      <c r="AB93" s="71">
        <v>7.0060000000000002</v>
      </c>
      <c r="AC93" s="71">
        <v>6.8330000000000002</v>
      </c>
      <c r="AD93" s="71">
        <v>6.6779999999999999</v>
      </c>
      <c r="AE93" s="71">
        <v>6.5250000000000004</v>
      </c>
      <c r="AF93" s="71">
        <v>6.3890000000000002</v>
      </c>
      <c r="AG93" s="71">
        <v>6.2460000000000004</v>
      </c>
      <c r="AH93" s="72">
        <v>6.109</v>
      </c>
    </row>
    <row r="94" spans="1:34" x14ac:dyDescent="0.25">
      <c r="A94" s="63" t="s">
        <v>307</v>
      </c>
      <c r="B94" s="136">
        <v>275260</v>
      </c>
      <c r="C94" s="1" t="s">
        <v>315</v>
      </c>
      <c r="D94" s="1">
        <v>50</v>
      </c>
      <c r="E94" s="1">
        <v>196</v>
      </c>
      <c r="F94" s="71">
        <v>2436.84</v>
      </c>
      <c r="G94" s="71">
        <v>13143.08</v>
      </c>
      <c r="H94" s="71">
        <v>1303.5820000000001</v>
      </c>
      <c r="I94" s="71">
        <v>9.6470000000000002</v>
      </c>
      <c r="J94" s="71">
        <v>8.1319999999999997</v>
      </c>
      <c r="K94" s="71">
        <v>3.7999999999999999E-2</v>
      </c>
      <c r="L94" s="71">
        <v>0.497</v>
      </c>
      <c r="M94" s="1">
        <v>2000</v>
      </c>
      <c r="N94" s="181">
        <v>10</v>
      </c>
      <c r="O94" s="189">
        <v>10.616</v>
      </c>
      <c r="P94" s="71">
        <v>10.24</v>
      </c>
      <c r="Q94" s="71">
        <v>9.9</v>
      </c>
      <c r="R94" s="71">
        <v>9.58</v>
      </c>
      <c r="S94" s="71">
        <v>9.2880000000000003</v>
      </c>
      <c r="T94" s="71">
        <v>9.0030000000000001</v>
      </c>
      <c r="U94" s="71">
        <v>8.74</v>
      </c>
      <c r="V94" s="71">
        <v>8.5020000000000007</v>
      </c>
      <c r="W94" s="71">
        <v>8.2620000000000005</v>
      </c>
      <c r="X94" s="71">
        <v>8.0449999999999999</v>
      </c>
      <c r="Y94" s="71">
        <v>7.8369999999999997</v>
      </c>
      <c r="Z94" s="71">
        <v>7.6429999999999998</v>
      </c>
      <c r="AA94" s="71">
        <v>7.4459999999999997</v>
      </c>
      <c r="AB94" s="71">
        <v>7.27</v>
      </c>
      <c r="AC94" s="71">
        <v>7.0949999999999998</v>
      </c>
      <c r="AD94" s="71">
        <v>6.9349999999999996</v>
      </c>
      <c r="AE94" s="71">
        <v>6.774</v>
      </c>
      <c r="AF94" s="71">
        <v>6.6269999999999998</v>
      </c>
      <c r="AG94" s="71">
        <v>6.4880000000000004</v>
      </c>
      <c r="AH94" s="72">
        <v>6.35</v>
      </c>
    </row>
    <row r="95" spans="1:34" x14ac:dyDescent="0.25">
      <c r="A95" s="63" t="s">
        <v>307</v>
      </c>
      <c r="B95" s="136">
        <v>275260</v>
      </c>
      <c r="C95" s="1" t="s">
        <v>315</v>
      </c>
      <c r="D95" s="1">
        <v>50</v>
      </c>
      <c r="E95" s="1">
        <v>196</v>
      </c>
      <c r="F95" s="71">
        <v>2593</v>
      </c>
      <c r="G95" s="71">
        <v>13828.65</v>
      </c>
      <c r="H95" s="71">
        <v>1371.4780000000001</v>
      </c>
      <c r="I95" s="71">
        <v>6.06</v>
      </c>
      <c r="J95" s="71">
        <v>8.3559999999999999</v>
      </c>
      <c r="K95" s="71">
        <v>1.9E-2</v>
      </c>
      <c r="L95" s="71">
        <v>0.497</v>
      </c>
      <c r="M95" s="1">
        <v>2000</v>
      </c>
      <c r="N95" s="181">
        <v>10</v>
      </c>
      <c r="O95" s="189">
        <v>10.9</v>
      </c>
      <c r="P95" s="71">
        <v>10.510999999999999</v>
      </c>
      <c r="Q95" s="71">
        <v>10.164</v>
      </c>
      <c r="R95" s="71">
        <v>9.8439999999999994</v>
      </c>
      <c r="S95" s="71">
        <v>9.5350000000000001</v>
      </c>
      <c r="T95" s="71">
        <v>9.2509999999999994</v>
      </c>
      <c r="U95" s="71">
        <v>8.9789999999999992</v>
      </c>
      <c r="V95" s="71">
        <v>8.7330000000000005</v>
      </c>
      <c r="W95" s="71">
        <v>8.4979999999999993</v>
      </c>
      <c r="X95" s="71">
        <v>8.266</v>
      </c>
      <c r="Y95" s="71">
        <v>8.0470000000000006</v>
      </c>
      <c r="Z95" s="71">
        <v>7.8460000000000001</v>
      </c>
      <c r="AA95" s="71">
        <v>7.6589999999999998</v>
      </c>
      <c r="AB95" s="71">
        <v>7.4720000000000004</v>
      </c>
      <c r="AC95" s="71">
        <v>7.2969999999999997</v>
      </c>
      <c r="AD95" s="71">
        <v>7.1219999999999999</v>
      </c>
      <c r="AE95" s="71">
        <v>6.97</v>
      </c>
      <c r="AF95" s="71">
        <v>6.8179999999999996</v>
      </c>
      <c r="AG95" s="71">
        <v>6.6749999999999998</v>
      </c>
      <c r="AH95" s="72">
        <v>6.5339999999999998</v>
      </c>
    </row>
    <row r="96" spans="1:34" x14ac:dyDescent="0.25">
      <c r="A96" s="63" t="s">
        <v>308</v>
      </c>
      <c r="B96" s="136">
        <v>275261</v>
      </c>
      <c r="C96" s="1" t="s">
        <v>315</v>
      </c>
      <c r="D96" s="1">
        <v>50</v>
      </c>
      <c r="E96" s="1">
        <v>165</v>
      </c>
      <c r="F96" s="71">
        <v>1020.06</v>
      </c>
      <c r="G96" s="71">
        <v>6644.92</v>
      </c>
      <c r="H96" s="71">
        <v>5572.7129999999997</v>
      </c>
      <c r="I96" s="71">
        <v>27.85</v>
      </c>
      <c r="J96" s="71">
        <v>9.2430000000000003</v>
      </c>
      <c r="K96" s="71">
        <v>3.3000000000000002E-2</v>
      </c>
      <c r="L96" s="71">
        <v>4.99</v>
      </c>
      <c r="M96" s="1">
        <v>2000</v>
      </c>
      <c r="N96" s="181">
        <v>10</v>
      </c>
      <c r="O96" s="189">
        <v>12.278</v>
      </c>
      <c r="P96" s="71">
        <v>11.82</v>
      </c>
      <c r="Q96" s="71">
        <v>11.395</v>
      </c>
      <c r="R96" s="71">
        <v>11.002000000000001</v>
      </c>
      <c r="S96" s="71">
        <v>10.635999999999999</v>
      </c>
      <c r="T96" s="71">
        <v>10.294</v>
      </c>
      <c r="U96" s="71">
        <v>9.9730000000000008</v>
      </c>
      <c r="V96" s="71">
        <v>9.673</v>
      </c>
      <c r="W96" s="71">
        <v>9.391</v>
      </c>
      <c r="X96" s="71">
        <v>9.1229999999999993</v>
      </c>
      <c r="Y96" s="71">
        <v>8.8699999999999992</v>
      </c>
      <c r="Z96" s="71">
        <v>8.6319999999999997</v>
      </c>
      <c r="AA96" s="71">
        <v>8.4060000000000006</v>
      </c>
      <c r="AB96" s="71">
        <v>8.1910000000000007</v>
      </c>
      <c r="AC96" s="71">
        <v>7.9870000000000001</v>
      </c>
      <c r="AD96" s="71">
        <v>7.7919999999999998</v>
      </c>
      <c r="AE96" s="71">
        <v>7.6059999999999999</v>
      </c>
      <c r="AF96" s="71">
        <v>7.43</v>
      </c>
      <c r="AG96" s="71">
        <v>7.2590000000000003</v>
      </c>
      <c r="AH96" s="72">
        <v>7.0970000000000004</v>
      </c>
    </row>
    <row r="97" spans="1:34" x14ac:dyDescent="0.25">
      <c r="A97" s="63" t="s">
        <v>308</v>
      </c>
      <c r="B97" s="136">
        <v>275261</v>
      </c>
      <c r="C97" s="1" t="s">
        <v>315</v>
      </c>
      <c r="D97" s="1">
        <v>50</v>
      </c>
      <c r="E97" s="1">
        <v>165</v>
      </c>
      <c r="F97" s="71">
        <v>1232.21</v>
      </c>
      <c r="G97" s="71">
        <v>7861.01</v>
      </c>
      <c r="H97" s="71">
        <v>6593.37</v>
      </c>
      <c r="I97" s="71">
        <v>15.074</v>
      </c>
      <c r="J97" s="71">
        <v>9.7100000000000009</v>
      </c>
      <c r="K97" s="71">
        <v>8.0000000000000002E-3</v>
      </c>
      <c r="L97" s="71">
        <v>4.9909999999999997</v>
      </c>
      <c r="M97" s="1">
        <v>2000</v>
      </c>
      <c r="N97" s="181">
        <v>10</v>
      </c>
      <c r="O97" s="189">
        <v>12.904</v>
      </c>
      <c r="P97" s="71">
        <v>12.420999999999999</v>
      </c>
      <c r="Q97" s="71">
        <v>11.974</v>
      </c>
      <c r="R97" s="71">
        <v>11.561</v>
      </c>
      <c r="S97" s="71">
        <v>11.175000000000001</v>
      </c>
      <c r="T97" s="71">
        <v>10.815</v>
      </c>
      <c r="U97" s="71">
        <v>10.478999999999999</v>
      </c>
      <c r="V97" s="71">
        <v>10.161</v>
      </c>
      <c r="W97" s="71">
        <v>9.8640000000000008</v>
      </c>
      <c r="X97" s="71">
        <v>9.5839999999999996</v>
      </c>
      <c r="Y97" s="71">
        <v>9.3190000000000008</v>
      </c>
      <c r="Z97" s="71">
        <v>9.0690000000000008</v>
      </c>
      <c r="AA97" s="71">
        <v>8.8290000000000006</v>
      </c>
      <c r="AB97" s="71">
        <v>8.6029999999999998</v>
      </c>
      <c r="AC97" s="71">
        <v>8.3879999999999999</v>
      </c>
      <c r="AD97" s="71">
        <v>8.1829999999999998</v>
      </c>
      <c r="AE97" s="71">
        <v>7.9880000000000004</v>
      </c>
      <c r="AF97" s="71">
        <v>7.8</v>
      </c>
      <c r="AG97" s="71">
        <v>7.6219999999999999</v>
      </c>
      <c r="AH97" s="72">
        <v>7.4509999999999996</v>
      </c>
    </row>
    <row r="98" spans="1:34" x14ac:dyDescent="0.25">
      <c r="A98" s="63" t="s">
        <v>308</v>
      </c>
      <c r="B98" s="136">
        <v>275261</v>
      </c>
      <c r="C98" s="1" t="s">
        <v>315</v>
      </c>
      <c r="D98" s="1">
        <v>50</v>
      </c>
      <c r="E98" s="1">
        <v>165</v>
      </c>
      <c r="F98" s="71">
        <v>1292</v>
      </c>
      <c r="G98" s="71">
        <v>8122.42</v>
      </c>
      <c r="H98" s="71">
        <v>6810.3869999999997</v>
      </c>
      <c r="I98" s="71">
        <v>25.053000000000001</v>
      </c>
      <c r="J98" s="71">
        <v>9.6829999999999998</v>
      </c>
      <c r="K98" s="71">
        <v>3.1E-2</v>
      </c>
      <c r="L98" s="71">
        <v>4.9889999999999999</v>
      </c>
      <c r="M98" s="1">
        <v>2000</v>
      </c>
      <c r="N98" s="181">
        <v>10</v>
      </c>
      <c r="O98" s="189">
        <v>12.861000000000001</v>
      </c>
      <c r="P98" s="71">
        <v>12.381</v>
      </c>
      <c r="Q98" s="71">
        <v>11.936999999999999</v>
      </c>
      <c r="R98" s="71">
        <v>11.523999999999999</v>
      </c>
      <c r="S98" s="71">
        <v>11.141</v>
      </c>
      <c r="T98" s="71">
        <v>10.782</v>
      </c>
      <c r="U98" s="71">
        <v>10.446999999999999</v>
      </c>
      <c r="V98" s="71">
        <v>10.132</v>
      </c>
      <c r="W98" s="71">
        <v>9.8369999999999997</v>
      </c>
      <c r="X98" s="71">
        <v>9.5589999999999993</v>
      </c>
      <c r="Y98" s="71">
        <v>9.2940000000000005</v>
      </c>
      <c r="Z98" s="71">
        <v>9.0449999999999999</v>
      </c>
      <c r="AA98" s="71">
        <v>8.8079999999999998</v>
      </c>
      <c r="AB98" s="71">
        <v>8.5830000000000002</v>
      </c>
      <c r="AC98" s="71">
        <v>8.3689999999999998</v>
      </c>
      <c r="AD98" s="71">
        <v>8.1649999999999991</v>
      </c>
      <c r="AE98" s="71">
        <v>7.97</v>
      </c>
      <c r="AF98" s="71">
        <v>7.7850000000000001</v>
      </c>
      <c r="AG98" s="71">
        <v>7.6070000000000002</v>
      </c>
      <c r="AH98" s="72">
        <v>7.4359999999999999</v>
      </c>
    </row>
    <row r="99" spans="1:34" x14ac:dyDescent="0.25">
      <c r="A99" s="63" t="s">
        <v>309</v>
      </c>
      <c r="B99" s="136">
        <v>275262</v>
      </c>
      <c r="C99" s="1" t="s">
        <v>315</v>
      </c>
      <c r="D99" s="1">
        <v>50</v>
      </c>
      <c r="E99" s="1">
        <v>165</v>
      </c>
      <c r="F99" s="71">
        <v>7355.68</v>
      </c>
      <c r="G99" s="71">
        <v>47513.11</v>
      </c>
      <c r="H99" s="71">
        <v>3984.19</v>
      </c>
      <c r="I99" s="71">
        <v>19.242000000000001</v>
      </c>
      <c r="J99" s="71">
        <v>10.596</v>
      </c>
      <c r="K99" s="71">
        <v>2.5999999999999999E-2</v>
      </c>
      <c r="L99" s="71">
        <v>0.499</v>
      </c>
      <c r="M99" s="1">
        <v>2000</v>
      </c>
      <c r="N99" s="181">
        <v>10</v>
      </c>
      <c r="O99" s="189">
        <v>14.082000000000001</v>
      </c>
      <c r="P99" s="71">
        <v>13.552</v>
      </c>
      <c r="Q99" s="71">
        <v>13.061999999999999</v>
      </c>
      <c r="R99" s="71">
        <v>12.606999999999999</v>
      </c>
      <c r="S99" s="71">
        <v>12.194000000000001</v>
      </c>
      <c r="T99" s="71">
        <v>11.797000000000001</v>
      </c>
      <c r="U99" s="71">
        <v>11.425000000000001</v>
      </c>
      <c r="V99" s="71">
        <v>11.087999999999999</v>
      </c>
      <c r="W99" s="71">
        <v>10.763999999999999</v>
      </c>
      <c r="X99" s="71">
        <v>10.455</v>
      </c>
      <c r="Y99" s="71">
        <v>10.162000000000001</v>
      </c>
      <c r="Z99" s="71">
        <v>9.9060000000000006</v>
      </c>
      <c r="AA99" s="71">
        <v>9.6240000000000006</v>
      </c>
      <c r="AB99" s="71">
        <v>9.391</v>
      </c>
      <c r="AC99" s="71">
        <v>9.1560000000000006</v>
      </c>
      <c r="AD99" s="71">
        <v>8.9410000000000007</v>
      </c>
      <c r="AE99" s="71">
        <v>8.7149999999999999</v>
      </c>
      <c r="AF99" s="71">
        <v>8.5210000000000008</v>
      </c>
      <c r="AG99" s="71">
        <v>8.3290000000000006</v>
      </c>
      <c r="AH99" s="72">
        <v>8.1470000000000002</v>
      </c>
    </row>
    <row r="100" spans="1:34" x14ac:dyDescent="0.25">
      <c r="A100" s="63" t="s">
        <v>309</v>
      </c>
      <c r="B100" s="136">
        <v>275262</v>
      </c>
      <c r="C100" s="1" t="s">
        <v>315</v>
      </c>
      <c r="D100" s="1">
        <v>50</v>
      </c>
      <c r="E100" s="1">
        <v>165</v>
      </c>
      <c r="F100" s="71">
        <v>8390.41</v>
      </c>
      <c r="G100" s="71">
        <v>52063.37</v>
      </c>
      <c r="H100" s="71">
        <v>4367.6530000000002</v>
      </c>
      <c r="I100" s="71">
        <v>6.6710000000000003</v>
      </c>
      <c r="J100" s="71">
        <v>11.041</v>
      </c>
      <c r="K100" s="71">
        <v>8.9999999999999993E-3</v>
      </c>
      <c r="L100" s="71">
        <v>0.499</v>
      </c>
      <c r="M100" s="1">
        <v>2000</v>
      </c>
      <c r="N100" s="181">
        <v>10</v>
      </c>
      <c r="O100" s="189">
        <v>14.688000000000001</v>
      </c>
      <c r="P100" s="71">
        <v>14.132999999999999</v>
      </c>
      <c r="Q100" s="71">
        <v>13.625</v>
      </c>
      <c r="R100" s="71">
        <v>13.151</v>
      </c>
      <c r="S100" s="71">
        <v>12.711</v>
      </c>
      <c r="T100" s="71">
        <v>12.302</v>
      </c>
      <c r="U100" s="71">
        <v>11.917</v>
      </c>
      <c r="V100" s="71">
        <v>11.555</v>
      </c>
      <c r="W100" s="71">
        <v>11.222</v>
      </c>
      <c r="X100" s="71">
        <v>10.897</v>
      </c>
      <c r="Y100" s="71">
        <v>10.586</v>
      </c>
      <c r="Z100" s="71">
        <v>10.31</v>
      </c>
      <c r="AA100" s="71">
        <v>10.039</v>
      </c>
      <c r="AB100" s="71">
        <v>9.7720000000000002</v>
      </c>
      <c r="AC100" s="71">
        <v>9.5280000000000005</v>
      </c>
      <c r="AD100" s="71">
        <v>9.3030000000000008</v>
      </c>
      <c r="AE100" s="71">
        <v>9.0809999999999995</v>
      </c>
      <c r="AF100" s="71">
        <v>8.8659999999999997</v>
      </c>
      <c r="AG100" s="71">
        <v>8.6609999999999996</v>
      </c>
      <c r="AH100" s="72">
        <v>8.4730000000000008</v>
      </c>
    </row>
    <row r="101" spans="1:34" x14ac:dyDescent="0.25">
      <c r="A101" s="63" t="s">
        <v>309</v>
      </c>
      <c r="B101" s="136">
        <v>275262</v>
      </c>
      <c r="C101" s="1" t="s">
        <v>315</v>
      </c>
      <c r="D101" s="1">
        <v>50</v>
      </c>
      <c r="E101" s="1">
        <v>165</v>
      </c>
      <c r="F101" s="71">
        <v>8650.8799999999992</v>
      </c>
      <c r="G101" s="71">
        <v>53249.68</v>
      </c>
      <c r="H101" s="71">
        <v>4470.0749999999998</v>
      </c>
      <c r="I101" s="71">
        <v>6.67</v>
      </c>
      <c r="J101" s="71">
        <v>11.061999999999999</v>
      </c>
      <c r="K101" s="71">
        <v>1.4E-2</v>
      </c>
      <c r="L101" s="71">
        <v>0.499</v>
      </c>
      <c r="M101" s="1">
        <v>2000</v>
      </c>
      <c r="N101" s="181">
        <v>10</v>
      </c>
      <c r="O101" s="189">
        <v>14.718999999999999</v>
      </c>
      <c r="P101" s="71">
        <v>14.166</v>
      </c>
      <c r="Q101" s="71">
        <v>13.653</v>
      </c>
      <c r="R101" s="71">
        <v>13.183999999999999</v>
      </c>
      <c r="S101" s="71">
        <v>12.739000000000001</v>
      </c>
      <c r="T101" s="71">
        <v>12.327999999999999</v>
      </c>
      <c r="U101" s="71">
        <v>11.941000000000001</v>
      </c>
      <c r="V101" s="71">
        <v>11.574</v>
      </c>
      <c r="W101" s="71">
        <v>11.242000000000001</v>
      </c>
      <c r="X101" s="71">
        <v>10.916</v>
      </c>
      <c r="Y101" s="71">
        <v>10.606</v>
      </c>
      <c r="Z101" s="71">
        <v>10.327999999999999</v>
      </c>
      <c r="AA101" s="71">
        <v>10.050000000000001</v>
      </c>
      <c r="AB101" s="71">
        <v>9.7959999999999994</v>
      </c>
      <c r="AC101" s="71">
        <v>9.5489999999999995</v>
      </c>
      <c r="AD101" s="71">
        <v>9.31</v>
      </c>
      <c r="AE101" s="71">
        <v>9.0969999999999995</v>
      </c>
      <c r="AF101" s="71">
        <v>8.8829999999999991</v>
      </c>
      <c r="AG101" s="71">
        <v>8.6790000000000003</v>
      </c>
      <c r="AH101" s="72">
        <v>8.4870000000000001</v>
      </c>
    </row>
    <row r="102" spans="1:34" x14ac:dyDescent="0.25">
      <c r="A102" s="63" t="s">
        <v>310</v>
      </c>
      <c r="B102" s="136">
        <v>275263</v>
      </c>
      <c r="C102" s="1" t="s">
        <v>315</v>
      </c>
      <c r="D102" s="1">
        <v>50</v>
      </c>
      <c r="E102" s="1">
        <v>198</v>
      </c>
      <c r="F102" s="71">
        <v>10359.01</v>
      </c>
      <c r="G102" s="71">
        <v>53106.23</v>
      </c>
      <c r="H102" s="71">
        <v>5352.5219999999999</v>
      </c>
      <c r="I102" s="71">
        <v>14.265000000000001</v>
      </c>
      <c r="J102" s="71">
        <v>5.3949999999999996</v>
      </c>
      <c r="K102" s="71">
        <v>8.9999999999999993E-3</v>
      </c>
      <c r="L102" s="71">
        <v>0.5</v>
      </c>
      <c r="M102" s="1">
        <v>2000</v>
      </c>
      <c r="N102" s="181">
        <v>10</v>
      </c>
      <c r="O102" s="189">
        <v>7.0910000000000002</v>
      </c>
      <c r="P102" s="71">
        <v>6.8410000000000002</v>
      </c>
      <c r="Q102" s="71">
        <v>6.6120000000000001</v>
      </c>
      <c r="R102" s="71">
        <v>6.3959999999999999</v>
      </c>
      <c r="S102" s="71">
        <v>6.1749999999999998</v>
      </c>
      <c r="T102" s="71">
        <v>5.9829999999999997</v>
      </c>
      <c r="U102" s="71">
        <v>5.7960000000000003</v>
      </c>
      <c r="V102" s="71">
        <v>5.6349999999999998</v>
      </c>
      <c r="W102" s="71">
        <v>5.49</v>
      </c>
      <c r="X102" s="71">
        <v>5.3369999999999997</v>
      </c>
      <c r="Y102" s="71">
        <v>5.1859999999999999</v>
      </c>
      <c r="Z102" s="71">
        <v>5.0629999999999997</v>
      </c>
      <c r="AA102" s="71">
        <v>4.9359999999999999</v>
      </c>
      <c r="AB102" s="71">
        <v>4.8049999999999997</v>
      </c>
      <c r="AC102" s="71">
        <v>4.6879999999999997</v>
      </c>
      <c r="AD102" s="71">
        <v>4.5819999999999999</v>
      </c>
      <c r="AE102" s="71">
        <v>4.4690000000000003</v>
      </c>
      <c r="AF102" s="71">
        <v>4.367</v>
      </c>
      <c r="AG102" s="71">
        <v>4.2679999999999998</v>
      </c>
      <c r="AH102" s="72">
        <v>4.1719999999999997</v>
      </c>
    </row>
    <row r="103" spans="1:34" x14ac:dyDescent="0.25">
      <c r="A103" s="63" t="s">
        <v>310</v>
      </c>
      <c r="B103" s="136">
        <v>275263</v>
      </c>
      <c r="C103" s="1" t="s">
        <v>315</v>
      </c>
      <c r="D103" s="1">
        <v>50</v>
      </c>
      <c r="E103" s="1">
        <v>198</v>
      </c>
      <c r="F103" s="71">
        <v>10488.31</v>
      </c>
      <c r="G103" s="71">
        <v>53973.72</v>
      </c>
      <c r="H103" s="71">
        <v>5441.4780000000001</v>
      </c>
      <c r="I103" s="71">
        <v>14.462999999999999</v>
      </c>
      <c r="J103" s="71">
        <v>5.4109999999999996</v>
      </c>
      <c r="K103" s="71">
        <v>8.9999999999999993E-3</v>
      </c>
      <c r="L103" s="71">
        <v>0.5</v>
      </c>
      <c r="M103" s="1">
        <v>2000</v>
      </c>
      <c r="N103" s="181">
        <v>10</v>
      </c>
      <c r="O103" s="189">
        <v>7.0830000000000002</v>
      </c>
      <c r="P103" s="71">
        <v>6.8390000000000004</v>
      </c>
      <c r="Q103" s="71">
        <v>6.6079999999999997</v>
      </c>
      <c r="R103" s="71">
        <v>6.4009999999999998</v>
      </c>
      <c r="S103" s="71">
        <v>6.1740000000000004</v>
      </c>
      <c r="T103" s="71">
        <v>5.9909999999999997</v>
      </c>
      <c r="U103" s="71">
        <v>5.819</v>
      </c>
      <c r="V103" s="71">
        <v>5.6609999999999996</v>
      </c>
      <c r="W103" s="71">
        <v>5.508</v>
      </c>
      <c r="X103" s="71">
        <v>5.3570000000000002</v>
      </c>
      <c r="Y103" s="71">
        <v>5.2080000000000002</v>
      </c>
      <c r="Z103" s="71">
        <v>5.0659999999999998</v>
      </c>
      <c r="AA103" s="71">
        <v>4.9710000000000001</v>
      </c>
      <c r="AB103" s="71">
        <v>4.8579999999999997</v>
      </c>
      <c r="AC103" s="71">
        <v>4.7240000000000002</v>
      </c>
      <c r="AD103" s="71">
        <v>4.5679999999999996</v>
      </c>
      <c r="AE103" s="71">
        <v>4.468</v>
      </c>
      <c r="AF103" s="71">
        <v>4.3959999999999999</v>
      </c>
      <c r="AG103" s="71">
        <v>4.306</v>
      </c>
      <c r="AH103" s="72">
        <v>4.2229999999999999</v>
      </c>
    </row>
    <row r="104" spans="1:34" x14ac:dyDescent="0.25">
      <c r="A104" s="63" t="s">
        <v>310</v>
      </c>
      <c r="B104" s="136">
        <v>275263</v>
      </c>
      <c r="C104" s="1" t="s">
        <v>315</v>
      </c>
      <c r="D104" s="1">
        <v>50</v>
      </c>
      <c r="E104" s="1">
        <v>198</v>
      </c>
      <c r="F104" s="71">
        <v>10749.23</v>
      </c>
      <c r="G104" s="71">
        <v>54943.32</v>
      </c>
      <c r="H104" s="71">
        <v>5537.7290000000003</v>
      </c>
      <c r="I104" s="71">
        <v>11.074999999999999</v>
      </c>
      <c r="J104" s="71">
        <v>5.4379999999999997</v>
      </c>
      <c r="K104" s="71">
        <v>5.0000000000000001E-3</v>
      </c>
      <c r="L104" s="71">
        <v>0.5</v>
      </c>
      <c r="M104" s="1">
        <v>2000</v>
      </c>
      <c r="N104" s="181">
        <v>10</v>
      </c>
      <c r="O104" s="189">
        <v>7.14</v>
      </c>
      <c r="P104" s="71">
        <v>6.8869999999999996</v>
      </c>
      <c r="Q104" s="71">
        <v>6.6580000000000004</v>
      </c>
      <c r="R104" s="71">
        <v>6.4260000000000002</v>
      </c>
      <c r="S104" s="71">
        <v>6.2229999999999999</v>
      </c>
      <c r="T104" s="71">
        <v>6.04</v>
      </c>
      <c r="U104" s="71">
        <v>5.8490000000000002</v>
      </c>
      <c r="V104" s="71">
        <v>5.681</v>
      </c>
      <c r="W104" s="71">
        <v>5.524</v>
      </c>
      <c r="X104" s="71">
        <v>5.3659999999999997</v>
      </c>
      <c r="Y104" s="71">
        <v>5.2210000000000001</v>
      </c>
      <c r="Z104" s="71">
        <v>5.0910000000000002</v>
      </c>
      <c r="AA104" s="71">
        <v>4.9580000000000002</v>
      </c>
      <c r="AB104" s="71">
        <v>4.835</v>
      </c>
      <c r="AC104" s="71">
        <v>4.7300000000000004</v>
      </c>
      <c r="AD104" s="71">
        <v>4.6269999999999998</v>
      </c>
      <c r="AE104" s="71">
        <v>4.5140000000000002</v>
      </c>
      <c r="AF104" s="71">
        <v>4.41</v>
      </c>
      <c r="AG104" s="71">
        <v>4.3330000000000002</v>
      </c>
      <c r="AH104" s="72">
        <v>4.242</v>
      </c>
    </row>
    <row r="105" spans="1:34" x14ac:dyDescent="0.25">
      <c r="A105" s="63" t="s">
        <v>311</v>
      </c>
      <c r="B105" s="136">
        <v>275264</v>
      </c>
      <c r="C105" s="1" t="s">
        <v>315</v>
      </c>
      <c r="D105" s="1">
        <v>50</v>
      </c>
      <c r="E105" s="1">
        <v>155</v>
      </c>
      <c r="F105" s="71">
        <v>17770.36</v>
      </c>
      <c r="G105" s="71">
        <v>116373.91</v>
      </c>
      <c r="H105" s="71">
        <v>8633.3389999999999</v>
      </c>
      <c r="I105" s="71">
        <v>11.441000000000001</v>
      </c>
      <c r="J105" s="71">
        <v>7.8689999999999998</v>
      </c>
      <c r="K105" s="71">
        <v>1.6E-2</v>
      </c>
      <c r="L105" s="71">
        <v>0.47</v>
      </c>
      <c r="M105" s="1">
        <v>2000</v>
      </c>
      <c r="N105" s="181">
        <v>10</v>
      </c>
      <c r="O105" s="189">
        <v>10.484</v>
      </c>
      <c r="P105" s="71">
        <v>10.083</v>
      </c>
      <c r="Q105" s="71">
        <v>9.7140000000000004</v>
      </c>
      <c r="R105" s="71">
        <v>9.3819999999999997</v>
      </c>
      <c r="S105" s="71">
        <v>9.0530000000000008</v>
      </c>
      <c r="T105" s="71">
        <v>8.7620000000000005</v>
      </c>
      <c r="U105" s="71">
        <v>8.49</v>
      </c>
      <c r="V105" s="71">
        <v>8.2260000000000009</v>
      </c>
      <c r="W105" s="71">
        <v>7.9809999999999999</v>
      </c>
      <c r="X105" s="71">
        <v>7.7690000000000001</v>
      </c>
      <c r="Y105" s="71">
        <v>7.5469999999999997</v>
      </c>
      <c r="Z105" s="71">
        <v>7.3380000000000001</v>
      </c>
      <c r="AA105" s="71">
        <v>7.1520000000000001</v>
      </c>
      <c r="AB105" s="71">
        <v>6.9710000000000001</v>
      </c>
      <c r="AC105" s="71">
        <v>6.7919999999999998</v>
      </c>
      <c r="AD105" s="71">
        <v>6.625</v>
      </c>
      <c r="AE105" s="71">
        <v>6.4770000000000003</v>
      </c>
      <c r="AF105" s="71">
        <v>6.3239999999999998</v>
      </c>
      <c r="AG105" s="71">
        <v>6.1779999999999999</v>
      </c>
      <c r="AH105" s="72">
        <v>6.0410000000000004</v>
      </c>
    </row>
    <row r="106" spans="1:34" x14ac:dyDescent="0.25">
      <c r="A106" s="63" t="s">
        <v>311</v>
      </c>
      <c r="B106" s="136">
        <v>275264</v>
      </c>
      <c r="C106" s="1" t="s">
        <v>315</v>
      </c>
      <c r="D106" s="1">
        <v>50</v>
      </c>
      <c r="E106" s="1">
        <v>155</v>
      </c>
      <c r="F106" s="71">
        <v>18136.099999999999</v>
      </c>
      <c r="G106" s="71">
        <v>120131.41</v>
      </c>
      <c r="H106" s="71">
        <v>8775.0750000000007</v>
      </c>
      <c r="I106" s="71">
        <v>24.774999999999999</v>
      </c>
      <c r="J106" s="71">
        <v>8.0519999999999996</v>
      </c>
      <c r="K106" s="71">
        <v>2.5999999999999999E-2</v>
      </c>
      <c r="L106" s="71">
        <v>0.46300000000000002</v>
      </c>
      <c r="M106" s="1">
        <v>2000</v>
      </c>
      <c r="N106" s="181">
        <v>10</v>
      </c>
      <c r="O106" s="189">
        <v>10.711</v>
      </c>
      <c r="P106" s="71">
        <v>10.308999999999999</v>
      </c>
      <c r="Q106" s="71">
        <v>9.9359999999999999</v>
      </c>
      <c r="R106" s="71">
        <v>9.59</v>
      </c>
      <c r="S106" s="71">
        <v>9.2629999999999999</v>
      </c>
      <c r="T106" s="71">
        <v>8.9629999999999992</v>
      </c>
      <c r="U106" s="71">
        <v>8.6829999999999998</v>
      </c>
      <c r="V106" s="71">
        <v>8.42</v>
      </c>
      <c r="W106" s="71">
        <v>8.1649999999999991</v>
      </c>
      <c r="X106" s="71">
        <v>7.9390000000000001</v>
      </c>
      <c r="Y106" s="71">
        <v>7.7240000000000002</v>
      </c>
      <c r="Z106" s="71">
        <v>7.5129999999999999</v>
      </c>
      <c r="AA106" s="71">
        <v>7.3129999999999997</v>
      </c>
      <c r="AB106" s="71">
        <v>7.1260000000000003</v>
      </c>
      <c r="AC106" s="71">
        <v>6.9489999999999998</v>
      </c>
      <c r="AD106" s="71">
        <v>6.78</v>
      </c>
      <c r="AE106" s="71">
        <v>6.6289999999999996</v>
      </c>
      <c r="AF106" s="71">
        <v>6.4749999999999996</v>
      </c>
      <c r="AG106" s="71">
        <v>6.34</v>
      </c>
      <c r="AH106" s="72">
        <v>6.2110000000000003</v>
      </c>
    </row>
    <row r="107" spans="1:34" x14ac:dyDescent="0.25">
      <c r="A107" s="63" t="s">
        <v>311</v>
      </c>
      <c r="B107" s="136">
        <v>275264</v>
      </c>
      <c r="C107" s="1" t="s">
        <v>315</v>
      </c>
      <c r="D107" s="1">
        <v>50</v>
      </c>
      <c r="E107" s="1">
        <v>155</v>
      </c>
      <c r="F107" s="71">
        <v>19417.52</v>
      </c>
      <c r="G107" s="71">
        <v>126395.26</v>
      </c>
      <c r="H107" s="71">
        <v>8985.51</v>
      </c>
      <c r="I107" s="71">
        <v>7.6669999999999998</v>
      </c>
      <c r="J107" s="71">
        <v>8.2929999999999993</v>
      </c>
      <c r="K107" s="71">
        <v>3.2000000000000001E-2</v>
      </c>
      <c r="L107" s="71">
        <v>0.45</v>
      </c>
      <c r="M107" s="1">
        <v>2000</v>
      </c>
      <c r="N107" s="181">
        <v>10</v>
      </c>
      <c r="O107" s="189">
        <v>11.048999999999999</v>
      </c>
      <c r="P107" s="71">
        <v>10.627000000000001</v>
      </c>
      <c r="Q107" s="71">
        <v>10.236000000000001</v>
      </c>
      <c r="R107" s="71">
        <v>9.8780000000000001</v>
      </c>
      <c r="S107" s="71">
        <v>9.5489999999999995</v>
      </c>
      <c r="T107" s="71">
        <v>9.2360000000000007</v>
      </c>
      <c r="U107" s="71">
        <v>8.9499999999999993</v>
      </c>
      <c r="V107" s="71">
        <v>8.6769999999999996</v>
      </c>
      <c r="W107" s="71">
        <v>8.4139999999999997</v>
      </c>
      <c r="X107" s="71">
        <v>8.18</v>
      </c>
      <c r="Y107" s="71">
        <v>7.9560000000000004</v>
      </c>
      <c r="Z107" s="71">
        <v>7.7370000000000001</v>
      </c>
      <c r="AA107" s="71">
        <v>7.5380000000000003</v>
      </c>
      <c r="AB107" s="71">
        <v>7.3460000000000001</v>
      </c>
      <c r="AC107" s="71">
        <v>7.157</v>
      </c>
      <c r="AD107" s="71">
        <v>6.9829999999999997</v>
      </c>
      <c r="AE107" s="71">
        <v>6.8120000000000003</v>
      </c>
      <c r="AF107" s="71">
        <v>6.6630000000000003</v>
      </c>
      <c r="AG107" s="71">
        <v>6.5129999999999999</v>
      </c>
      <c r="AH107" s="72">
        <v>6.3620000000000001</v>
      </c>
    </row>
    <row r="108" spans="1:34" x14ac:dyDescent="0.25">
      <c r="A108" s="63" t="s">
        <v>312</v>
      </c>
      <c r="B108" s="136">
        <v>275265</v>
      </c>
      <c r="C108" s="1" t="s">
        <v>315</v>
      </c>
      <c r="D108" s="1">
        <v>50</v>
      </c>
      <c r="E108" s="1">
        <v>167</v>
      </c>
      <c r="F108" s="71">
        <v>4146.37</v>
      </c>
      <c r="G108" s="71">
        <v>25996.17</v>
      </c>
      <c r="H108" s="71">
        <v>2201.0569999999998</v>
      </c>
      <c r="I108" s="71">
        <v>14.202999999999999</v>
      </c>
      <c r="J108" s="71">
        <v>4.1769999999999996</v>
      </c>
      <c r="K108" s="71">
        <v>1.7999999999999999E-2</v>
      </c>
      <c r="L108" s="71">
        <v>0.498</v>
      </c>
      <c r="M108" s="1">
        <v>2000</v>
      </c>
      <c r="N108" s="181">
        <v>10</v>
      </c>
      <c r="O108" s="189">
        <v>5.6189999999999998</v>
      </c>
      <c r="P108" s="71">
        <v>5.39</v>
      </c>
      <c r="Q108" s="71">
        <v>5.1870000000000003</v>
      </c>
      <c r="R108" s="71">
        <v>5.01</v>
      </c>
      <c r="S108" s="71">
        <v>4.835</v>
      </c>
      <c r="T108" s="71">
        <v>4.67</v>
      </c>
      <c r="U108" s="71">
        <v>4.5149999999999997</v>
      </c>
      <c r="V108" s="71">
        <v>4.3789999999999996</v>
      </c>
      <c r="W108" s="71">
        <v>4.2460000000000004</v>
      </c>
      <c r="X108" s="71">
        <v>4.1159999999999997</v>
      </c>
      <c r="Y108" s="71">
        <v>4</v>
      </c>
      <c r="Z108" s="71">
        <v>3.8919999999999999</v>
      </c>
      <c r="AA108" s="71">
        <v>3.782</v>
      </c>
      <c r="AB108" s="71">
        <v>3.6850000000000001</v>
      </c>
      <c r="AC108" s="71">
        <v>3.5939999999999999</v>
      </c>
      <c r="AD108" s="71">
        <v>3.4910000000000001</v>
      </c>
      <c r="AE108" s="71">
        <v>3.4</v>
      </c>
      <c r="AF108" s="71">
        <v>3.32</v>
      </c>
      <c r="AG108" s="71">
        <v>3.2410000000000001</v>
      </c>
      <c r="AH108" s="72">
        <v>3.1680000000000001</v>
      </c>
    </row>
    <row r="109" spans="1:34" x14ac:dyDescent="0.25">
      <c r="A109" s="63" t="s">
        <v>312</v>
      </c>
      <c r="B109" s="136">
        <v>275265</v>
      </c>
      <c r="C109" s="1" t="s">
        <v>315</v>
      </c>
      <c r="D109" s="1">
        <v>50</v>
      </c>
      <c r="E109" s="1">
        <v>167</v>
      </c>
      <c r="F109" s="71">
        <v>4667.28</v>
      </c>
      <c r="G109" s="71">
        <v>29811.88</v>
      </c>
      <c r="H109" s="71">
        <v>2525.7269999999999</v>
      </c>
      <c r="I109" s="71">
        <v>23.459</v>
      </c>
      <c r="J109" s="71">
        <v>4.5359999999999996</v>
      </c>
      <c r="K109" s="71">
        <v>1.7000000000000001E-2</v>
      </c>
      <c r="L109" s="71">
        <v>0.498</v>
      </c>
      <c r="M109" s="1">
        <v>2000</v>
      </c>
      <c r="N109" s="181">
        <v>10</v>
      </c>
      <c r="O109" s="189">
        <v>6.0789999999999997</v>
      </c>
      <c r="P109" s="71">
        <v>5.8490000000000002</v>
      </c>
      <c r="Q109" s="71">
        <v>5.6230000000000002</v>
      </c>
      <c r="R109" s="71">
        <v>5.4189999999999996</v>
      </c>
      <c r="S109" s="71">
        <v>5.2430000000000003</v>
      </c>
      <c r="T109" s="71">
        <v>5.0670000000000002</v>
      </c>
      <c r="U109" s="71">
        <v>4.8929999999999998</v>
      </c>
      <c r="V109" s="71">
        <v>4.7430000000000003</v>
      </c>
      <c r="W109" s="71">
        <v>4.6040000000000001</v>
      </c>
      <c r="X109" s="71">
        <v>4.4669999999999996</v>
      </c>
      <c r="Y109" s="71">
        <v>4.3440000000000003</v>
      </c>
      <c r="Z109" s="71">
        <v>4.2249999999999996</v>
      </c>
      <c r="AA109" s="71">
        <v>4.109</v>
      </c>
      <c r="AB109" s="71">
        <v>4.0010000000000003</v>
      </c>
      <c r="AC109" s="71">
        <v>3.903</v>
      </c>
      <c r="AD109" s="71">
        <v>3.8090000000000002</v>
      </c>
      <c r="AE109" s="71">
        <v>3.7130000000000001</v>
      </c>
      <c r="AF109" s="71">
        <v>3.617</v>
      </c>
      <c r="AG109" s="71">
        <v>3.5379999999999998</v>
      </c>
      <c r="AH109" s="72">
        <v>3.4660000000000002</v>
      </c>
    </row>
    <row r="110" spans="1:34" x14ac:dyDescent="0.25">
      <c r="A110" s="63" t="s">
        <v>312</v>
      </c>
      <c r="B110" s="136">
        <v>275265</v>
      </c>
      <c r="C110" s="1" t="s">
        <v>315</v>
      </c>
      <c r="D110" s="1">
        <v>50</v>
      </c>
      <c r="E110" s="1">
        <v>167</v>
      </c>
      <c r="F110" s="71">
        <v>5376.5</v>
      </c>
      <c r="G110" s="71">
        <v>34203.43</v>
      </c>
      <c r="H110" s="71">
        <v>2898.4749999999999</v>
      </c>
      <c r="I110" s="71">
        <v>19.282</v>
      </c>
      <c r="J110" s="71">
        <v>4.8040000000000003</v>
      </c>
      <c r="K110" s="71">
        <v>1.6E-2</v>
      </c>
      <c r="L110" s="71">
        <v>0.498</v>
      </c>
      <c r="M110" s="1">
        <v>2000</v>
      </c>
      <c r="N110" s="181">
        <v>10</v>
      </c>
      <c r="O110" s="189">
        <v>6.4370000000000003</v>
      </c>
      <c r="P110" s="71">
        <v>6.1790000000000003</v>
      </c>
      <c r="Q110" s="71">
        <v>5.9569999999999999</v>
      </c>
      <c r="R110" s="71">
        <v>5.7430000000000003</v>
      </c>
      <c r="S110" s="71">
        <v>5.5430000000000001</v>
      </c>
      <c r="T110" s="71">
        <v>5.3659999999999997</v>
      </c>
      <c r="U110" s="71">
        <v>5.1970000000000001</v>
      </c>
      <c r="V110" s="71">
        <v>5.0289999999999999</v>
      </c>
      <c r="W110" s="71">
        <v>4.8890000000000002</v>
      </c>
      <c r="X110" s="71">
        <v>4.734</v>
      </c>
      <c r="Y110" s="71">
        <v>4.601</v>
      </c>
      <c r="Z110" s="71">
        <v>4.4710000000000001</v>
      </c>
      <c r="AA110" s="71">
        <v>4.3559999999999999</v>
      </c>
      <c r="AB110" s="71">
        <v>4.2480000000000002</v>
      </c>
      <c r="AC110" s="71">
        <v>4.1269999999999998</v>
      </c>
      <c r="AD110" s="71">
        <v>4.0259999999999998</v>
      </c>
      <c r="AE110" s="71">
        <v>3.931</v>
      </c>
      <c r="AF110" s="71">
        <v>3.827</v>
      </c>
      <c r="AG110" s="71">
        <v>3.7410000000000001</v>
      </c>
      <c r="AH110" s="72">
        <v>3.6680000000000001</v>
      </c>
    </row>
    <row r="111" spans="1:34" x14ac:dyDescent="0.25">
      <c r="A111" s="63" t="s">
        <v>313</v>
      </c>
      <c r="B111" s="136">
        <v>275266</v>
      </c>
      <c r="C111" s="1" t="s">
        <v>315</v>
      </c>
      <c r="D111" s="1">
        <v>50</v>
      </c>
      <c r="E111" s="1">
        <v>158</v>
      </c>
      <c r="F111" s="71">
        <v>13464.97</v>
      </c>
      <c r="G111" s="71">
        <v>87883.48</v>
      </c>
      <c r="H111" s="71">
        <v>7014.27</v>
      </c>
      <c r="I111" s="71">
        <v>3.8290000000000002</v>
      </c>
      <c r="J111" s="71">
        <v>6.5410000000000004</v>
      </c>
      <c r="K111" s="71">
        <v>7.0000000000000001E-3</v>
      </c>
      <c r="L111" s="71">
        <v>0.496</v>
      </c>
      <c r="M111" s="1">
        <v>2000</v>
      </c>
      <c r="N111" s="181">
        <v>10</v>
      </c>
      <c r="O111" s="189">
        <v>8.8450000000000006</v>
      </c>
      <c r="P111" s="71">
        <v>8.4870000000000001</v>
      </c>
      <c r="Q111" s="71">
        <v>8.1709999999999994</v>
      </c>
      <c r="R111" s="71">
        <v>7.8620000000000001</v>
      </c>
      <c r="S111" s="71">
        <v>7.5709999999999997</v>
      </c>
      <c r="T111" s="71">
        <v>7.3159999999999998</v>
      </c>
      <c r="U111" s="71">
        <v>7.077</v>
      </c>
      <c r="V111" s="71">
        <v>6.8490000000000002</v>
      </c>
      <c r="W111" s="71">
        <v>6.6369999999999996</v>
      </c>
      <c r="X111" s="71">
        <v>6.4550000000000001</v>
      </c>
      <c r="Y111" s="71">
        <v>6.2649999999999997</v>
      </c>
      <c r="Z111" s="71">
        <v>6.0720000000000001</v>
      </c>
      <c r="AA111" s="71">
        <v>5.9059999999999997</v>
      </c>
      <c r="AB111" s="71">
        <v>5.7489999999999997</v>
      </c>
      <c r="AC111" s="71">
        <v>5.5949999999999998</v>
      </c>
      <c r="AD111" s="71">
        <v>5.4539999999999997</v>
      </c>
      <c r="AE111" s="71">
        <v>5.3140000000000001</v>
      </c>
      <c r="AF111" s="71">
        <v>5.1840000000000002</v>
      </c>
      <c r="AG111" s="71">
        <v>5.0640000000000001</v>
      </c>
      <c r="AH111" s="72">
        <v>4.944</v>
      </c>
    </row>
    <row r="112" spans="1:34" x14ac:dyDescent="0.25">
      <c r="A112" s="63" t="s">
        <v>313</v>
      </c>
      <c r="B112" s="136">
        <v>275266</v>
      </c>
      <c r="C112" s="1" t="s">
        <v>315</v>
      </c>
      <c r="D112" s="1">
        <v>50</v>
      </c>
      <c r="E112" s="1">
        <v>158</v>
      </c>
      <c r="F112" s="71">
        <v>13808.79</v>
      </c>
      <c r="G112" s="71">
        <v>88686.2</v>
      </c>
      <c r="H112" s="71">
        <v>7073.3760000000002</v>
      </c>
      <c r="I112" s="71">
        <v>14.054</v>
      </c>
      <c r="J112" s="71">
        <v>6.5659999999999998</v>
      </c>
      <c r="K112" s="71">
        <v>1.2999999999999999E-2</v>
      </c>
      <c r="L112" s="71">
        <v>0.496</v>
      </c>
      <c r="M112" s="1">
        <v>2000</v>
      </c>
      <c r="N112" s="181">
        <v>10</v>
      </c>
      <c r="O112" s="189">
        <v>8.8710000000000004</v>
      </c>
      <c r="P112" s="71">
        <v>8.5269999999999992</v>
      </c>
      <c r="Q112" s="71">
        <v>8.2050000000000001</v>
      </c>
      <c r="R112" s="71">
        <v>7.8849999999999998</v>
      </c>
      <c r="S112" s="71">
        <v>7.6130000000000004</v>
      </c>
      <c r="T112" s="71">
        <v>7.351</v>
      </c>
      <c r="U112" s="71">
        <v>7.0880000000000001</v>
      </c>
      <c r="V112" s="71">
        <v>6.8739999999999997</v>
      </c>
      <c r="W112" s="71">
        <v>6.6749999999999998</v>
      </c>
      <c r="X112" s="71">
        <v>6.47</v>
      </c>
      <c r="Y112" s="71">
        <v>6.2690000000000001</v>
      </c>
      <c r="Z112" s="71">
        <v>6.0970000000000004</v>
      </c>
      <c r="AA112" s="71">
        <v>5.9320000000000004</v>
      </c>
      <c r="AB112" s="71">
        <v>5.774</v>
      </c>
      <c r="AC112" s="71">
        <v>5.62</v>
      </c>
      <c r="AD112" s="71">
        <v>5.48</v>
      </c>
      <c r="AE112" s="71">
        <v>5.3470000000000004</v>
      </c>
      <c r="AF112" s="71">
        <v>5.21</v>
      </c>
      <c r="AG112" s="71">
        <v>5.0709999999999997</v>
      </c>
      <c r="AH112" s="72">
        <v>4.9630000000000001</v>
      </c>
    </row>
    <row r="113" spans="1:34" ht="15.75" thickBot="1" x14ac:dyDescent="0.3">
      <c r="A113" s="182" t="s">
        <v>313</v>
      </c>
      <c r="B113" s="183">
        <v>275266</v>
      </c>
      <c r="C113" s="184" t="s">
        <v>315</v>
      </c>
      <c r="D113" s="184">
        <v>50</v>
      </c>
      <c r="E113" s="184">
        <v>158</v>
      </c>
      <c r="F113" s="185">
        <v>14095.48</v>
      </c>
      <c r="G113" s="185">
        <v>89302.58</v>
      </c>
      <c r="H113" s="185">
        <v>7115.0060000000003</v>
      </c>
      <c r="I113" s="185">
        <v>21.887</v>
      </c>
      <c r="J113" s="185">
        <v>6.5750000000000002</v>
      </c>
      <c r="K113" s="185">
        <v>1.7999999999999999E-2</v>
      </c>
      <c r="L113" s="185">
        <v>0.495</v>
      </c>
      <c r="M113" s="184">
        <v>2000</v>
      </c>
      <c r="N113" s="191">
        <v>10</v>
      </c>
      <c r="O113" s="190">
        <v>8.8870000000000005</v>
      </c>
      <c r="P113" s="185">
        <v>8.5340000000000007</v>
      </c>
      <c r="Q113" s="185">
        <v>8.2080000000000002</v>
      </c>
      <c r="R113" s="185">
        <v>7.9009999999999998</v>
      </c>
      <c r="S113" s="185">
        <v>7.6180000000000003</v>
      </c>
      <c r="T113" s="185">
        <v>7.3540000000000001</v>
      </c>
      <c r="U113" s="185">
        <v>7.1189999999999998</v>
      </c>
      <c r="V113" s="185">
        <v>6.8869999999999996</v>
      </c>
      <c r="W113" s="185">
        <v>6.673</v>
      </c>
      <c r="X113" s="185">
        <v>6.4690000000000003</v>
      </c>
      <c r="Y113" s="185">
        <v>6.2770000000000001</v>
      </c>
      <c r="Z113" s="185">
        <v>6.0979999999999999</v>
      </c>
      <c r="AA113" s="185">
        <v>5.9340000000000002</v>
      </c>
      <c r="AB113" s="185">
        <v>5.7889999999999997</v>
      </c>
      <c r="AC113" s="185">
        <v>5.625</v>
      </c>
      <c r="AD113" s="185">
        <v>5.5030000000000001</v>
      </c>
      <c r="AE113" s="185">
        <v>5.3479999999999999</v>
      </c>
      <c r="AF113" s="185">
        <v>5.22</v>
      </c>
      <c r="AG113" s="185">
        <v>5.0890000000000004</v>
      </c>
      <c r="AH113" s="186">
        <v>4.9779999999999998</v>
      </c>
    </row>
  </sheetData>
  <sheetProtection sheet="1" objects="1" scenarios="1"/>
  <phoneticPr fontId="27" type="noConversion"/>
  <conditionalFormatting sqref="I6:I113">
    <cfRule type="cellIs" dxfId="1" priority="2" operator="greaterThan">
      <formula>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CD7E-FD72-4537-ADE9-EFC3345D926E}">
  <dimension ref="A1:M39"/>
  <sheetViews>
    <sheetView zoomScale="77" zoomScaleNormal="77" workbookViewId="0">
      <selection activeCell="G47" sqref="G47"/>
    </sheetView>
  </sheetViews>
  <sheetFormatPr defaultRowHeight="15" x14ac:dyDescent="0.25"/>
  <cols>
    <col min="1" max="12" width="20.7109375" customWidth="1"/>
  </cols>
  <sheetData>
    <row r="1" spans="1:13" ht="15.75" x14ac:dyDescent="0.25">
      <c r="A1" s="60" t="s">
        <v>109</v>
      </c>
      <c r="B1" s="153" t="s">
        <v>80</v>
      </c>
      <c r="C1" s="61" t="s">
        <v>160</v>
      </c>
      <c r="D1" s="61" t="s">
        <v>161</v>
      </c>
      <c r="E1" s="61" t="s">
        <v>165</v>
      </c>
      <c r="F1" s="62" t="s">
        <v>162</v>
      </c>
      <c r="G1" s="60" t="s">
        <v>148</v>
      </c>
      <c r="H1" s="61" t="s">
        <v>169</v>
      </c>
      <c r="I1" s="61" t="s">
        <v>170</v>
      </c>
      <c r="J1" s="61" t="s">
        <v>171</v>
      </c>
      <c r="K1" s="61" t="s">
        <v>163</v>
      </c>
      <c r="L1" s="62" t="s">
        <v>173</v>
      </c>
    </row>
    <row r="2" spans="1:13" ht="16.5" thickBot="1" x14ac:dyDescent="0.3">
      <c r="A2" s="14"/>
      <c r="B2" s="150"/>
      <c r="C2" s="15"/>
      <c r="D2" s="15" t="s">
        <v>164</v>
      </c>
      <c r="E2" s="15" t="s">
        <v>166</v>
      </c>
      <c r="F2" s="27" t="s">
        <v>167</v>
      </c>
      <c r="G2" s="14" t="s">
        <v>7</v>
      </c>
      <c r="H2" s="15" t="s">
        <v>168</v>
      </c>
      <c r="I2" s="15" t="s">
        <v>150</v>
      </c>
      <c r="J2" s="15" t="s">
        <v>172</v>
      </c>
      <c r="K2" s="15" t="s">
        <v>150</v>
      </c>
      <c r="L2" s="27" t="s">
        <v>172</v>
      </c>
    </row>
    <row r="3" spans="1:13" x14ac:dyDescent="0.25">
      <c r="A3" s="145" t="s">
        <v>277</v>
      </c>
      <c r="B3" s="154">
        <v>275230</v>
      </c>
      <c r="C3" s="146">
        <v>6280</v>
      </c>
      <c r="D3" s="146">
        <v>300</v>
      </c>
      <c r="E3" s="147">
        <v>0.72653999999999996</v>
      </c>
      <c r="F3" s="148">
        <v>8.7184600000000003</v>
      </c>
      <c r="G3" s="149">
        <v>7.1981700000000002</v>
      </c>
      <c r="H3" s="147">
        <v>0.84519999999999995</v>
      </c>
      <c r="I3" s="147" t="s">
        <v>317</v>
      </c>
      <c r="J3" s="147" t="s">
        <v>318</v>
      </c>
      <c r="K3" s="147">
        <v>40.522179999999999</v>
      </c>
      <c r="L3" s="148">
        <v>6.4705199999999996</v>
      </c>
      <c r="M3" s="151"/>
    </row>
    <row r="4" spans="1:13" x14ac:dyDescent="0.25">
      <c r="A4" s="139" t="s">
        <v>278</v>
      </c>
      <c r="B4" s="155">
        <v>275231</v>
      </c>
      <c r="C4" s="134">
        <v>6281</v>
      </c>
      <c r="D4" s="134">
        <v>300</v>
      </c>
      <c r="E4" s="137">
        <v>0.6522</v>
      </c>
      <c r="F4" s="140">
        <v>7.8263800000000003</v>
      </c>
      <c r="G4" s="143">
        <v>3.7463600000000001</v>
      </c>
      <c r="H4" s="137">
        <v>0.86894000000000005</v>
      </c>
      <c r="I4" s="137" t="s">
        <v>317</v>
      </c>
      <c r="J4" s="137" t="s">
        <v>318</v>
      </c>
      <c r="K4" s="137">
        <v>26.768180000000001</v>
      </c>
      <c r="L4" s="140">
        <v>6.8087499999999999</v>
      </c>
      <c r="M4" s="151"/>
    </row>
    <row r="5" spans="1:13" x14ac:dyDescent="0.25">
      <c r="A5" s="139" t="s">
        <v>279</v>
      </c>
      <c r="B5" s="155">
        <v>275232</v>
      </c>
      <c r="C5" s="134">
        <v>6282</v>
      </c>
      <c r="D5" s="134">
        <v>300</v>
      </c>
      <c r="E5" s="137">
        <v>0.68398000000000003</v>
      </c>
      <c r="F5" s="140">
        <v>8.20777</v>
      </c>
      <c r="G5" s="143">
        <v>3.50996</v>
      </c>
      <c r="H5" s="137">
        <v>0.80266000000000004</v>
      </c>
      <c r="I5" s="137">
        <v>9.0061999999999998</v>
      </c>
      <c r="J5" s="137">
        <v>2.9961899999999999</v>
      </c>
      <c r="K5" s="137">
        <v>30.014309999999998</v>
      </c>
      <c r="L5" s="140">
        <v>6.4182800000000002</v>
      </c>
      <c r="M5" s="152"/>
    </row>
    <row r="6" spans="1:13" x14ac:dyDescent="0.25">
      <c r="A6" s="139" t="s">
        <v>280</v>
      </c>
      <c r="B6" s="155">
        <v>275233</v>
      </c>
      <c r="C6" s="134">
        <v>6283</v>
      </c>
      <c r="D6" s="134">
        <v>300</v>
      </c>
      <c r="E6" s="137">
        <v>0.65490999999999999</v>
      </c>
      <c r="F6" s="140">
        <v>7.8589000000000002</v>
      </c>
      <c r="G6" s="143">
        <v>5.2492900000000002</v>
      </c>
      <c r="H6" s="137">
        <v>0.88224000000000002</v>
      </c>
      <c r="I6" s="137">
        <v>6.0182099999999998</v>
      </c>
      <c r="J6" s="137">
        <v>3.1637900000000001</v>
      </c>
      <c r="K6" s="137">
        <v>21.86955</v>
      </c>
      <c r="L6" s="140">
        <v>6.7784000000000004</v>
      </c>
    </row>
    <row r="7" spans="1:13" x14ac:dyDescent="0.25">
      <c r="A7" s="139" t="s">
        <v>281</v>
      </c>
      <c r="B7" s="155">
        <v>275234</v>
      </c>
      <c r="C7" s="134">
        <v>6284</v>
      </c>
      <c r="D7" s="134">
        <v>300</v>
      </c>
      <c r="E7" s="137">
        <v>0.75127999999999995</v>
      </c>
      <c r="F7" s="140">
        <v>9.0154099999999993</v>
      </c>
      <c r="G7" s="143">
        <v>5.5460000000000003</v>
      </c>
      <c r="H7" s="137">
        <v>0.86504000000000003</v>
      </c>
      <c r="I7" s="137">
        <v>17.279129999999999</v>
      </c>
      <c r="J7" s="137">
        <v>3.1667000000000001</v>
      </c>
      <c r="K7" s="137">
        <v>29.64575</v>
      </c>
      <c r="L7" s="140">
        <v>6.7070699999999999</v>
      </c>
    </row>
    <row r="8" spans="1:13" x14ac:dyDescent="0.25">
      <c r="A8" s="139" t="s">
        <v>282</v>
      </c>
      <c r="B8" s="155">
        <v>275235</v>
      </c>
      <c r="C8" s="134">
        <v>6285</v>
      </c>
      <c r="D8" s="134">
        <v>300</v>
      </c>
      <c r="E8" s="137">
        <v>0.68042999999999998</v>
      </c>
      <c r="F8" s="140">
        <v>8.1652100000000001</v>
      </c>
      <c r="G8" s="143">
        <v>4.2740299999999998</v>
      </c>
      <c r="H8" s="137">
        <v>0.80062</v>
      </c>
      <c r="I8" s="137">
        <v>8.7280300000000004</v>
      </c>
      <c r="J8" s="137">
        <v>2.9683899999999999</v>
      </c>
      <c r="K8" s="137">
        <v>30.13137</v>
      </c>
      <c r="L8" s="140">
        <v>6.4180799999999998</v>
      </c>
    </row>
    <row r="9" spans="1:13" x14ac:dyDescent="0.25">
      <c r="A9" s="139" t="s">
        <v>283</v>
      </c>
      <c r="B9" s="155">
        <v>275236</v>
      </c>
      <c r="C9" s="134">
        <v>6286</v>
      </c>
      <c r="D9" s="134">
        <v>300</v>
      </c>
      <c r="E9" s="137">
        <v>0.70521999999999996</v>
      </c>
      <c r="F9" s="140">
        <v>8.4626199999999994</v>
      </c>
      <c r="G9" s="143">
        <v>13.305289999999999</v>
      </c>
      <c r="H9" s="137">
        <v>0.90530999999999995</v>
      </c>
      <c r="I9" s="137">
        <v>5.5493699999999997</v>
      </c>
      <c r="J9" s="137">
        <v>2.9055300000000002</v>
      </c>
      <c r="K9" s="137" t="s">
        <v>317</v>
      </c>
      <c r="L9" s="140" t="s">
        <v>318</v>
      </c>
    </row>
    <row r="10" spans="1:13" x14ac:dyDescent="0.25">
      <c r="A10" s="139" t="s">
        <v>284</v>
      </c>
      <c r="B10" s="155">
        <v>275237</v>
      </c>
      <c r="C10" s="134">
        <v>6287</v>
      </c>
      <c r="D10" s="134">
        <v>300</v>
      </c>
      <c r="E10" s="137">
        <v>0.72030000000000005</v>
      </c>
      <c r="F10" s="140">
        <v>8.6435499999999994</v>
      </c>
      <c r="G10" s="143">
        <v>5.2177100000000003</v>
      </c>
      <c r="H10" s="137">
        <v>0.95113000000000003</v>
      </c>
      <c r="I10" s="137">
        <v>16.067540000000001</v>
      </c>
      <c r="J10" s="137">
        <v>3.5287199999999999</v>
      </c>
      <c r="K10" s="137">
        <v>19.897870000000001</v>
      </c>
      <c r="L10" s="140">
        <v>7.4237700000000002</v>
      </c>
    </row>
    <row r="11" spans="1:13" x14ac:dyDescent="0.25">
      <c r="A11" s="139" t="s">
        <v>285</v>
      </c>
      <c r="B11" s="155">
        <v>275238</v>
      </c>
      <c r="C11" s="134">
        <v>6288</v>
      </c>
      <c r="D11" s="134">
        <v>300</v>
      </c>
      <c r="E11" s="137">
        <v>0.65661999999999998</v>
      </c>
      <c r="F11" s="140">
        <v>7.87941</v>
      </c>
      <c r="G11" s="143">
        <v>3.60636</v>
      </c>
      <c r="H11" s="137">
        <v>0.42399999999999999</v>
      </c>
      <c r="I11" s="137">
        <v>6.8523800000000001</v>
      </c>
      <c r="J11" s="137">
        <v>1.9956700000000001</v>
      </c>
      <c r="K11" s="137">
        <v>10.310140000000001</v>
      </c>
      <c r="L11" s="140">
        <v>4.5346500000000001</v>
      </c>
    </row>
    <row r="12" spans="1:13" x14ac:dyDescent="0.25">
      <c r="A12" s="139" t="s">
        <v>286</v>
      </c>
      <c r="B12" s="155">
        <v>275239</v>
      </c>
      <c r="C12" s="134">
        <v>6289</v>
      </c>
      <c r="D12" s="134">
        <v>300</v>
      </c>
      <c r="E12" s="137">
        <v>0.65544999999999998</v>
      </c>
      <c r="F12" s="140">
        <v>7.8654200000000003</v>
      </c>
      <c r="G12" s="143">
        <v>3.8431500000000001</v>
      </c>
      <c r="H12" s="137">
        <v>0.85150999999999999</v>
      </c>
      <c r="I12" s="137" t="s">
        <v>317</v>
      </c>
      <c r="J12" s="137" t="s">
        <v>318</v>
      </c>
      <c r="K12" s="137">
        <v>36.680349999999997</v>
      </c>
      <c r="L12" s="140">
        <v>6.6716300000000004</v>
      </c>
    </row>
    <row r="13" spans="1:13" x14ac:dyDescent="0.25">
      <c r="A13" s="139" t="s">
        <v>287</v>
      </c>
      <c r="B13" s="155">
        <v>275240</v>
      </c>
      <c r="C13" s="134">
        <v>6290</v>
      </c>
      <c r="D13" s="134">
        <v>300</v>
      </c>
      <c r="E13" s="137">
        <v>0.94303000000000003</v>
      </c>
      <c r="F13" s="140">
        <v>11.3164</v>
      </c>
      <c r="G13" s="143">
        <v>3.9127399999999999</v>
      </c>
      <c r="H13" s="137">
        <v>1.0403500000000001</v>
      </c>
      <c r="I13" s="137">
        <v>15.64819</v>
      </c>
      <c r="J13" s="137">
        <v>4.0002399999999998</v>
      </c>
      <c r="K13" s="137">
        <v>84.031649999999999</v>
      </c>
      <c r="L13" s="140">
        <v>8.7406699999999997</v>
      </c>
    </row>
    <row r="14" spans="1:13" x14ac:dyDescent="0.25">
      <c r="A14" s="139" t="s">
        <v>288</v>
      </c>
      <c r="B14" s="155">
        <v>275241</v>
      </c>
      <c r="C14" s="134">
        <v>6291</v>
      </c>
      <c r="D14" s="134">
        <v>300</v>
      </c>
      <c r="E14" s="137">
        <v>1.3745499999999999</v>
      </c>
      <c r="F14" s="140">
        <v>16.494499999999999</v>
      </c>
      <c r="G14" s="143">
        <v>6.2582300000000002</v>
      </c>
      <c r="H14" s="137">
        <v>1.1310199999999999</v>
      </c>
      <c r="I14" s="137">
        <v>40.2483</v>
      </c>
      <c r="J14" s="137">
        <v>4.5917500000000002</v>
      </c>
      <c r="K14" s="137">
        <v>176.84145000000001</v>
      </c>
      <c r="L14" s="140">
        <v>9.8680500000000002</v>
      </c>
    </row>
    <row r="15" spans="1:13" x14ac:dyDescent="0.25">
      <c r="A15" s="139" t="s">
        <v>289</v>
      </c>
      <c r="B15" s="155">
        <v>275242</v>
      </c>
      <c r="C15" s="134">
        <v>6292</v>
      </c>
      <c r="D15" s="134">
        <v>300</v>
      </c>
      <c r="E15" s="137">
        <v>0.62080999999999997</v>
      </c>
      <c r="F15" s="140">
        <v>7.4497099999999996</v>
      </c>
      <c r="G15" s="143">
        <v>1.76918</v>
      </c>
      <c r="H15" s="137">
        <v>0.82662000000000002</v>
      </c>
      <c r="I15" s="137">
        <v>7.4261299999999997</v>
      </c>
      <c r="J15" s="137">
        <v>3.1623199999999998</v>
      </c>
      <c r="K15" s="137">
        <v>16.20167</v>
      </c>
      <c r="L15" s="140">
        <v>6.7084000000000001</v>
      </c>
    </row>
    <row r="16" spans="1:13" x14ac:dyDescent="0.25">
      <c r="A16" s="139" t="s">
        <v>290</v>
      </c>
      <c r="B16" s="155">
        <v>275243</v>
      </c>
      <c r="C16" s="134">
        <v>6293</v>
      </c>
      <c r="D16" s="134">
        <v>300</v>
      </c>
      <c r="E16" s="137">
        <v>0.59245999999999999</v>
      </c>
      <c r="F16" s="140">
        <v>7.1094799999999996</v>
      </c>
      <c r="G16" s="143">
        <v>1.9921800000000001</v>
      </c>
      <c r="H16" s="137">
        <v>0.76161999999999996</v>
      </c>
      <c r="I16" s="137">
        <v>9.1688899999999993</v>
      </c>
      <c r="J16" s="137">
        <v>2.8310300000000002</v>
      </c>
      <c r="K16" s="137">
        <v>13.138669999999999</v>
      </c>
      <c r="L16" s="140">
        <v>5.9654199999999999</v>
      </c>
    </row>
    <row r="17" spans="1:12" x14ac:dyDescent="0.25">
      <c r="A17" s="139" t="s">
        <v>291</v>
      </c>
      <c r="B17" s="155">
        <v>275244</v>
      </c>
      <c r="C17" s="134">
        <v>6294</v>
      </c>
      <c r="D17" s="134">
        <v>300</v>
      </c>
      <c r="E17" s="137">
        <v>0.62538000000000005</v>
      </c>
      <c r="F17" s="140">
        <v>7.5045400000000004</v>
      </c>
      <c r="G17" s="143">
        <v>3.80646</v>
      </c>
      <c r="H17" s="137">
        <v>0.80240999999999996</v>
      </c>
      <c r="I17" s="137">
        <v>4.6970299999999998</v>
      </c>
      <c r="J17" s="137">
        <v>2.9372799999999999</v>
      </c>
      <c r="K17" s="137">
        <v>20.665189999999999</v>
      </c>
      <c r="L17" s="140">
        <v>6.3217400000000001</v>
      </c>
    </row>
    <row r="18" spans="1:12" x14ac:dyDescent="0.25">
      <c r="A18" s="139" t="s">
        <v>292</v>
      </c>
      <c r="B18" s="155">
        <v>275245</v>
      </c>
      <c r="C18" s="134">
        <v>6318</v>
      </c>
      <c r="D18" s="134">
        <v>300</v>
      </c>
      <c r="E18" s="137">
        <v>0.64832999999999996</v>
      </c>
      <c r="F18" s="140">
        <v>7.7799199999999997</v>
      </c>
      <c r="G18" s="143">
        <v>1.02075</v>
      </c>
      <c r="H18" s="137">
        <v>0.69835000000000003</v>
      </c>
      <c r="I18" s="137" t="s">
        <v>317</v>
      </c>
      <c r="J18" s="137" t="s">
        <v>318</v>
      </c>
      <c r="K18" s="137">
        <v>32.433109999999999</v>
      </c>
      <c r="L18" s="140">
        <v>5.9120999999999997</v>
      </c>
    </row>
    <row r="19" spans="1:12" x14ac:dyDescent="0.25">
      <c r="A19" s="139" t="s">
        <v>293</v>
      </c>
      <c r="B19" s="155">
        <v>275246</v>
      </c>
      <c r="C19" s="134">
        <v>6298</v>
      </c>
      <c r="D19" s="134">
        <v>300</v>
      </c>
      <c r="E19" s="137">
        <v>0.61314000000000002</v>
      </c>
      <c r="F19" s="140">
        <v>7.3577000000000004</v>
      </c>
      <c r="G19" s="143">
        <v>3.0824600000000002</v>
      </c>
      <c r="H19" s="137">
        <v>0.80249000000000004</v>
      </c>
      <c r="I19" s="137">
        <v>13.792759999999999</v>
      </c>
      <c r="J19" s="137">
        <v>2.9771299999999998</v>
      </c>
      <c r="K19" s="137">
        <v>10.075749999999999</v>
      </c>
      <c r="L19" s="140">
        <v>6.3129400000000002</v>
      </c>
    </row>
    <row r="20" spans="1:12" x14ac:dyDescent="0.25">
      <c r="A20" s="139" t="s">
        <v>294</v>
      </c>
      <c r="B20" s="155">
        <v>275247</v>
      </c>
      <c r="C20" s="134">
        <v>6319</v>
      </c>
      <c r="D20" s="134">
        <v>300</v>
      </c>
      <c r="E20" s="137">
        <v>0.69079999999999997</v>
      </c>
      <c r="F20" s="140">
        <v>8.2895900000000005</v>
      </c>
      <c r="G20" s="143">
        <v>9.1006300000000007</v>
      </c>
      <c r="H20" s="137">
        <v>0.90800999999999998</v>
      </c>
      <c r="I20" s="137">
        <v>13.109310000000001</v>
      </c>
      <c r="J20" s="137">
        <v>3.0924999999999998</v>
      </c>
      <c r="K20" s="137" t="s">
        <v>317</v>
      </c>
      <c r="L20" s="140" t="s">
        <v>318</v>
      </c>
    </row>
    <row r="21" spans="1:12" x14ac:dyDescent="0.25">
      <c r="A21" s="139" t="s">
        <v>295</v>
      </c>
      <c r="B21" s="155">
        <v>275248</v>
      </c>
      <c r="C21" s="134">
        <v>6299</v>
      </c>
      <c r="D21" s="134">
        <v>300</v>
      </c>
      <c r="E21" s="137">
        <v>0.92476000000000003</v>
      </c>
      <c r="F21" s="140">
        <v>11.097099999999999</v>
      </c>
      <c r="G21" s="143">
        <v>3.18926</v>
      </c>
      <c r="H21" s="137">
        <v>0.86567000000000005</v>
      </c>
      <c r="I21" s="137">
        <v>25.913689999999999</v>
      </c>
      <c r="J21" s="137">
        <v>3.4068499999999999</v>
      </c>
      <c r="K21" s="137">
        <v>77.509820000000005</v>
      </c>
      <c r="L21" s="140">
        <v>7.2402899999999999</v>
      </c>
    </row>
    <row r="22" spans="1:12" x14ac:dyDescent="0.25">
      <c r="A22" s="139" t="s">
        <v>296</v>
      </c>
      <c r="B22" s="155">
        <v>275249</v>
      </c>
      <c r="C22" s="134">
        <v>6300</v>
      </c>
      <c r="D22" s="134">
        <v>300</v>
      </c>
      <c r="E22" s="137">
        <v>0.89668000000000003</v>
      </c>
      <c r="F22" s="140">
        <v>10.7601</v>
      </c>
      <c r="G22" s="143">
        <v>5.8124799999999999</v>
      </c>
      <c r="H22" s="137">
        <v>0.95521</v>
      </c>
      <c r="I22" s="137">
        <v>21.303529999999999</v>
      </c>
      <c r="J22" s="137">
        <v>3.6104699999999998</v>
      </c>
      <c r="K22" s="137">
        <v>58.16066</v>
      </c>
      <c r="L22" s="140">
        <v>7.67516</v>
      </c>
    </row>
    <row r="23" spans="1:12" x14ac:dyDescent="0.25">
      <c r="A23" s="139" t="s">
        <v>297</v>
      </c>
      <c r="B23" s="155">
        <v>275250</v>
      </c>
      <c r="C23" s="134">
        <v>6301</v>
      </c>
      <c r="D23" s="134">
        <v>300</v>
      </c>
      <c r="E23" s="137">
        <v>0.62441000000000002</v>
      </c>
      <c r="F23" s="140">
        <v>7.4929199999999998</v>
      </c>
      <c r="G23" s="143">
        <v>2.8321200000000002</v>
      </c>
      <c r="H23" s="137">
        <v>0.82703000000000004</v>
      </c>
      <c r="I23" s="137">
        <v>12.331709999999999</v>
      </c>
      <c r="J23" s="137">
        <v>3.0965099999999999</v>
      </c>
      <c r="K23" s="137">
        <v>13.631589999999999</v>
      </c>
      <c r="L23" s="140">
        <v>6.56304</v>
      </c>
    </row>
    <row r="24" spans="1:12" x14ac:dyDescent="0.25">
      <c r="A24" s="139" t="s">
        <v>298</v>
      </c>
      <c r="B24" s="155">
        <v>275251</v>
      </c>
      <c r="C24" s="134">
        <v>6302</v>
      </c>
      <c r="D24" s="134">
        <v>300</v>
      </c>
      <c r="E24" s="137">
        <v>0.61892000000000003</v>
      </c>
      <c r="F24" s="140">
        <v>7.4269800000000004</v>
      </c>
      <c r="G24" s="143" t="s">
        <v>317</v>
      </c>
      <c r="H24" s="137" t="s">
        <v>318</v>
      </c>
      <c r="I24" s="137" t="s">
        <v>317</v>
      </c>
      <c r="J24" s="137" t="s">
        <v>318</v>
      </c>
      <c r="K24" s="137">
        <v>38.022100000000002</v>
      </c>
      <c r="L24" s="140">
        <v>6.13042</v>
      </c>
    </row>
    <row r="25" spans="1:12" x14ac:dyDescent="0.25">
      <c r="A25" s="141" t="s">
        <v>299</v>
      </c>
      <c r="B25" s="156">
        <v>275252</v>
      </c>
      <c r="C25" s="135">
        <v>6303</v>
      </c>
      <c r="D25" s="135">
        <v>300</v>
      </c>
      <c r="E25" s="138">
        <v>0.63829999999999998</v>
      </c>
      <c r="F25" s="142">
        <v>7.6595500000000003</v>
      </c>
      <c r="G25" s="144">
        <v>1.5110699999999999</v>
      </c>
      <c r="H25" s="138">
        <v>0.80613999999999997</v>
      </c>
      <c r="I25" s="138">
        <v>6.1694699999999996</v>
      </c>
      <c r="J25" s="138">
        <v>3.1061399999999999</v>
      </c>
      <c r="K25" s="138">
        <v>20.260729999999999</v>
      </c>
      <c r="L25" s="142">
        <v>6.65937</v>
      </c>
    </row>
    <row r="26" spans="1:12" x14ac:dyDescent="0.25">
      <c r="A26" s="139" t="s">
        <v>300</v>
      </c>
      <c r="B26" s="155">
        <v>275253</v>
      </c>
      <c r="C26" s="134">
        <v>6304</v>
      </c>
      <c r="D26" s="134">
        <v>300</v>
      </c>
      <c r="E26" s="137">
        <v>0.75114000000000003</v>
      </c>
      <c r="F26" s="140">
        <v>9.0136699999999994</v>
      </c>
      <c r="G26" s="143">
        <v>5.8068999999999997</v>
      </c>
      <c r="H26" s="137">
        <v>0.89485000000000003</v>
      </c>
      <c r="I26" s="137">
        <v>25.807379999999998</v>
      </c>
      <c r="J26" s="137">
        <v>3.3209200000000001</v>
      </c>
      <c r="K26" s="137">
        <v>8.25793</v>
      </c>
      <c r="L26" s="140">
        <v>6.8941299999999996</v>
      </c>
    </row>
    <row r="27" spans="1:12" x14ac:dyDescent="0.25">
      <c r="A27" s="139" t="s">
        <v>301</v>
      </c>
      <c r="B27" s="155">
        <v>275254</v>
      </c>
      <c r="C27" s="134">
        <v>6305</v>
      </c>
      <c r="D27" s="134">
        <v>300</v>
      </c>
      <c r="E27" s="137">
        <v>0.69537000000000004</v>
      </c>
      <c r="F27" s="140">
        <v>8.3444599999999998</v>
      </c>
      <c r="G27" s="143">
        <v>2.3330099999999998</v>
      </c>
      <c r="H27" s="137">
        <v>0.81449000000000005</v>
      </c>
      <c r="I27" s="137">
        <v>12.88734</v>
      </c>
      <c r="J27" s="137">
        <v>3.1270699999999998</v>
      </c>
      <c r="K27" s="137">
        <v>28.925630000000002</v>
      </c>
      <c r="L27" s="140">
        <v>6.6703900000000003</v>
      </c>
    </row>
    <row r="28" spans="1:12" x14ac:dyDescent="0.25">
      <c r="A28" s="139" t="s">
        <v>302</v>
      </c>
      <c r="B28" s="155">
        <v>275255</v>
      </c>
      <c r="C28" s="134">
        <v>6306</v>
      </c>
      <c r="D28" s="134">
        <v>300</v>
      </c>
      <c r="E28" s="137">
        <v>0.65517000000000003</v>
      </c>
      <c r="F28" s="140">
        <v>7.8620599999999996</v>
      </c>
      <c r="G28" s="143">
        <v>3.0536799999999999</v>
      </c>
      <c r="H28" s="137">
        <v>0.87714000000000003</v>
      </c>
      <c r="I28" s="137">
        <v>14.50371</v>
      </c>
      <c r="J28" s="137">
        <v>3.2857599999999998</v>
      </c>
      <c r="K28" s="137">
        <v>25.447009999999999</v>
      </c>
      <c r="L28" s="140">
        <v>7.0106799999999998</v>
      </c>
    </row>
    <row r="29" spans="1:12" x14ac:dyDescent="0.25">
      <c r="A29" s="139" t="s">
        <v>303</v>
      </c>
      <c r="B29" s="155">
        <v>275256</v>
      </c>
      <c r="C29" s="134">
        <v>6307</v>
      </c>
      <c r="D29" s="134">
        <v>300</v>
      </c>
      <c r="E29" s="137">
        <v>0.64283999999999997</v>
      </c>
      <c r="F29" s="140">
        <v>7.7141000000000002</v>
      </c>
      <c r="G29" s="143">
        <v>3.9261400000000002</v>
      </c>
      <c r="H29" s="137">
        <v>0.82884999999999998</v>
      </c>
      <c r="I29" s="137">
        <v>7.93018</v>
      </c>
      <c r="J29" s="137">
        <v>3.0493100000000002</v>
      </c>
      <c r="K29" s="137">
        <v>31.976389999999999</v>
      </c>
      <c r="L29" s="140">
        <v>6.5634699999999997</v>
      </c>
    </row>
    <row r="30" spans="1:12" x14ac:dyDescent="0.25">
      <c r="A30" s="139" t="s">
        <v>304</v>
      </c>
      <c r="B30" s="155">
        <v>275257</v>
      </c>
      <c r="C30" s="134">
        <v>6308</v>
      </c>
      <c r="D30" s="134">
        <v>300</v>
      </c>
      <c r="E30" s="137">
        <v>0.61772000000000005</v>
      </c>
      <c r="F30" s="140">
        <v>7.4126599999999998</v>
      </c>
      <c r="G30" s="143">
        <v>0.95326999999999995</v>
      </c>
      <c r="H30" s="137">
        <v>0.85306000000000004</v>
      </c>
      <c r="I30" s="137">
        <v>16.327809999999999</v>
      </c>
      <c r="J30" s="137">
        <v>3.2673999999999999</v>
      </c>
      <c r="K30" s="137">
        <v>15.0143</v>
      </c>
      <c r="L30" s="140">
        <v>6.8369799999999996</v>
      </c>
    </row>
    <row r="31" spans="1:12" x14ac:dyDescent="0.25">
      <c r="A31" s="139" t="s">
        <v>305</v>
      </c>
      <c r="B31" s="155">
        <v>275258</v>
      </c>
      <c r="C31" s="134">
        <v>6309</v>
      </c>
      <c r="D31" s="134">
        <v>300</v>
      </c>
      <c r="E31" s="137">
        <v>0.79703999999999997</v>
      </c>
      <c r="F31" s="140">
        <v>9.5645399999999992</v>
      </c>
      <c r="G31" s="143">
        <v>5.9963899999999999</v>
      </c>
      <c r="H31" s="137">
        <v>0.98755999999999999</v>
      </c>
      <c r="I31" s="137">
        <v>21.140640000000001</v>
      </c>
      <c r="J31" s="137">
        <v>3.61883</v>
      </c>
      <c r="K31" s="137">
        <v>34.784399999999998</v>
      </c>
      <c r="L31" s="140">
        <v>7.64954</v>
      </c>
    </row>
    <row r="32" spans="1:12" x14ac:dyDescent="0.25">
      <c r="A32" s="139" t="s">
        <v>306</v>
      </c>
      <c r="B32" s="155">
        <v>275259</v>
      </c>
      <c r="C32" s="134">
        <v>6310</v>
      </c>
      <c r="D32" s="134">
        <v>300</v>
      </c>
      <c r="E32" s="137">
        <v>0.61463999999999996</v>
      </c>
      <c r="F32" s="140">
        <v>7.3756599999999999</v>
      </c>
      <c r="G32" s="143">
        <v>2.3510800000000001</v>
      </c>
      <c r="H32" s="137">
        <v>0.81389</v>
      </c>
      <c r="I32" s="137">
        <v>5.9045500000000004</v>
      </c>
      <c r="J32" s="137">
        <v>3.0605099999999998</v>
      </c>
      <c r="K32" s="137">
        <v>19.035060000000001</v>
      </c>
      <c r="L32" s="140">
        <v>6.5952799999999998</v>
      </c>
    </row>
    <row r="33" spans="1:12" x14ac:dyDescent="0.25">
      <c r="A33" s="139" t="s">
        <v>307</v>
      </c>
      <c r="B33" s="155">
        <v>275260</v>
      </c>
      <c r="C33" s="134">
        <v>6311</v>
      </c>
      <c r="D33" s="134">
        <v>300</v>
      </c>
      <c r="E33" s="137">
        <v>0.65158000000000005</v>
      </c>
      <c r="F33" s="140">
        <v>7.8189599999999997</v>
      </c>
      <c r="G33" s="143">
        <v>3.1860400000000002</v>
      </c>
      <c r="H33" s="137">
        <v>0.83431999999999995</v>
      </c>
      <c r="I33" s="137">
        <v>15.251670000000001</v>
      </c>
      <c r="J33" s="137">
        <v>3.1131500000000001</v>
      </c>
      <c r="K33" s="137">
        <v>12.25245</v>
      </c>
      <c r="L33" s="140">
        <v>6.5355100000000004</v>
      </c>
    </row>
    <row r="34" spans="1:12" x14ac:dyDescent="0.25">
      <c r="A34" s="139" t="s">
        <v>308</v>
      </c>
      <c r="B34" s="155">
        <v>275261</v>
      </c>
      <c r="C34" s="134">
        <v>6312</v>
      </c>
      <c r="D34" s="134">
        <v>300</v>
      </c>
      <c r="E34" s="137">
        <v>0.62675000000000003</v>
      </c>
      <c r="F34" s="140">
        <v>7.52095</v>
      </c>
      <c r="G34" s="143">
        <v>2.8385500000000001</v>
      </c>
      <c r="H34" s="137">
        <v>0.87934999999999997</v>
      </c>
      <c r="I34" s="137" t="s">
        <v>317</v>
      </c>
      <c r="J34" s="137" t="s">
        <v>318</v>
      </c>
      <c r="K34" s="137">
        <v>17.104240000000001</v>
      </c>
      <c r="L34" s="140">
        <v>7.0352100000000002</v>
      </c>
    </row>
    <row r="35" spans="1:12" x14ac:dyDescent="0.25">
      <c r="A35" s="139" t="s">
        <v>309</v>
      </c>
      <c r="B35" s="155">
        <v>275262</v>
      </c>
      <c r="C35" s="134">
        <v>6313</v>
      </c>
      <c r="D35" s="134">
        <v>300</v>
      </c>
      <c r="E35" s="137">
        <v>0.63324000000000003</v>
      </c>
      <c r="F35" s="140">
        <v>7.5988600000000002</v>
      </c>
      <c r="G35" s="143">
        <v>2.5812400000000002</v>
      </c>
      <c r="H35" s="137">
        <v>0.76078999999999997</v>
      </c>
      <c r="I35" s="137">
        <v>10.96067</v>
      </c>
      <c r="J35" s="137">
        <v>2.9065300000000001</v>
      </c>
      <c r="K35" s="137">
        <v>15.656840000000001</v>
      </c>
      <c r="L35" s="140">
        <v>6.1749099999999997</v>
      </c>
    </row>
    <row r="36" spans="1:12" x14ac:dyDescent="0.25">
      <c r="A36" s="139" t="s">
        <v>310</v>
      </c>
      <c r="B36" s="155">
        <v>275263</v>
      </c>
      <c r="C36" s="134">
        <v>6314</v>
      </c>
      <c r="D36" s="134">
        <v>300</v>
      </c>
      <c r="E36" s="137">
        <v>0.91815000000000002</v>
      </c>
      <c r="F36" s="140">
        <v>11.017799999999999</v>
      </c>
      <c r="G36" s="143">
        <v>7.4064500000000004</v>
      </c>
      <c r="H36" s="137">
        <v>1.0218</v>
      </c>
      <c r="I36" s="137">
        <v>25.34253</v>
      </c>
      <c r="J36" s="137">
        <v>3.82226</v>
      </c>
      <c r="K36" s="137">
        <v>63.68562</v>
      </c>
      <c r="L36" s="140">
        <v>8.1348400000000005</v>
      </c>
    </row>
    <row r="37" spans="1:12" x14ac:dyDescent="0.25">
      <c r="A37" s="139" t="s">
        <v>311</v>
      </c>
      <c r="B37" s="155">
        <v>275264</v>
      </c>
      <c r="C37" s="134">
        <v>6315</v>
      </c>
      <c r="D37" s="134">
        <v>300</v>
      </c>
      <c r="E37" s="137">
        <v>0.63136999999999999</v>
      </c>
      <c r="F37" s="140">
        <v>7.5764500000000004</v>
      </c>
      <c r="G37" s="143">
        <v>3.2602600000000002</v>
      </c>
      <c r="H37" s="137">
        <v>0.79488000000000003</v>
      </c>
      <c r="I37" s="137">
        <v>5.6014900000000001</v>
      </c>
      <c r="J37" s="137">
        <v>2.8791699999999998</v>
      </c>
      <c r="K37" s="137">
        <v>21.157229999999998</v>
      </c>
      <c r="L37" s="140">
        <v>6.2298099999999996</v>
      </c>
    </row>
    <row r="38" spans="1:12" x14ac:dyDescent="0.25">
      <c r="A38" s="139" t="s">
        <v>312</v>
      </c>
      <c r="B38" s="155">
        <v>275265</v>
      </c>
      <c r="C38" s="134">
        <v>6316</v>
      </c>
      <c r="D38" s="134">
        <v>300</v>
      </c>
      <c r="E38" s="137">
        <v>0.65227000000000002</v>
      </c>
      <c r="F38" s="140">
        <v>7.8273000000000001</v>
      </c>
      <c r="G38" s="143">
        <v>5.1957500000000003</v>
      </c>
      <c r="H38" s="137">
        <v>0.87417</v>
      </c>
      <c r="I38" s="137">
        <v>11.797409999999999</v>
      </c>
      <c r="J38" s="137">
        <v>3.1650399999999999</v>
      </c>
      <c r="K38" s="137">
        <v>21.42163</v>
      </c>
      <c r="L38" s="140">
        <v>6.7488099999999998</v>
      </c>
    </row>
    <row r="39" spans="1:12" ht="15.75" thickBot="1" x14ac:dyDescent="0.3">
      <c r="A39" s="175" t="s">
        <v>313</v>
      </c>
      <c r="B39" s="176">
        <v>275266</v>
      </c>
      <c r="C39" s="177">
        <v>6317</v>
      </c>
      <c r="D39" s="177">
        <v>300</v>
      </c>
      <c r="E39" s="178">
        <v>0.62551999999999996</v>
      </c>
      <c r="F39" s="179">
        <v>7.5062699999999998</v>
      </c>
      <c r="G39" s="180">
        <v>1.42781</v>
      </c>
      <c r="H39" s="178">
        <v>0.80867999999999995</v>
      </c>
      <c r="I39" s="178">
        <v>12.239369999999999</v>
      </c>
      <c r="J39" s="178">
        <v>3.1016900000000001</v>
      </c>
      <c r="K39" s="178">
        <v>18.130610000000001</v>
      </c>
      <c r="L39" s="179">
        <v>6.5777900000000002</v>
      </c>
    </row>
  </sheetData>
  <sheetProtection sheet="1" objects="1" scenarios="1"/>
  <conditionalFormatting sqref="A3:B39">
    <cfRule type="duplicateValues" dxfId="0" priority="15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X165"/>
  <sheetViews>
    <sheetView workbookViewId="0">
      <selection activeCell="R132" sqref="R132"/>
    </sheetView>
  </sheetViews>
  <sheetFormatPr defaultRowHeight="15" x14ac:dyDescent="0.25"/>
  <cols>
    <col min="17" max="17" width="9.85546875" bestFit="1" customWidth="1"/>
    <col min="18" max="18" width="7.140625" bestFit="1" customWidth="1"/>
    <col min="19" max="19" width="10.85546875" bestFit="1" customWidth="1"/>
    <col min="20" max="20" width="7.85546875" customWidth="1"/>
    <col min="21" max="21" width="7.140625" customWidth="1"/>
    <col min="22" max="22" width="7.140625" bestFit="1" customWidth="1"/>
    <col min="23" max="23" width="4.85546875" customWidth="1"/>
    <col min="24" max="24" width="9.7109375" bestFit="1" customWidth="1"/>
    <col min="25" max="25" width="8.140625" customWidth="1"/>
    <col min="26" max="26" width="14.5703125" bestFit="1" customWidth="1"/>
    <col min="27" max="27" width="12.85546875" bestFit="1" customWidth="1"/>
    <col min="28" max="28" width="10" bestFit="1" customWidth="1"/>
    <col min="29" max="29" width="7" customWidth="1"/>
    <col min="30" max="30" width="8" customWidth="1"/>
    <col min="31" max="32" width="6" customWidth="1"/>
    <col min="33" max="33" width="5.42578125" customWidth="1"/>
    <col min="34" max="34" width="5.5703125" customWidth="1"/>
    <col min="35" max="54" width="8" customWidth="1"/>
  </cols>
  <sheetData>
    <row r="6" spans="9:24" x14ac:dyDescent="0.25">
      <c r="I6" s="1" t="s">
        <v>8</v>
      </c>
      <c r="J6" s="1"/>
      <c r="K6" s="1" t="s">
        <v>9</v>
      </c>
      <c r="L6" s="1"/>
      <c r="M6" s="1" t="s">
        <v>10</v>
      </c>
      <c r="N6" s="1"/>
      <c r="O6" s="1" t="s">
        <v>11</v>
      </c>
      <c r="P6" s="1"/>
      <c r="Q6" s="1" t="s">
        <v>12</v>
      </c>
      <c r="R6" s="1"/>
      <c r="S6" s="1" t="s">
        <v>13</v>
      </c>
      <c r="T6" s="1"/>
      <c r="U6" s="1" t="s">
        <v>14</v>
      </c>
      <c r="V6" s="1"/>
      <c r="W6" s="1" t="s">
        <v>15</v>
      </c>
      <c r="X6" s="1"/>
    </row>
    <row r="7" spans="9:24" x14ac:dyDescent="0.25">
      <c r="I7" s="2">
        <v>2.5499999999999998</v>
      </c>
      <c r="J7" s="3">
        <v>0</v>
      </c>
      <c r="K7" s="2">
        <v>2.67</v>
      </c>
      <c r="L7" s="3">
        <v>2E-3</v>
      </c>
      <c r="M7" s="2">
        <v>2.09</v>
      </c>
      <c r="N7" s="3">
        <v>0.24</v>
      </c>
      <c r="O7" s="2">
        <v>3.1680000000000001</v>
      </c>
      <c r="P7" s="3">
        <v>0.01</v>
      </c>
      <c r="Q7" s="2">
        <v>4.2</v>
      </c>
      <c r="R7" s="3">
        <v>0</v>
      </c>
      <c r="S7" s="2">
        <v>3.496</v>
      </c>
      <c r="T7" s="3">
        <v>0.24</v>
      </c>
      <c r="U7" s="2">
        <v>5</v>
      </c>
      <c r="V7" s="3">
        <v>0</v>
      </c>
      <c r="W7" s="2">
        <v>3.8849999999999998</v>
      </c>
      <c r="X7" s="3">
        <v>0.24</v>
      </c>
    </row>
    <row r="8" spans="9:24" x14ac:dyDescent="0.25">
      <c r="I8" s="2">
        <v>2.0145</v>
      </c>
      <c r="J8" s="3">
        <v>0.21</v>
      </c>
      <c r="K8" s="2">
        <v>2.0139999999999998</v>
      </c>
      <c r="L8" s="3">
        <v>0.24</v>
      </c>
      <c r="M8" s="2">
        <v>2.78</v>
      </c>
      <c r="N8" s="3">
        <v>0</v>
      </c>
      <c r="O8" s="2">
        <v>2.4319999999999999</v>
      </c>
      <c r="P8" s="3">
        <v>0.24</v>
      </c>
      <c r="Q8" s="2">
        <v>3.1920000000000002</v>
      </c>
      <c r="R8" s="3">
        <v>0.24</v>
      </c>
      <c r="S8" s="2">
        <v>4.5999999999999996</v>
      </c>
      <c r="T8" s="3">
        <v>0</v>
      </c>
      <c r="U8" s="2">
        <v>3.8</v>
      </c>
      <c r="V8" s="3">
        <v>0.24</v>
      </c>
      <c r="W8" s="2">
        <v>4.9728000000000003</v>
      </c>
      <c r="X8" s="3">
        <v>0.04</v>
      </c>
    </row>
    <row r="18" spans="1:1" x14ac:dyDescent="0.25">
      <c r="A18" s="5" t="s">
        <v>16</v>
      </c>
    </row>
    <row r="49" spans="1:1" x14ac:dyDescent="0.25">
      <c r="A49" s="5" t="s">
        <v>17</v>
      </c>
    </row>
    <row r="69" spans="1:1" x14ac:dyDescent="0.25">
      <c r="A69" s="6" t="s">
        <v>20</v>
      </c>
    </row>
    <row r="85" spans="1:1" x14ac:dyDescent="0.25">
      <c r="A85" s="5" t="s">
        <v>49</v>
      </c>
    </row>
    <row r="103" spans="1:1" x14ac:dyDescent="0.25">
      <c r="A103" s="4" t="s">
        <v>19</v>
      </c>
    </row>
    <row r="134" spans="1:1" x14ac:dyDescent="0.25">
      <c r="A134" s="4" t="s">
        <v>45</v>
      </c>
    </row>
    <row r="156" spans="1:1" x14ac:dyDescent="0.25">
      <c r="A156" s="164" t="s">
        <v>174</v>
      </c>
    </row>
    <row r="158" spans="1:1" x14ac:dyDescent="0.25">
      <c r="A158" s="5" t="s">
        <v>18</v>
      </c>
    </row>
    <row r="159" spans="1:1" x14ac:dyDescent="0.25">
      <c r="A159" t="s">
        <v>74</v>
      </c>
    </row>
    <row r="160" spans="1:1" x14ac:dyDescent="0.25">
      <c r="A160" t="s">
        <v>70</v>
      </c>
    </row>
    <row r="161" spans="1:1" x14ac:dyDescent="0.25">
      <c r="A161" t="s">
        <v>71</v>
      </c>
    </row>
    <row r="162" spans="1:1" x14ac:dyDescent="0.25">
      <c r="A162" t="s">
        <v>72</v>
      </c>
    </row>
    <row r="163" spans="1:1" x14ac:dyDescent="0.25">
      <c r="A163" t="s">
        <v>48</v>
      </c>
    </row>
    <row r="164" spans="1:1" x14ac:dyDescent="0.25">
      <c r="A164" t="s">
        <v>73</v>
      </c>
    </row>
    <row r="165" spans="1:1" x14ac:dyDescent="0.25">
      <c r="A165" t="s">
        <v>175</v>
      </c>
    </row>
  </sheetData>
  <sheetProtection sheet="1" objects="1" scenarios="1"/>
  <sortState xmlns:xlrd2="http://schemas.microsoft.com/office/spreadsheetml/2017/richdata2" ref="A160:A165">
    <sortCondition ref="A160"/>
  </sortState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Table</vt:lpstr>
      <vt:lpstr>Table of Results</vt:lpstr>
      <vt:lpstr>IP</vt:lpstr>
      <vt:lpstr>Radiometrics</vt:lpstr>
      <vt:lpstr>References</vt:lpstr>
      <vt:lpstr>References!FMG_J_1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Resources</dc:creator>
  <cp:lastModifiedBy>Mia Carroll</cp:lastModifiedBy>
  <dcterms:created xsi:type="dcterms:W3CDTF">2017-08-29T06:56:50Z</dcterms:created>
  <dcterms:modified xsi:type="dcterms:W3CDTF">2024-07-30T02:15:52Z</dcterms:modified>
</cp:coreProperties>
</file>