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Terra-27\Dropbox\Terra Petrophysics Data\22022_GSWA 2024-2025\25020_Batch 4 - Agnew-Wiluna\_Final\"/>
    </mc:Choice>
  </mc:AlternateContent>
  <xr:revisionPtr revIDLastSave="0" documentId="13_ncr:1_{F270E32A-AF50-42CC-98BB-A6BC12C67AB9}" xr6:coauthVersionLast="47" xr6:coauthVersionMax="47" xr10:uidLastSave="{00000000-0000-0000-0000-000000000000}"/>
  <bookViews>
    <workbookView xWindow="28680" yWindow="-120" windowWidth="29040" windowHeight="15720" tabRatio="706" activeTab="1" xr2:uid="{00000000-000D-0000-FFFF-FFFF00000000}"/>
  </bookViews>
  <sheets>
    <sheet name="Summary Table" sheetId="14" r:id="rId1"/>
    <sheet name="Table of Results" sheetId="8" r:id="rId2"/>
    <sheet name="IP" sheetId="9" r:id="rId3"/>
    <sheet name="Radiometrics" sheetId="15" r:id="rId4"/>
    <sheet name="References" sheetId="5" r:id="rId5"/>
  </sheets>
  <definedNames>
    <definedName name="_18010RIOTINTO" localSheetId="2">IP!#REF!</definedName>
    <definedName name="FMG_J" localSheetId="2">IP!#REF!</definedName>
    <definedName name="FMG_J_1" localSheetId="4">References!$Q$23:$BB$104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14" l="1"/>
  <c r="R3" i="14"/>
  <c r="Q3" i="14"/>
  <c r="S2" i="14"/>
  <c r="R2" i="14"/>
  <c r="Q2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MG J1" type="6" refreshedVersion="5" deleted="1" background="1" saveData="1">
    <textPr codePage="437" sourceFile="C:\Projects\FMG\Petrophysics\GDD Backup\FMG J.gdd" space="1" consecutive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<sst xmlns="http://schemas.openxmlformats.org/spreadsheetml/2006/main" count="1570" uniqueCount="391">
  <si>
    <t>Sample Information</t>
  </si>
  <si>
    <t>Magnetic Susceptibility</t>
  </si>
  <si>
    <t>Comments</t>
  </si>
  <si>
    <t>(mV/V)</t>
  </si>
  <si>
    <t>(S/m)</t>
  </si>
  <si>
    <t>Dry Bulk Density</t>
  </si>
  <si>
    <t>Apparent Porosity</t>
  </si>
  <si>
    <t>(%)</t>
  </si>
  <si>
    <t xml:space="preserve">Alk Feld </t>
  </si>
  <si>
    <t>Qtz</t>
  </si>
  <si>
    <t>Carbonate</t>
  </si>
  <si>
    <t>Mafic</t>
  </si>
  <si>
    <t>cpy</t>
  </si>
  <si>
    <t>po</t>
  </si>
  <si>
    <t>py</t>
  </si>
  <si>
    <t>mtt</t>
  </si>
  <si>
    <t>Figure 1.1. Graph displaying estimated linear trends of common minerals with respect to Dry Bulk Density (g/cc) vs. Apparent Porosity, PA  (%) (Emerson, 1997)</t>
  </si>
  <si>
    <t xml:space="preserve">Figure 1.2. Graph displaying magnetic susceptibility of rocks with respect to overall magnetic mineral content (Emerson, 1997). </t>
  </si>
  <si>
    <t>References</t>
  </si>
  <si>
    <r>
      <t>Figure 1.5. Graph displaying the relationship between conductivity and resistivity of common rock and material types (</t>
    </r>
    <r>
      <rPr>
        <b/>
        <sz val="10"/>
        <color rgb="FF000000"/>
        <rFont val="Tahoma"/>
        <family val="2"/>
      </rPr>
      <t>Palacky, 1987)</t>
    </r>
  </si>
  <si>
    <t xml:space="preserve">Figure 1.3.  Table displaying the seismic velocity and resistivity of common rock types </t>
  </si>
  <si>
    <t>Electrical Properties</t>
  </si>
  <si>
    <t>Time</t>
  </si>
  <si>
    <t>M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</si>
  <si>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</si>
  <si>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</si>
  <si>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</si>
  <si>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</si>
  <si>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</si>
  <si>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</si>
  <si>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</si>
  <si>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</si>
  <si>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</si>
  <si>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</si>
  <si>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</si>
  <si>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</si>
  <si>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</si>
  <si>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</si>
  <si>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</si>
  <si>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</si>
  <si>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</si>
  <si>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</si>
  <si>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</si>
  <si>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</si>
  <si>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(m/s)</t>
  </si>
  <si>
    <r>
      <t>Figure 1.6. Dry Bulk Densities (</t>
    </r>
    <r>
      <rPr>
        <b/>
        <sz val="10"/>
        <color rgb="FF000000"/>
        <rFont val="Tahoma"/>
        <family val="2"/>
      </rPr>
      <t>Emerson, 1990)</t>
    </r>
  </si>
  <si>
    <t>From</t>
  </si>
  <si>
    <t>To</t>
  </si>
  <si>
    <t>Morgan, L.A., 2012, Geophysical characteristics of volcanogenic massive sulfide deposits in volcanogenic massive sulfide occurrence model: U.S. Geological Survey Scientific Investigations Report 2010–5070 –C, chap. 7, 16 p.</t>
  </si>
  <si>
    <t>Figure 1.4. Magnetic susceptibility and density of common sulfide minerals (Morgan, 2012).</t>
  </si>
  <si>
    <t xml:space="preserve"> (nT)</t>
  </si>
  <si>
    <t>Total Field</t>
  </si>
  <si>
    <t>Latitude</t>
  </si>
  <si>
    <t>Longitude</t>
  </si>
  <si>
    <t>Magnetic Properties</t>
  </si>
  <si>
    <t>(A/m)</t>
  </si>
  <si>
    <t>Resistivity Readings</t>
  </si>
  <si>
    <t>Chargeability Readings</t>
  </si>
  <si>
    <t>Grain Density</t>
  </si>
  <si>
    <t>Diameter</t>
  </si>
  <si>
    <t>(g)</t>
  </si>
  <si>
    <t>(mm)</t>
  </si>
  <si>
    <t>Inductive Conductivity</t>
  </si>
  <si>
    <t>Dry Mass</t>
  </si>
  <si>
    <t>Saturated Mass</t>
  </si>
  <si>
    <t>Submerged Mass</t>
  </si>
  <si>
    <t>Bulk Volume</t>
  </si>
  <si>
    <t>Imbibed Water Volume</t>
  </si>
  <si>
    <t>Length</t>
  </si>
  <si>
    <t>Average Inductive Conductivity</t>
  </si>
  <si>
    <t>Emerson, DW &amp; Yang, YP, 1997.  Insights from laboratory mass property crossplots. ASEG Preview, 70, 10-14.</t>
  </si>
  <si>
    <t>Hunt, C.P., Moskowitz, B.M., and Banerjee, S.K., 1995, Magnetic properties of rocks and minerals, in Ahrens, T.J., ed., Rock physics and phase relations—A handbook of physical constants: American Geophysical Union, p. 189–204.</t>
  </si>
  <si>
    <t>Klein, C., and Hurlbut, C.S., 1985, Manual of mineralogy (after J.D. Dana): New York, John Wiley and Sons, 596 p.</t>
  </si>
  <si>
    <t>Palacky, G.V., 1987, Resistivity characteristics of geologic targets, in electromagnetic methods in applied geophysics: Society of Exploration Geophysics, 1, 1351.</t>
  </si>
  <si>
    <r>
      <t xml:space="preserve">Emerson, DW, 1990.  Notes on Mass Properties of Rocks - Density, Porosity, Permeability. Exploration Geophysics,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209-216.</t>
    </r>
  </si>
  <si>
    <t>(g/cm^3)</t>
  </si>
  <si>
    <t>Drillhole ID</t>
  </si>
  <si>
    <t>Northing</t>
  </si>
  <si>
    <t>Easting</t>
  </si>
  <si>
    <t>UTM Zone</t>
  </si>
  <si>
    <t>Client Sample ID</t>
  </si>
  <si>
    <t>Core Type</t>
  </si>
  <si>
    <t>Measurement Date</t>
  </si>
  <si>
    <t>Galvanic Resistivity</t>
  </si>
  <si>
    <t>Chargeability</t>
  </si>
  <si>
    <t>P-Wave Velocity</t>
  </si>
  <si>
    <t>Mass Properties</t>
  </si>
  <si>
    <t>Corrected Magnetic Susceptibility</t>
  </si>
  <si>
    <t>Drillhole Information</t>
  </si>
  <si>
    <t>(×10^-3 SI)</t>
  </si>
  <si>
    <t>(cm^3)</t>
  </si>
  <si>
    <t>Inductive Conductivity Readings</t>
  </si>
  <si>
    <t>(m)</t>
  </si>
  <si>
    <t>j_induced Amplitude</t>
  </si>
  <si>
    <t>j_induced Declination</t>
  </si>
  <si>
    <t>j_induced Inclination</t>
  </si>
  <si>
    <t>j_remanent Amplitude</t>
  </si>
  <si>
    <t>j_remanent Inclination</t>
  </si>
  <si>
    <t>j_remanent Declination</t>
  </si>
  <si>
    <t>Fluxgate Calculated Mag Sus</t>
  </si>
  <si>
    <t>Average Uncorrected Mag Sus</t>
  </si>
  <si>
    <t>Mag Sus Readings</t>
  </si>
  <si>
    <t>(°)</t>
  </si>
  <si>
    <t>IGRF Information (O'Connor, Western Australia)</t>
  </si>
  <si>
    <t>(dd/mm/yyyy)</t>
  </si>
  <si>
    <t>Seismic Properties</t>
  </si>
  <si>
    <t>Acoustic Impedance</t>
  </si>
  <si>
    <t>(g/cm^3)*(m/s)</t>
  </si>
  <si>
    <t>Koenigsberger Ratio (Q)</t>
  </si>
  <si>
    <t>TR Sample ID</t>
  </si>
  <si>
    <r>
      <t>(k</t>
    </r>
    <r>
      <rPr>
        <sz val="10"/>
        <color indexed="8"/>
        <rFont val="Calibri"/>
        <family val="2"/>
      </rPr>
      <t>Ω</t>
    </r>
    <r>
      <rPr>
        <sz val="10"/>
        <color indexed="8"/>
        <rFont val="Arial"/>
        <family val="2"/>
      </rPr>
      <t>)</t>
    </r>
  </si>
  <si>
    <t>(Ωm)</t>
  </si>
  <si>
    <t>(mV)</t>
  </si>
  <si>
    <r>
      <t>(</t>
    </r>
    <r>
      <rPr>
        <sz val="10"/>
        <color indexed="8"/>
        <rFont val="Calibri"/>
        <family val="2"/>
      </rPr>
      <t>μ</t>
    </r>
    <r>
      <rPr>
        <sz val="10"/>
        <color indexed="8"/>
        <rFont val="Arial"/>
        <family val="2"/>
      </rPr>
      <t>A)</t>
    </r>
  </si>
  <si>
    <t>(ms)</t>
  </si>
  <si>
    <t>Stacks</t>
  </si>
  <si>
    <t>Contact Res</t>
  </si>
  <si>
    <t>Resistivity</t>
  </si>
  <si>
    <t>Vp</t>
  </si>
  <si>
    <t>Vp Error</t>
  </si>
  <si>
    <t>M Error</t>
  </si>
  <si>
    <t>I</t>
  </si>
  <si>
    <t>(467 ms)</t>
  </si>
  <si>
    <t>(499 ms)</t>
  </si>
  <si>
    <t>(531 ms)</t>
  </si>
  <si>
    <t>(563 ms)</t>
  </si>
  <si>
    <t>(595 ms)</t>
  </si>
  <si>
    <t>(627 ms)</t>
  </si>
  <si>
    <t>(659 ms)</t>
  </si>
  <si>
    <t>(691 ms)</t>
  </si>
  <si>
    <t>(723 ms)</t>
  </si>
  <si>
    <t>(755 ms)</t>
  </si>
  <si>
    <r>
      <t>(</t>
    </r>
    <r>
      <rPr>
        <sz val="12"/>
        <color theme="1"/>
        <rFont val="Calibri"/>
        <family val="2"/>
      </rPr>
      <t>Ω</t>
    </r>
    <r>
      <rPr>
        <sz val="12"/>
        <color theme="1"/>
        <rFont val="Calibri"/>
        <family val="2"/>
        <scheme val="minor"/>
      </rPr>
      <t>m)</t>
    </r>
  </si>
  <si>
    <t>(787 ms)</t>
  </si>
  <si>
    <t>(819 ms)</t>
  </si>
  <si>
    <t>(851 ms)</t>
  </si>
  <si>
    <t>(883 ms)</t>
  </si>
  <si>
    <t>(915 ms)</t>
  </si>
  <si>
    <t>(947 ms)</t>
  </si>
  <si>
    <t>(979 ms)</t>
  </si>
  <si>
    <t>(1011 ms)</t>
  </si>
  <si>
    <t>(1043 ms)</t>
  </si>
  <si>
    <t>(1075 ms)</t>
  </si>
  <si>
    <t>Declination</t>
  </si>
  <si>
    <t>Inclination</t>
  </si>
  <si>
    <t>Project</t>
  </si>
  <si>
    <t>CS Area</t>
  </si>
  <si>
    <t>(mm2)</t>
  </si>
  <si>
    <t xml:space="preserve">K </t>
  </si>
  <si>
    <t>U</t>
  </si>
  <si>
    <t>(ppm)</t>
  </si>
  <si>
    <t>Th</t>
  </si>
  <si>
    <t>Gamma Ray</t>
  </si>
  <si>
    <t>GSWA Rock Type</t>
  </si>
  <si>
    <t>GSWA Lithology</t>
  </si>
  <si>
    <t>GSWA Structure</t>
  </si>
  <si>
    <t>GSWA Alteration</t>
  </si>
  <si>
    <t>GSWA Mineralisation</t>
  </si>
  <si>
    <t>GSWA Rock Description</t>
  </si>
  <si>
    <t>Lithology Information</t>
  </si>
  <si>
    <t>Tectonic Unit</t>
  </si>
  <si>
    <t>Instrument ID</t>
  </si>
  <si>
    <t>Assay time</t>
  </si>
  <si>
    <t>Dose rate</t>
  </si>
  <si>
    <t>Th (ppm)</t>
  </si>
  <si>
    <t>(s)</t>
  </si>
  <si>
    <t xml:space="preserve">Dose </t>
  </si>
  <si>
    <t>(nGy)</t>
  </si>
  <si>
    <t xml:space="preserve"> (nGy/hr)</t>
  </si>
  <si>
    <t>([+/-] %)</t>
  </si>
  <si>
    <t>K SD</t>
  </si>
  <si>
    <t xml:space="preserve">U </t>
  </si>
  <si>
    <t>U SD</t>
  </si>
  <si>
    <t>([+/-] ppm)</t>
  </si>
  <si>
    <t>Th SD</t>
  </si>
  <si>
    <t>Figure 1.7. A 'typical' ternanry diagram to show the distribution of U, Th and K in selected rock types (Kearey and Brookes, 1991).</t>
  </si>
  <si>
    <t>Keary, P. and Brooks, M., 1991, An Introduction to Geophysical Exploration. 2nd Edition, Blackwell Scientific Publications, Oxford, 254 p.</t>
  </si>
  <si>
    <t>Lithology</t>
  </si>
  <si>
    <t>KVDD0081</t>
  </si>
  <si>
    <t>Approval No.</t>
  </si>
  <si>
    <t>P1990</t>
  </si>
  <si>
    <t>1/1</t>
  </si>
  <si>
    <t>1/2</t>
  </si>
  <si>
    <t>igneous mafic intrusive</t>
  </si>
  <si>
    <t>gabbro</t>
  </si>
  <si>
    <t>igneous granitic</t>
  </si>
  <si>
    <t>pegmatite</t>
  </si>
  <si>
    <t>metaigneous mafic intrusive</t>
  </si>
  <si>
    <t>mafic gneiss derived from intrusive rock</t>
  </si>
  <si>
    <t>dolerite</t>
  </si>
  <si>
    <t>metamorphic protolith unknown</t>
  </si>
  <si>
    <t>migmatite</t>
  </si>
  <si>
    <t>Rare diffuse Qz or Fsp veinlets and hairline Chl veinlets at ca. 45 degrees to core axis in both directions.</t>
  </si>
  <si>
    <t>Weak sausseritisation of Plg grains. Some of the Chl in relict Px might also be alteration rather than metamorphic.</t>
  </si>
  <si>
    <t>Trace v.f.g. Po-Ccp.</t>
  </si>
  <si>
    <t>West Australian Craton</t>
  </si>
  <si>
    <t>Rare diffuse hairline Qz veinlets sub-parallel or -perpendicular to core axis.</t>
  </si>
  <si>
    <t>None visible.</t>
  </si>
  <si>
    <t>Trace v.f.g. disseminated blebby Po and/or Py</t>
  </si>
  <si>
    <t>Massive</t>
  </si>
  <si>
    <t>Weak sausseritisation of Plg grains.</t>
  </si>
  <si>
    <t>Trace finely disseminated or aggregates of f.g. to m.g. sub- to anhedral Chr and minor Po.</t>
  </si>
  <si>
    <t>Weak sausseritisation and Chl-filled fractures in Plg grains.</t>
  </si>
  <si>
    <t>Trace finely disseminated blebby Po+/-Ccp and subhedral Chr.</t>
  </si>
  <si>
    <t>Common hairline to mm-scale Chl-Py veinlets at ca. 20 and 70 degrees to core axis.</t>
  </si>
  <si>
    <t>Chl alteration in hairline veinlets.</t>
  </si>
  <si>
    <t>Ca. 5% finely disseminated blebby Po+/-Ccp. Ca. 1% Py confined to Chl veinlets.</t>
  </si>
  <si>
    <t xml:space="preserve">Cross-cutting mm-scale light grey to pale yellow vein sub-perpendicular to core axis. </t>
  </si>
  <si>
    <t>Ca. 5% subhedral but skeletal to vermicular Chr in cm-scale aggregates.</t>
  </si>
  <si>
    <t>Porphyritic.</t>
  </si>
  <si>
    <t>Trace finely disseminated blebby Po-Ccp and Chr.</t>
  </si>
  <si>
    <t>Ca. 1% sub- to anhedral, locally vermicular Chr in mm- to cm-scale aggregates and trace fine Ccp+/-Po.</t>
  </si>
  <si>
    <t>None visible</t>
  </si>
  <si>
    <t>Massive. Rare hairline fractures perpendicular to core axis.</t>
  </si>
  <si>
    <t>Trace finely disseminated Lepidolite(?) and Tantalite (?)</t>
  </si>
  <si>
    <t>Massive, but with 1 fracture following the contact between Kfs-dominated and Qz-dominated part at ca. 30 degrees to core axis.</t>
  </si>
  <si>
    <t>Trace finely disseminated Spod(?) and Tantalite (?)</t>
  </si>
  <si>
    <t xml:space="preserve">Ca. 2-3 finely disseminated &lt;5 mm long Spod(?) and trace v.f.g. blebby black Tantalite (?). </t>
  </si>
  <si>
    <t>Massive, but fracture perpendicular to core axis at contact between succrose-dominant and m.g.-dominant part.</t>
  </si>
  <si>
    <t xml:space="preserve">Ca. 2-3 finely disseminated v.f.g. Spod(?) and trace v.f.g. blebby black Tantalite (?). </t>
  </si>
  <si>
    <t>Massive and Porphyritic. One &lt;4 mm wide Chl-filled tension gash/fracture or melt pocket(?) at ca. 60 degrees to core axis.</t>
  </si>
  <si>
    <t>Weak sausseritisation of Plg - dominantly the whiter phenocrysts. Chl in tension gash/fracture?</t>
  </si>
  <si>
    <t>Trace finely disseminated blebby Po+/-Ccp.</t>
  </si>
  <si>
    <t>Trace finely disseminated blebby Po-Ccp.</t>
  </si>
  <si>
    <t>Strong foliation and gneissic banding at ca. 45 degrees to core axis.</t>
  </si>
  <si>
    <t>Moderate pervasive Chl</t>
  </si>
  <si>
    <t>Strong foliation and gneissic banding at ca. 30 degrees to sub-parallel to core axis.</t>
  </si>
  <si>
    <t>Moderate pervasive Chl+/-Ser</t>
  </si>
  <si>
    <t>Ca. % Po+/-Ccp in a cm-scale semi-massive patch as well as finely disseminated blebs.</t>
  </si>
  <si>
    <t>Hairline to 1 mm wide Qz (+Dol?) veinlets sub-parallel to ca. 30 degrees to core axis.</t>
  </si>
  <si>
    <t>None visible, but very weakly magnetic, so likely trace Mag.</t>
  </si>
  <si>
    <t>Trace f.g. blebby Py or Po(?)</t>
  </si>
  <si>
    <t>None visible, but weakly magnetic, so likely trace Mag.</t>
  </si>
  <si>
    <t>Patchy Chl alteration</t>
  </si>
  <si>
    <t>Hairline to 1 mm wide Qz (+Dol?) veinlets and Po+/-Ccp stringers dominantly sub-parallel and -perpendicular to core axis.</t>
  </si>
  <si>
    <t>Ca. 2-3% Po+/-Ccp masses in fine stringers.</t>
  </si>
  <si>
    <t>Moderate to strong foliation at ca. 45 degrees to core axis.</t>
  </si>
  <si>
    <t>Trace finely disseminated Po.</t>
  </si>
  <si>
    <t>Ca. 2-3% finely disseminated blebby Po+/-Ccp</t>
  </si>
  <si>
    <t>Ca. 2-3% finely disseminated blebby Chr.</t>
  </si>
  <si>
    <t>Trace finely disseminated blebby Chr.</t>
  </si>
  <si>
    <t xml:space="preserve">Abundant Chl-filled fractures at ca. 20-30 degrees as well as subperpendicular to core axis. </t>
  </si>
  <si>
    <t>Abundant Chl in fractures.</t>
  </si>
  <si>
    <t>Trace fine blebby Po+/-Ccp.</t>
  </si>
  <si>
    <t>Moderate foliation at ca. 30-45 degrees to core axis.</t>
  </si>
  <si>
    <t xml:space="preserve">Weak sausseritisation of Plg grains. Potentially some Chl alteration of groundmass. </t>
  </si>
  <si>
    <t>Trace finely disseminated Chr and blebby Po+/-Ccp.</t>
  </si>
  <si>
    <t>Trace finely disseminated Tantalite(?) +/- Spodumene</t>
  </si>
  <si>
    <t>Strong anastomosing foliation and banding subparallel to core axis.</t>
  </si>
  <si>
    <t>Trace disseminated blebby Po.</t>
  </si>
  <si>
    <t>Hairline to 3 mm wide Qz (+Dol?) veinlets dominantly sub-parallel and -perpendicular to core axis.</t>
  </si>
  <si>
    <t>Weak foliation/Chl-filled fracture at ca. 30 degrees to core axis.</t>
  </si>
  <si>
    <t>Chl alteration in high strain parts/fractures</t>
  </si>
  <si>
    <t>Ca. 1-2 finely disseminated blebby Po+/-Ccp.</t>
  </si>
  <si>
    <t>Weak foliation sub-parallel to core axis.</t>
  </si>
  <si>
    <t>Weak foliation at ca. 30-45 degrees to core axis.</t>
  </si>
  <si>
    <t>Highly strained chloritic part and Qz(+/-Dol?) vein at ca. 30 degrees to core axis.</t>
  </si>
  <si>
    <t>Strong, patchy Chl - in high strain part.</t>
  </si>
  <si>
    <t>Trace finely disseminated Chr</t>
  </si>
  <si>
    <t xml:space="preserve">M.g. to c.g., dark green and light grey to white, non-magnetic, massive, inequigranular, subophitic to poikilitic textured gabbro with mm-scale Plg grains overgrown by mm- to cm-scale relict Px, now Hbl-Chl. Rare diffuse Qz or Fsp veinlets and hairline Chl veinlets. </t>
  </si>
  <si>
    <t xml:space="preserve">M.g. to c.g., dark to medium green and light grey to white, very weakly magnetic, massive, hypidiomorphic inequigranular, weakly subophitic textured gabbro with mm-scale Plg grains overgrown by or intergrown with mm- to cm-scale relict Px, now Hbl-Chl. Rare diffuse hairline Qz veinlets. </t>
  </si>
  <si>
    <t xml:space="preserve">C.g. to megacrystic, dark to medium green and light grey to white, non-magnetic, massive, hypidiomorphic inequigranular textured gabbro with up to 7 cm long stubby Plg and up to 5 cm long stubby Hbl-Chl after relict Px. Px seems to be dominantly interstitial. Trace aggregates or single grains of sub- to anhedral Chr and minor Po - dominantly between or intergrown with relict Px grains. </t>
  </si>
  <si>
    <t xml:space="preserve">C.g. to megacrystic, dark to medium green and light grey to white, non-magnetic, massive, hypidiomorphic inequigranular textured gabbro with up to 8 cm long stubby Plg and Amp-Chl replaced relict Px. Px seems to be dominantly interstitial. Trace disseminated blebby Po+/-Ccp grains and subhedral Chr dominantly between or intergrown with relict Px grains. </t>
  </si>
  <si>
    <t>M.g., dark green, weakly magnetic, massive, hypidiomorphic equigranular textured (meta)pyroxenite with up to 1.5 cm subequant stubby relict Px, now Amp-Chl. Ca. Ca. 5% finely disseminated blebby Po+/-Ccp grains and common hairline to mm-scale Chl-Py veinlets.</t>
  </si>
  <si>
    <t>C.g. to megacrystic, dark to medium green and light grey to white, non-magnetic, massive, hypidiomorphic inequigranular textured gabbro with up to 5 cm long stubby Plg and Amp-Chl replaced relict Px. Common cm-scale aggregates of f.g. to m.g. subhedral but skeletal to vermicular Chr dominantly interstitial to or intergrown with relict Px grains. One cross-cutting mm-scale light grey to pale yellow vein - uncertain of composition.</t>
  </si>
  <si>
    <t>C.g., medium green and light grey to white, non-magnetic, massive, hypidiomorphic inequigranular poprphyritic textured gabbro with up to 2 cm subequant stubby and slightly diffuse Plg phenocrysts in finergrained gabbroic groundmass of Plg and Amp-Chl after relict Px. Trace finely disseminated blebby Po-Ccp and Chr.</t>
  </si>
  <si>
    <t>C.g. to megacrystic, dark to medium green and light grey to white, non-magnetic, massive, hypidiomorphic inequigranular textured gabbro with up to 3 cm long stubby Amp-Chl replaced relict Px and Plg. Rare mm- to cm-scale aggregates of f.g. to m.g. sub- to anhedral, slightly vermicular Chr dominantly interstitial to or intergrown with relict Px grains. Trace fine blebby Ccp+/-Po.</t>
  </si>
  <si>
    <t>M.g. to c.g., light grey to white, massive, hypidiomorphic to allotriomorphic inequigranular Qz-Plg+/-Ms pegmatite.</t>
  </si>
  <si>
    <t>M.g. to c.g., light greenish grey to white, massive, hypidiomorphic to allotriomorphic inequigranular Qz-Plg-Ms pegmatite with trace f.g. dispersed pale beige-pink equant grains, likely Grt.</t>
  </si>
  <si>
    <t>C.g. to v.c.g./mega crystic, light greenish grey to white, massive, hypidiomorphic to allotriomorphic inequigranular Qz-Plg-Ms pegmatite with trace f.g. dispersed pale beige-pink equant grains, likely Grt. Rare hairline fractures.</t>
  </si>
  <si>
    <t xml:space="preserve">F.g. to m.g., light grey to white, massive, hypidiomorphic to allotriomorphic inequigranular succrose-textured pegmatite with coarser Qz in a fine succrose Qz-Fsp-Grt groundmass. In the groundmass are also rare pale purple patches - lepidolite(?), pale green equant to prismatic grains - Beryl or Tourmaline(?), and fine black minerals - Tantalite(?). </t>
  </si>
  <si>
    <t>F.g. to v.c.g., light grey to white, massive, hypidiomorphic inequigranular Qz-Kfs-Plg-Ms-Grt pegmatite with v.c.g Kfs-Qz-Plg and f.g. to m.g. Grt and Ms. Rare fine white needle-like grains - Spod(?) and trace fine black blebby grains - Tantalite(?). Up-hole half is dominantly Kfs-Grt, down-hole half is Qz-Plg-Ms.</t>
  </si>
  <si>
    <t>M.g. to c.g., light grey to white locally with pink patches, massive, hypidiomorphic and slightly inequigranular Qz-Plg-Ms+/-Grt pegmatite with ca. 2-3%&lt;5 mm long acicular needles of Spod(?). Ms is slightly greenish - Phengitic?. Trace v.f.g. black blebby grains - Tantalite(?).</t>
  </si>
  <si>
    <t>F.g. to m.g., light grey and pink to white, massive, hypidiomorphic to allotriomorphic inequigranular, partially slightly succrose-textured Qz-Fsp-Grt pegmatite. Up-hole part more massive succrose, down-hole part more m.g. Rare pale green and bluish green equant grains - Beryl or Tourmaline(?), and trace fine black blebby Tantalite(?). 2-3% v.f.g. white needles of Spod(?).</t>
  </si>
  <si>
    <t>M.g. to c.g., medium green and light grey to white, non-magnetic, massive, hypidiomorphic inequigranular subophitic and porpphyritic textured gabbro with up to 2 cm subequant stubby and slightly diffuse whitish Plg phenocrysts in finergrained gabbroic groundmass of light grey Plg and Amp-Chl after relict Px. Trace finely disseminated blebby Po+/-Ccp. One Chl-filled tension gash/fracture, alternatively a v.f.g. melt apophysis intersected by the core.</t>
  </si>
  <si>
    <t>M.g. to c.g., medium green and light grey to white, weakly magnetic, massive, hypidiomorphic inequigranular porpphyritic textured gabbro with up to 2 cm subequant stubby and diffuse Plg phenocrysts in finer grained gabbroic groundmass of Amp-Chl after relict Px and lesser Plg. Trace finely disseminated blebby Po-Ccp.</t>
  </si>
  <si>
    <t xml:space="preserve">F.g., medium green and light greenish grey, non-magnetic, strongly foliated to slightly gneissically banded Amp-Chl-Plg gabbroic gneiss. </t>
  </si>
  <si>
    <t xml:space="preserve">F.g., medium green and light greenish grey, non-magnetic, strongly foliated to slightly gneissically banded Amp-Chl-Plg+/-Ser gabbroic gneiss with finely dissminated blebby Po+/-Ccp and a cm-scale patch of more semi-massive Po+/-Ccp, the latter dominantly in the up-hole part of sample. </t>
  </si>
  <si>
    <t>V.f.g to f.g., dark green, massive, very weakly magnetic, aphanitic dolerite (basalt in terms of grain size, but likely intrusive dyke/sill) with very rare 1-2 mm Plg phenocrysts. Rare hairline to 1 mm wide Qz-veinlets (+Dol? Not fizzing with acid).</t>
  </si>
  <si>
    <t>V.f.g to f.g., dark green, massive, non-magnetic, aphanitic dolerite (basalt in terms of grain size, but likely intrusive dyke/sill) with very rare hairline to 1 mm wide Qz-veinlets (+Dol? Not fizzing with acid).</t>
  </si>
  <si>
    <t>M.g., medium to dark greenish grey, weakly magnetic, massive, slightly hypidiomorphic and inequigranular textured gabbro with mm-scale Hbl-Chl after relict Px and interstitial Plg.</t>
  </si>
  <si>
    <t>F.g. to m.g., medium to dark greenish grey, non-magnetic, massive, hypidiomorphic equigranular textured Plg-Hbl-Chl gabbro. Mafic minerals likely after relict Px. Patches of more Chl - maybe alteration.</t>
  </si>
  <si>
    <t>V.f.g to f.g., dark green, massive, weakly to moderately magnetic, aphanitic dolerite (basalt in terms of grain size, but likely intrusive dyke/sill) with common hairline to 1 mm wide Qz-veinlets (+Dol? Not fizzing with acid) and fine Po+/-Ccp stringers</t>
  </si>
  <si>
    <t>F.g., dark green, moderately to strongly foliated, very weakly magnetic, dominantly Amp-Chl dolerite with trace finely disseminated Po blebs. Potentially intrusive to Kathleen Valley Gabbro</t>
  </si>
  <si>
    <t>F.g., medium greyish green, moderately to strongly foliated, weakly magnetic, dominantly Chl-Amp and likely minor Tlc, High-Mg dolerite with finely disseminated Po+/-Ccp blebs. Feels soapy. Amps (both Trm and Act) are fine and acicular and follows foliation. Potentially intrusive to Kathleen Valley Gabbro (KVG). Gradational to 277714/277715 Dolerite and with sharp, apophysic(?) downhole contact to KVG</t>
  </si>
  <si>
    <t>M.g. to c.g., medium to dark greenish grey, non-magnetic, massive, slightly hypidiomorphic and inequigranular textured gabbro with mm-scale sub- to euhedral relict Px, now Amp-Chl, and sub- to anhedral interstitial Plg.</t>
  </si>
  <si>
    <t>M.g. to c.g., medium to dark greenish grey, very weakly magnetic, massive, slightly hypidiomorphic and inequigranular textured gabbro with mm-scale sub- to euhedral relict Px, now Amp-Chl, and sub- to anhedral interstitial Plg.</t>
  </si>
  <si>
    <t>F.g., pale greenish grey, massive, non-magnetic, dominantly Chl-Amp and likely minor Tlc, High-Mg dolerite with finely disseminated Chr blebs. Feels weakly soapy. Amps (both Trm and Act) are up to 5 mm long and fine and acicular. Uncertain contacts, but potentially intrusive to Kathleen Valley Gabbro (KVG).</t>
  </si>
  <si>
    <t>F.g., pale greenish grey, massive, non-magnetic, dominantly Chl-Amp and likely minor Tlc, High-Mg dolerite with trace finely disseminated Chr blebs. Feels weakly soapy. Amps (both Trm and Act) are up to 1 com long and fine and acicular. Uncertain contacts, but potentially intrusive to Kathleen Valley Gabbro (KVG).</t>
  </si>
  <si>
    <t>M.g. to c.g., dark green and light grey, very weakly magnetic, massive, idio- to hypidiomorphic and ~equigranular, subophitic/poikilitic textured gabbro with euhedral Plg and sub- to euhedral Amp-Chl after relict Px. Trace fine blebby Po+/-Ccp. Abundant Chl-filled fractures.</t>
  </si>
  <si>
    <t>F.g., dark green, moderately foliated, very weakly magnetic, dominantly Amp-Chl dolerite with few relict diffuse, sausseritised pale Plg grains and trace finely disseminated Chr and Po+/-Ccp blebs. Potentially intrusive to Kathleen Valley Gabbro(?).</t>
  </si>
  <si>
    <t>F.g., light grey to white with pale pink patches, massive, hypidiomorphic to allotriomorphic succrose granular textured Qz-Plg-Grt pegmatite with trace v.f.g. black, blebby to acicular grains - Tantalite? Company log mentions trace Spodumene as well, not recognised.</t>
  </si>
  <si>
    <t>M.g. to c.g., medium to dark greenish grey, non-magnetic, massive, slightly hypidiomorphic and inequigranular textured gabbro with &lt;1 cm sub- to euhedral relict Px, now Amp-Chl, and finer sub- to anhedral interstitial Plg.</t>
  </si>
  <si>
    <t xml:space="preserve">F.g. to m.g., light grey to pink and dark greenish grey, weakly magnetic, strongly anostomosingly foliated to banded Grt-porphyroblastic Qz-Fsp-Amp-Chl migmatitic gneiss with trace disseminated blebby Po. Potentially metasediment intruded by Kathleen Valley Gabbro. </t>
  </si>
  <si>
    <t>V.f.g to f.g., dark green, massive, weakly magnetic, aphanitic to very weakly Plg-porphyritic dolerite (basalt in terms of grain size, but likely intrusive dyke/sill) with common hairline to 1 mm wide Qz-veinlets (+Dol? Not fizzing with acid) and trace finely disseminated blebby Po+/-Ccp. Intrusive to KVG?</t>
  </si>
  <si>
    <t>Dominantly c.g., dark green, weakly foliated, very weakly magnetic, dominantly Amp-Chl dolerite with trace finely disseminated Po+/-Ccp blebs and mm-scale Chl-filled fractures or high-strain parts.</t>
  </si>
  <si>
    <t xml:space="preserve">M.g., dark green and lesser light grey, non-magnetic, weakly foliated, hypidio- to allotriomorphic and inequigranular textured gabbro with flattened subhedral Amp-Chl after Px and anhedral interstitial Plg. </t>
  </si>
  <si>
    <t>M.g. to c.g., medium to dark greenish grey, non-magnetic, weakly foliated, hypidiomorphic and inequigranular textured gabbro with &lt;7 mm sub- to euhedral relict Px, now Amp-Chl, and finer sub- to anhedral interstitial Plg.</t>
  </si>
  <si>
    <t>M.g., dark green, weakly foliated, non-magnetic, dominantly Amp-Chl gabbro with trace finely disseminated Chr blebs and a &lt;1cm wide highly strained Chloritic part with a mm-scale Qz(+/-Dol?) vein.</t>
  </si>
  <si>
    <t>Oriented</t>
  </si>
  <si>
    <t>Y/N</t>
  </si>
  <si>
    <t>Agnew-Wiluna</t>
  </si>
  <si>
    <t>KVDD0082</t>
  </si>
  <si>
    <t>Hairline to 3 mm wide Qz(+Dol?) veinlets and Po-Ccp+/-Py stringers/disseminations from sub-parallel to ca. 35 degrees to core axis.</t>
  </si>
  <si>
    <t>Weak silica(+/-Dol?) in veinlets.</t>
  </si>
  <si>
    <t>Ca. 1% fine stringers and finely disseminated Po-Ccp+/-Py.</t>
  </si>
  <si>
    <t>Trace finely disseminated blebby Ccp+/-Po.</t>
  </si>
  <si>
    <t>Massive with few hairline fractures at ca. 45 degrees to core axis.</t>
  </si>
  <si>
    <t>Ca. 2-3% fine needles of Spod(?) and trace Tantalite (?)</t>
  </si>
  <si>
    <t>Massive with few cm-scale c.g. patches at ca. 45 degrees to core axis.</t>
  </si>
  <si>
    <t>Ca. 1% very fine needles of Spod(?) and trace Tantalite (?)</t>
  </si>
  <si>
    <t>Rare hairline Qz(+Dol?) veinlets at ca. 45 degrees to core axis.</t>
  </si>
  <si>
    <t>Ep? Or just metamorphic? Weak silica(+/-Dol?) in veinlets.</t>
  </si>
  <si>
    <t>Weak foliation at ca. 45 degrees to core axis.</t>
  </si>
  <si>
    <t>Moderate foliation and hairline to &lt;2 mm wide Qz(+Dol?) veinlets at 30-45 degrees to core axis.</t>
  </si>
  <si>
    <t>Trace finely disseminated blebby Po-Ccp+/-Py</t>
  </si>
  <si>
    <t>Hairline Qz(+Dol?) veinlets at 20-45 degrees to core axis.</t>
  </si>
  <si>
    <t xml:space="preserve">Ca. 1% fine blebby Tantalite(?) and trace needles of Spod(?). </t>
  </si>
  <si>
    <t>Hairline to &lt;2 mm wide Qz(+Dol?) veinlets at ca. 30 and 60 degrees to core axis - conjugate sets?.</t>
  </si>
  <si>
    <t>Trace finely disseminated Po-Ccp+/-Py.</t>
  </si>
  <si>
    <t>Moderate foliation and lamination at ca. 30-45 degrees to core axis.</t>
  </si>
  <si>
    <t>Trace disseminated fine streaks of Po-Ccp, likely strained original blebs.</t>
  </si>
  <si>
    <t>V.f.g to f.g., close to aphanitic, dark greenish grey, massive and undeformed, weakly magnetic, Plg-Amp-Chl dolerite (basalt in terms of grain size) with common hairline to mm-scale wide Qz-veinlets (+Dol? Not fizzing with acid). Trace fine streaks and disseminations of Po-Ccp+/-Py associated with Qz-veinlets. Up-hole contact to Kathleen Valley Gabbro (KVG) is sheared, down-hole contact appears to be chilled against KVG, so unit is likely intrusive to KVG. Uncertain if part of KVG magmatism or younger greenstones.</t>
  </si>
  <si>
    <t xml:space="preserve">F.g. to m.g., dark greenish grey, weakly foliated, non-magnetic, Amp-Chl-Plg dolerite with trace finely disseminated Ccp+/-Po. Diffuse, uncertain or gradational contact to Plg-porphyritic Kathleen Valley Gabbro, so likely co-magmatic and part of KVG. </t>
  </si>
  <si>
    <t>F.g. to m.g., light grey to white and very pale pink, massive to very slightly vuggy, hypidiomorphic inequigranular textured pegmatite with &lt;5 mm equant Qz and fine needles of Spod(?) intergrown with a more sub- to anhedral mass of white Plg and pale pink Kfs as well as minor pale greenish-yellow Ms. Few % f.g. pink Grt and v.f.g. black blebby grains - Tantalite?</t>
  </si>
  <si>
    <t>F.g. to m.g., light grey to white, massive, hypidiomorphic inequigranular textured pegmatite with coarser Qz and Ms intergrown with finer Plg-Grt-Spod(?). Few C.g. patches. Trace Beryl or pale greenish Tourmaline(?). Trace v.f.g. black blebby grains - Tantalite?</t>
  </si>
  <si>
    <t>F.g., dark greenish grey with slightly lighter coloured patches, massive, very weakly magnetic, Amp-Chl-Plg+/-Ep dolerite with rare hairline Qz-veinlets (+Dol? Not fizzing with acid). Trace fine disseminations of Po-Ccp. Uncertain cotact to Plg-porphyritic Kathleen Valley Gabbro, likely aphyric part of same intrusion.</t>
  </si>
  <si>
    <t>F.g. to m.g., dark greenish grey with slightly lighter coloured patches, weakly foliated, non-magnetic, Amp-Chl-Plg dolerite trace blebby Chr. Some lighter patches may have been relict Plg grains. Strained or veined contacts to "normal" Plg-porphyritic Kathleen Valley Gabbro, but no chill - likely aphyric part of same intrusion.</t>
  </si>
  <si>
    <t>V.f.g to f.g., dark greenish grey, moderately foliated, very weakly magnetic, Plg-Amp-Chl dolerite (basalt in terms of grain size) with common diffuse hairline to &lt;2 mm wide Qz-veinlets (+Dol? Not fizzing with acid). Trace finely disseminated Po-Ccp+/-Py commonly associated with Qz(+Dol?) veinlets. Relatively sharp but non-chilled contact to "normal" Plg-porphyritic Kathleen Valley Gabbro (KVG) - likely comagmatic aphyric part of same intrusion.</t>
  </si>
  <si>
    <t>F.g., dark greenish grey with rare slightly lighter coloured patches, massive, non-magnetic, Amp-Chl-Plg dolerite with few hairline Qz-(+Dol?) veinlets. Gradational to "normal" Plg-porphyritic Kathleen Valley Gabbro - likely aphyric part of same intrusion.</t>
  </si>
  <si>
    <t>F.g. to m.g., light grey to pale yellowish and pinkish white, massive, hypidiomorphic inequigranular textured Qz-Plg-Ms-Kfs(?) pegmatite with trace mm-scale needles of Spod(?) and common black blebby grains - Tantalite?</t>
  </si>
  <si>
    <t xml:space="preserve">V.f.g to f.g., close to aphanitic, dark greenish grey, massive and undeformed, weakly magnetic, Amp-Chl-Plg dolerite (basalt in terms of grain size) with few hairline to mm-scale wide Qz-veinlets (+Dol? Not fizzing with acid). Trace finely disseminated blebby Po-Ccp+/-Py. Veined or uncertain, gradational(?) contacts to "normal" Plg-porphyritic Kathleen Valley Gabbro - uncertain if part of KVG or feeder to younger greenstones, but no chills, so likely the former. </t>
  </si>
  <si>
    <t xml:space="preserve">F.g., dark greenish grey, moderately foliated to weakly laminated, weakly magnetic, Amp-Chl-Plg dolerite. Lighter grey laminae and streaks are Plg-dominated, some may have been Plg-phenocrysts that are now highly strained. Trace disseminated fine streaks of Po-Ccp, likely strained original blebs. Strained uncertain contacts to "normal" Plg-porphyritic Kathleen Valley Gabbro - uncertain if part of KVG or feeder to younger greenstones, but no chills, so likely the former. </t>
  </si>
  <si>
    <t>Datum</t>
  </si>
  <si>
    <t>GDA94</t>
  </si>
  <si>
    <t>25TR0461</t>
  </si>
  <si>
    <t>25TR0462</t>
  </si>
  <si>
    <t>25TR0464</t>
  </si>
  <si>
    <t>25TR0466</t>
  </si>
  <si>
    <t>25TR0468</t>
  </si>
  <si>
    <t>25TR0460</t>
  </si>
  <si>
    <t>25TR0463</t>
  </si>
  <si>
    <t>25TR0469</t>
  </si>
  <si>
    <t>25TR0465</t>
  </si>
  <si>
    <t>25TR0467</t>
  </si>
  <si>
    <t>25TR0470</t>
  </si>
  <si>
    <t>25TR0471</t>
  </si>
  <si>
    <t>25TR0472</t>
  </si>
  <si>
    <t>25TR0473</t>
  </si>
  <si>
    <t>25TR0474</t>
  </si>
  <si>
    <t>25TR0475</t>
  </si>
  <si>
    <t>25TR0476</t>
  </si>
  <si>
    <t>25TR0477</t>
  </si>
  <si>
    <t>25TR0478</t>
  </si>
  <si>
    <t>25TR0479</t>
  </si>
  <si>
    <t>25TR0480</t>
  </si>
  <si>
    <t>25TR0481</t>
  </si>
  <si>
    <t>25TR0482</t>
  </si>
  <si>
    <t>25TR0483</t>
  </si>
  <si>
    <t>25TR0484</t>
  </si>
  <si>
    <t>25TR0485</t>
  </si>
  <si>
    <t>25TR0486</t>
  </si>
  <si>
    <t>25TR0487</t>
  </si>
  <si>
    <t>25TR0488</t>
  </si>
  <si>
    <t>25TR0489</t>
  </si>
  <si>
    <t>25TR0490</t>
  </si>
  <si>
    <t>25TR0491</t>
  </si>
  <si>
    <t>25TR0492</t>
  </si>
  <si>
    <t>25TR0493</t>
  </si>
  <si>
    <t>25TR0494</t>
  </si>
  <si>
    <t>25TR0495</t>
  </si>
  <si>
    <t>25TR0445</t>
  </si>
  <si>
    <t>25TR0446</t>
  </si>
  <si>
    <t>25TR0447</t>
  </si>
  <si>
    <t>25TR0448</t>
  </si>
  <si>
    <t>25TR0449</t>
  </si>
  <si>
    <t>25TR0450</t>
  </si>
  <si>
    <t>25TR0451</t>
  </si>
  <si>
    <t>25TR0452</t>
  </si>
  <si>
    <t>25TR0453</t>
  </si>
  <si>
    <t>25TR0454</t>
  </si>
  <si>
    <t>25TR0455</t>
  </si>
  <si>
    <t>25TR0456</t>
  </si>
  <si>
    <t>25TR0457</t>
  </si>
  <si>
    <t>25TR0458</t>
  </si>
  <si>
    <t>25TR0459</t>
  </si>
  <si>
    <t>------</t>
  </si>
  <si>
    <t>N/A</t>
  </si>
  <si>
    <t xml:space="preserve"> </t>
  </si>
  <si>
    <t>Direction taken from downhole arrow</t>
  </si>
  <si>
    <t xml:space="preserve">Direction taken from from/to indicators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</si>
</sst>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7C8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EDDFF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5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7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9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9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9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9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9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28" fillId="0" borderId="0"/>
  </cellStyleXfs>
  <cellXfs count="267">
    <xf numFmtId="0" fontId="0" fillId="0" borderId="0" xfId="0"/>
    <xf numFmtId="0" fontId="0" fillId="0" borderId="1" xfId="0" applyBorder="1"/>
    <xf numFmtId="2" fontId="0" fillId="0" borderId="1" xfId="0" applyNumberFormat="1" applyBorder="1"/>
    <xf numFmtId="10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11" borderId="1" xfId="17" applyBorder="1" applyAlignment="1">
      <alignment horizontal="center" vertical="center"/>
    </xf>
    <xf numFmtId="0" fontId="6" fillId="20" borderId="18" xfId="24" applyFont="1" applyBorder="1" applyAlignment="1">
      <alignment horizontal="center" vertical="center"/>
    </xf>
    <xf numFmtId="0" fontId="6" fillId="20" borderId="19" xfId="24" applyFont="1" applyBorder="1" applyAlignment="1">
      <alignment horizontal="center" vertical="center"/>
    </xf>
    <xf numFmtId="0" fontId="6" fillId="32" borderId="19" xfId="33" applyFont="1" applyBorder="1" applyAlignment="1">
      <alignment horizontal="center" vertical="center"/>
    </xf>
    <xf numFmtId="0" fontId="6" fillId="16" borderId="19" xfId="2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2" fillId="20" borderId="22" xfId="24" applyFont="1" applyBorder="1" applyAlignment="1">
      <alignment horizontal="center" vertical="center"/>
    </xf>
    <xf numFmtId="0" fontId="22" fillId="20" borderId="14" xfId="24" applyFont="1" applyBorder="1" applyAlignment="1">
      <alignment horizontal="center" vertical="center"/>
    </xf>
    <xf numFmtId="0" fontId="22" fillId="32" borderId="14" xfId="33" applyFont="1" applyBorder="1" applyAlignment="1">
      <alignment horizontal="center" vertical="center"/>
    </xf>
    <xf numFmtId="0" fontId="22" fillId="16" borderId="14" xfId="21" applyFont="1" applyBorder="1" applyAlignment="1">
      <alignment horizontal="center" vertical="center"/>
    </xf>
    <xf numFmtId="0" fontId="22" fillId="20" borderId="23" xfId="24" applyFont="1" applyBorder="1" applyAlignment="1">
      <alignment horizontal="center" vertical="center"/>
    </xf>
    <xf numFmtId="0" fontId="6" fillId="20" borderId="21" xfId="24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22" fillId="12" borderId="23" xfId="18" applyNumberFormat="1" applyFont="1" applyBorder="1" applyAlignment="1">
      <alignment horizontal="center" vertical="center"/>
    </xf>
    <xf numFmtId="2" fontId="6" fillId="12" borderId="21" xfId="18" applyNumberFormat="1" applyFont="1" applyBorder="1" applyAlignment="1">
      <alignment horizontal="center" vertical="center"/>
    </xf>
    <xf numFmtId="0" fontId="22" fillId="32" borderId="22" xfId="33" applyFont="1" applyBorder="1" applyAlignment="1">
      <alignment horizontal="center" vertical="center"/>
    </xf>
    <xf numFmtId="0" fontId="22" fillId="32" borderId="23" xfId="33" applyFont="1" applyBorder="1" applyAlignment="1">
      <alignment horizontal="center" vertical="center"/>
    </xf>
    <xf numFmtId="0" fontId="6" fillId="32" borderId="18" xfId="33" applyFont="1" applyBorder="1" applyAlignment="1">
      <alignment horizontal="center" vertical="center"/>
    </xf>
    <xf numFmtId="0" fontId="6" fillId="32" borderId="21" xfId="33" applyFont="1" applyBorder="1" applyAlignment="1">
      <alignment horizontal="center" vertical="center"/>
    </xf>
    <xf numFmtId="0" fontId="22" fillId="24" borderId="22" xfId="27" applyFont="1" applyBorder="1" applyAlignment="1">
      <alignment horizontal="center" vertical="center"/>
    </xf>
    <xf numFmtId="0" fontId="22" fillId="24" borderId="23" xfId="27" applyFont="1" applyBorder="1" applyAlignment="1">
      <alignment horizontal="center" vertical="center"/>
    </xf>
    <xf numFmtId="0" fontId="6" fillId="24" borderId="18" xfId="27" applyFont="1" applyBorder="1" applyAlignment="1">
      <alignment horizontal="center" vertical="center"/>
    </xf>
    <xf numFmtId="0" fontId="6" fillId="24" borderId="21" xfId="27" applyFont="1" applyBorder="1" applyAlignment="1">
      <alignment horizontal="center" vertical="center"/>
    </xf>
    <xf numFmtId="0" fontId="7" fillId="23" borderId="16" xfId="26" applyBorder="1" applyAlignment="1">
      <alignment horizontal="center" vertical="center"/>
    </xf>
    <xf numFmtId="0" fontId="22" fillId="16" borderId="22" xfId="21" applyFont="1" applyBorder="1" applyAlignment="1">
      <alignment horizontal="center" vertical="center"/>
    </xf>
    <xf numFmtId="0" fontId="6" fillId="16" borderId="18" xfId="21" applyFont="1" applyBorder="1" applyAlignment="1">
      <alignment horizontal="center" vertical="center"/>
    </xf>
    <xf numFmtId="0" fontId="6" fillId="20" borderId="27" xfId="24" applyFont="1" applyBorder="1" applyAlignment="1">
      <alignment horizontal="center" vertical="center"/>
    </xf>
    <xf numFmtId="0" fontId="6" fillId="20" borderId="28" xfId="24" applyFont="1" applyBorder="1" applyAlignment="1">
      <alignment horizontal="center" vertical="center"/>
    </xf>
    <xf numFmtId="0" fontId="6" fillId="20" borderId="29" xfId="24" applyFont="1" applyBorder="1" applyAlignment="1">
      <alignment horizontal="center" vertical="center"/>
    </xf>
    <xf numFmtId="0" fontId="6" fillId="32" borderId="27" xfId="33" applyFont="1" applyBorder="1" applyAlignment="1">
      <alignment horizontal="center" vertical="center"/>
    </xf>
    <xf numFmtId="0" fontId="6" fillId="32" borderId="28" xfId="33" applyFont="1" applyBorder="1" applyAlignment="1">
      <alignment horizontal="center" vertical="center"/>
    </xf>
    <xf numFmtId="0" fontId="6" fillId="32" borderId="29" xfId="33" applyFont="1" applyBorder="1" applyAlignment="1">
      <alignment horizontal="center" vertical="center"/>
    </xf>
    <xf numFmtId="0" fontId="6" fillId="16" borderId="28" xfId="2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11" borderId="35" xfId="17" applyBorder="1" applyAlignment="1">
      <alignment horizontal="center" vertical="center"/>
    </xf>
    <xf numFmtId="0" fontId="7" fillId="23" borderId="34" xfId="26" applyBorder="1" applyAlignment="1">
      <alignment horizontal="center" vertical="center"/>
    </xf>
    <xf numFmtId="0" fontId="22" fillId="20" borderId="34" xfId="24" applyFont="1" applyBorder="1" applyAlignment="1">
      <alignment horizontal="center" vertical="center"/>
    </xf>
    <xf numFmtId="0" fontId="22" fillId="20" borderId="35" xfId="24" applyFont="1" applyBorder="1" applyAlignment="1">
      <alignment horizontal="center" vertical="center"/>
    </xf>
    <xf numFmtId="0" fontId="22" fillId="20" borderId="36" xfId="24" applyFont="1" applyBorder="1" applyAlignment="1">
      <alignment horizontal="center" vertical="center"/>
    </xf>
    <xf numFmtId="0" fontId="0" fillId="0" borderId="16" xfId="0" applyBorder="1"/>
    <xf numFmtId="0" fontId="22" fillId="20" borderId="15" xfId="24" applyFont="1" applyBorder="1" applyAlignment="1">
      <alignment horizontal="center" vertical="center"/>
    </xf>
    <xf numFmtId="0" fontId="6" fillId="20" borderId="20" xfId="24" applyFont="1" applyBorder="1" applyAlignment="1">
      <alignment horizontal="center" vertical="center"/>
    </xf>
    <xf numFmtId="0" fontId="0" fillId="0" borderId="2" xfId="0" applyBorder="1"/>
    <xf numFmtId="0" fontId="22" fillId="20" borderId="12" xfId="24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7" fillId="31" borderId="1" xfId="32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0" fontId="7" fillId="31" borderId="35" xfId="32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7" fillId="23" borderId="17" xfId="26" applyNumberFormat="1" applyBorder="1" applyAlignment="1">
      <alignment horizontal="center" vertical="center"/>
    </xf>
    <xf numFmtId="2" fontId="7" fillId="31" borderId="35" xfId="32" applyNumberFormat="1" applyBorder="1" applyAlignment="1">
      <alignment horizontal="center" vertical="center"/>
    </xf>
    <xf numFmtId="2" fontId="7" fillId="31" borderId="1" xfId="32" applyNumberFormat="1" applyBorder="1" applyAlignment="1">
      <alignment horizontal="center" vertical="center"/>
    </xf>
    <xf numFmtId="2" fontId="7" fillId="31" borderId="36" xfId="32" applyNumberFormat="1" applyBorder="1" applyAlignment="1">
      <alignment horizontal="center" vertical="center"/>
    </xf>
    <xf numFmtId="2" fontId="7" fillId="31" borderId="17" xfId="32" applyNumberFormat="1" applyBorder="1" applyAlignment="1">
      <alignment horizontal="center" vertical="center"/>
    </xf>
    <xf numFmtId="2" fontId="7" fillId="31" borderId="34" xfId="32" applyNumberFormat="1" applyBorder="1" applyAlignment="1">
      <alignment horizontal="center" vertical="center"/>
    </xf>
    <xf numFmtId="2" fontId="7" fillId="31" borderId="16" xfId="32" applyNumberFormat="1" applyBorder="1" applyAlignment="1">
      <alignment horizontal="center" vertical="center"/>
    </xf>
    <xf numFmtId="165" fontId="7" fillId="15" borderId="35" xfId="20" applyNumberFormat="1" applyBorder="1" applyAlignment="1">
      <alignment horizontal="center" vertical="center"/>
    </xf>
    <xf numFmtId="165" fontId="7" fillId="15" borderId="1" xfId="2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7" fillId="15" borderId="35" xfId="2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7" fillId="15" borderId="1" xfId="2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7" fillId="11" borderId="35" xfId="17" applyNumberFormat="1" applyBorder="1" applyAlignment="1">
      <alignment horizontal="center" vertical="center"/>
    </xf>
    <xf numFmtId="164" fontId="7" fillId="11" borderId="1" xfId="17" applyNumberFormat="1" applyBorder="1" applyAlignment="1">
      <alignment horizontal="center" vertical="center"/>
    </xf>
    <xf numFmtId="164" fontId="7" fillId="11" borderId="36" xfId="17" applyNumberFormat="1" applyBorder="1" applyAlignment="1">
      <alignment horizontal="center" vertical="center"/>
    </xf>
    <xf numFmtId="164" fontId="7" fillId="11" borderId="17" xfId="17" applyNumberFormat="1" applyBorder="1" applyAlignment="1">
      <alignment horizontal="center" vertical="center"/>
    </xf>
    <xf numFmtId="0" fontId="22" fillId="16" borderId="12" xfId="21" applyFont="1" applyBorder="1" applyAlignment="1">
      <alignment horizontal="center" vertical="center"/>
    </xf>
    <xf numFmtId="165" fontId="7" fillId="15" borderId="15" xfId="20" applyNumberFormat="1" applyBorder="1" applyAlignment="1">
      <alignment horizontal="center" vertical="center"/>
    </xf>
    <xf numFmtId="165" fontId="7" fillId="15" borderId="2" xfId="20" applyNumberFormat="1" applyBorder="1" applyAlignment="1">
      <alignment horizontal="center" vertical="center"/>
    </xf>
    <xf numFmtId="0" fontId="6" fillId="16" borderId="20" xfId="21" applyFont="1" applyBorder="1" applyAlignment="1">
      <alignment horizontal="center" vertical="center"/>
    </xf>
    <xf numFmtId="0" fontId="22" fillId="34" borderId="34" xfId="24" applyFont="1" applyFill="1" applyBorder="1" applyAlignment="1">
      <alignment horizontal="center" vertical="center"/>
    </xf>
    <xf numFmtId="0" fontId="22" fillId="34" borderId="35" xfId="24" applyFont="1" applyFill="1" applyBorder="1" applyAlignment="1">
      <alignment horizontal="center" vertical="center"/>
    </xf>
    <xf numFmtId="0" fontId="22" fillId="34" borderId="36" xfId="24" applyFont="1" applyFill="1" applyBorder="1" applyAlignment="1">
      <alignment horizontal="center" vertical="center"/>
    </xf>
    <xf numFmtId="0" fontId="22" fillId="34" borderId="27" xfId="24" applyFont="1" applyFill="1" applyBorder="1" applyAlignment="1">
      <alignment horizontal="center" vertical="center"/>
    </xf>
    <xf numFmtId="0" fontId="22" fillId="34" borderId="28" xfId="24" applyFont="1" applyFill="1" applyBorder="1" applyAlignment="1">
      <alignment horizontal="center" vertical="center"/>
    </xf>
    <xf numFmtId="0" fontId="22" fillId="34" borderId="29" xfId="24" applyFont="1" applyFill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2" fillId="37" borderId="34" xfId="0" applyFont="1" applyFill="1" applyBorder="1" applyAlignment="1">
      <alignment horizontal="center" vertical="center"/>
    </xf>
    <xf numFmtId="0" fontId="22" fillId="37" borderId="35" xfId="0" applyFont="1" applyFill="1" applyBorder="1" applyAlignment="1">
      <alignment horizontal="center" vertical="center"/>
    </xf>
    <xf numFmtId="0" fontId="22" fillId="37" borderId="36" xfId="0" applyFont="1" applyFill="1" applyBorder="1" applyAlignment="1">
      <alignment horizontal="center" vertical="center"/>
    </xf>
    <xf numFmtId="0" fontId="6" fillId="37" borderId="18" xfId="0" applyFont="1" applyFill="1" applyBorder="1" applyAlignment="1">
      <alignment horizontal="center" vertical="center"/>
    </xf>
    <xf numFmtId="0" fontId="6" fillId="37" borderId="19" xfId="0" applyFont="1" applyFill="1" applyBorder="1" applyAlignment="1">
      <alignment horizontal="center" vertical="center"/>
    </xf>
    <xf numFmtId="0" fontId="6" fillId="37" borderId="21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7" fillId="11" borderId="39" xfId="17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4" fontId="7" fillId="11" borderId="41" xfId="17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6" fillId="20" borderId="40" xfId="24" applyFont="1" applyBorder="1" applyAlignment="1">
      <alignment horizontal="center" vertical="center"/>
    </xf>
    <xf numFmtId="164" fontId="0" fillId="0" borderId="0" xfId="0" applyNumberFormat="1"/>
    <xf numFmtId="1" fontId="0" fillId="0" borderId="42" xfId="0" applyNumberFormat="1" applyBorder="1" applyAlignment="1">
      <alignment horizontal="center"/>
    </xf>
    <xf numFmtId="0" fontId="22" fillId="20" borderId="41" xfId="24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0" xfId="0" applyBorder="1" applyAlignment="1">
      <alignment horizontal="center"/>
    </xf>
    <xf numFmtId="2" fontId="0" fillId="0" borderId="39" xfId="0" applyNumberForma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5" fontId="7" fillId="15" borderId="12" xfId="20" applyNumberFormat="1" applyBorder="1" applyAlignment="1">
      <alignment horizontal="center" vertical="center"/>
    </xf>
    <xf numFmtId="0" fontId="6" fillId="16" borderId="21" xfId="21" applyFont="1" applyBorder="1" applyAlignment="1">
      <alignment horizontal="center" vertical="center"/>
    </xf>
    <xf numFmtId="0" fontId="2" fillId="0" borderId="0" xfId="0" applyFont="1"/>
    <xf numFmtId="2" fontId="0" fillId="38" borderId="34" xfId="0" applyNumberFormat="1" applyFill="1" applyBorder="1" applyAlignment="1">
      <alignment horizontal="center" vertical="center"/>
    </xf>
    <xf numFmtId="2" fontId="0" fillId="38" borderId="35" xfId="0" applyNumberFormat="1" applyFill="1" applyBorder="1" applyAlignment="1">
      <alignment horizontal="center" vertical="center"/>
    </xf>
    <xf numFmtId="2" fontId="0" fillId="38" borderId="36" xfId="0" applyNumberFormat="1" applyFill="1" applyBorder="1" applyAlignment="1">
      <alignment horizontal="center" vertical="center"/>
    </xf>
    <xf numFmtId="2" fontId="0" fillId="38" borderId="16" xfId="0" applyNumberFormat="1" applyFill="1" applyBorder="1" applyAlignment="1">
      <alignment horizontal="center" vertical="center"/>
    </xf>
    <xf numFmtId="2" fontId="0" fillId="38" borderId="1" xfId="0" applyNumberFormat="1" applyFill="1" applyBorder="1" applyAlignment="1">
      <alignment horizontal="center" vertical="center"/>
    </xf>
    <xf numFmtId="2" fontId="0" fillId="38" borderId="17" xfId="0" applyNumberFormat="1" applyFill="1" applyBorder="1" applyAlignment="1">
      <alignment horizontal="center" vertical="center"/>
    </xf>
    <xf numFmtId="0" fontId="22" fillId="12" borderId="13" xfId="18" applyFont="1" applyBorder="1" applyAlignment="1">
      <alignment horizontal="center" vertical="center"/>
    </xf>
    <xf numFmtId="0" fontId="6" fillId="12" borderId="40" xfId="18" applyFont="1" applyBorder="1" applyAlignment="1">
      <alignment horizontal="center" vertical="center"/>
    </xf>
    <xf numFmtId="0" fontId="24" fillId="35" borderId="44" xfId="22" applyFont="1" applyFill="1" applyBorder="1" applyAlignment="1">
      <alignment horizontal="center" vertical="center"/>
    </xf>
    <xf numFmtId="0" fontId="22" fillId="34" borderId="45" xfId="24" applyFont="1" applyFill="1" applyBorder="1" applyAlignment="1">
      <alignment horizontal="center" vertical="center"/>
    </xf>
    <xf numFmtId="0" fontId="22" fillId="34" borderId="46" xfId="24" applyFont="1" applyFill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2" fillId="20" borderId="13" xfId="24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6" fillId="20" borderId="19" xfId="24" applyFont="1" applyBorder="1" applyAlignment="1">
      <alignment horizontal="center" vertical="center" wrapText="1"/>
    </xf>
    <xf numFmtId="0" fontId="6" fillId="20" borderId="21" xfId="24" applyFont="1" applyBorder="1" applyAlignment="1">
      <alignment horizontal="center" vertical="center" wrapText="1"/>
    </xf>
    <xf numFmtId="0" fontId="6" fillId="20" borderId="20" xfId="2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164" fontId="0" fillId="0" borderId="18" xfId="0" applyNumberFormat="1" applyBorder="1" applyAlignment="1">
      <alignment horizontal="center" vertical="center"/>
    </xf>
    <xf numFmtId="164" fontId="7" fillId="11" borderId="19" xfId="17" applyNumberFormat="1" applyBorder="1" applyAlignment="1">
      <alignment horizontal="center" vertical="center"/>
    </xf>
    <xf numFmtId="2" fontId="7" fillId="11" borderId="19" xfId="17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7" fillId="31" borderId="19" xfId="32" applyNumberFormat="1" applyBorder="1" applyAlignment="1">
      <alignment horizontal="center" vertical="center"/>
    </xf>
    <xf numFmtId="10" fontId="7" fillId="31" borderId="19" xfId="32" applyNumberFormat="1" applyBorder="1" applyAlignment="1">
      <alignment horizontal="center" vertical="center"/>
    </xf>
    <xf numFmtId="2" fontId="7" fillId="31" borderId="21" xfId="32" applyNumberFormat="1" applyBorder="1" applyAlignment="1">
      <alignment horizontal="center" vertical="center"/>
    </xf>
    <xf numFmtId="0" fontId="7" fillId="23" borderId="18" xfId="26" applyBorder="1" applyAlignment="1">
      <alignment horizontal="center" vertical="center"/>
    </xf>
    <xf numFmtId="165" fontId="7" fillId="23" borderId="21" xfId="26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7" fillId="15" borderId="19" xfId="2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5" fontId="7" fillId="15" borderId="19" xfId="20" applyNumberFormat="1" applyBorder="1" applyAlignment="1">
      <alignment horizontal="center" vertical="center"/>
    </xf>
    <xf numFmtId="165" fontId="7" fillId="15" borderId="20" xfId="20" applyNumberFormat="1" applyBorder="1" applyAlignment="1">
      <alignment horizontal="center" vertical="center"/>
    </xf>
    <xf numFmtId="2" fontId="0" fillId="39" borderId="1" xfId="0" applyNumberFormat="1" applyFill="1" applyBorder="1" applyAlignment="1">
      <alignment horizontal="center"/>
    </xf>
    <xf numFmtId="0" fontId="22" fillId="12" borderId="35" xfId="18" applyFont="1" applyBorder="1" applyAlignment="1">
      <alignment horizontal="center" vertical="center"/>
    </xf>
    <xf numFmtId="2" fontId="22" fillId="12" borderId="35" xfId="18" applyNumberFormat="1" applyFont="1" applyBorder="1" applyAlignment="1">
      <alignment horizontal="center" vertical="center"/>
    </xf>
    <xf numFmtId="2" fontId="22" fillId="12" borderId="36" xfId="18" applyNumberFormat="1" applyFont="1" applyBorder="1" applyAlignment="1">
      <alignment horizontal="center" vertical="center"/>
    </xf>
    <xf numFmtId="0" fontId="6" fillId="12" borderId="19" xfId="18" applyFont="1" applyBorder="1" applyAlignment="1">
      <alignment horizontal="center" vertical="center"/>
    </xf>
    <xf numFmtId="2" fontId="6" fillId="12" borderId="19" xfId="18" applyNumberFormat="1" applyFont="1" applyBorder="1" applyAlignment="1">
      <alignment horizontal="center" vertical="center"/>
    </xf>
    <xf numFmtId="0" fontId="6" fillId="12" borderId="21" xfId="18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2" fontId="0" fillId="38" borderId="18" xfId="0" applyNumberFormat="1" applyFill="1" applyBorder="1" applyAlignment="1">
      <alignment horizontal="center" vertical="center"/>
    </xf>
    <xf numFmtId="2" fontId="0" fillId="38" borderId="19" xfId="0" applyNumberFormat="1" applyFill="1" applyBorder="1" applyAlignment="1">
      <alignment horizontal="center" vertical="center"/>
    </xf>
    <xf numFmtId="2" fontId="0" fillId="38" borderId="21" xfId="0" applyNumberFormat="1" applyFill="1" applyBorder="1" applyAlignment="1">
      <alignment horizontal="center" vertical="center"/>
    </xf>
    <xf numFmtId="165" fontId="7" fillId="23" borderId="36" xfId="26" applyNumberFormat="1" applyBorder="1" applyAlignment="1">
      <alignment horizontal="center" vertical="center"/>
    </xf>
    <xf numFmtId="0" fontId="22" fillId="32" borderId="49" xfId="33" applyFont="1" applyBorder="1" applyAlignment="1">
      <alignment horizontal="center" vertical="center"/>
    </xf>
    <xf numFmtId="0" fontId="22" fillId="16" borderId="49" xfId="21" applyFon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164" fontId="7" fillId="11" borderId="40" xfId="17" applyNumberFormat="1" applyBorder="1" applyAlignment="1">
      <alignment horizontal="center" vertical="center"/>
    </xf>
    <xf numFmtId="164" fontId="7" fillId="11" borderId="21" xfId="17" applyNumberFormat="1" applyBorder="1" applyAlignment="1">
      <alignment horizontal="center" vertical="center"/>
    </xf>
    <xf numFmtId="2" fontId="7" fillId="31" borderId="18" xfId="32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4" xfId="0" applyBorder="1"/>
    <xf numFmtId="0" fontId="0" fillId="0" borderId="35" xfId="0" applyBorder="1" applyAlignment="1">
      <alignment horizontal="left"/>
    </xf>
    <xf numFmtId="0" fontId="0" fillId="0" borderId="35" xfId="0" applyBorder="1"/>
    <xf numFmtId="164" fontId="0" fillId="0" borderId="35" xfId="0" applyNumberFormat="1" applyBorder="1"/>
    <xf numFmtId="0" fontId="0" fillId="0" borderId="15" xfId="0" applyBorder="1"/>
    <xf numFmtId="164" fontId="0" fillId="0" borderId="34" xfId="0" applyNumberFormat="1" applyBorder="1"/>
    <xf numFmtId="164" fontId="0" fillId="0" borderId="36" xfId="0" applyNumberFormat="1" applyBorder="1"/>
    <xf numFmtId="0" fontId="0" fillId="0" borderId="18" xfId="0" applyBorder="1"/>
    <xf numFmtId="0" fontId="0" fillId="0" borderId="19" xfId="0" applyBorder="1" applyAlignment="1">
      <alignment horizontal="left"/>
    </xf>
    <xf numFmtId="0" fontId="0" fillId="0" borderId="19" xfId="0" applyBorder="1"/>
    <xf numFmtId="164" fontId="0" fillId="0" borderId="19" xfId="0" applyNumberFormat="1" applyBorder="1"/>
    <xf numFmtId="0" fontId="0" fillId="0" borderId="20" xfId="0" applyBorder="1"/>
    <xf numFmtId="164" fontId="0" fillId="0" borderId="18" xfId="0" applyNumberFormat="1" applyBorder="1"/>
    <xf numFmtId="164" fontId="0" fillId="0" borderId="21" xfId="0" applyNumberFormat="1" applyBorder="1"/>
    <xf numFmtId="0" fontId="24" fillId="36" borderId="24" xfId="0" applyFont="1" applyFill="1" applyBorder="1" applyAlignment="1">
      <alignment horizontal="center" vertical="center"/>
    </xf>
    <xf numFmtId="0" fontId="24" fillId="36" borderId="25" xfId="0" applyFont="1" applyFill="1" applyBorder="1" applyAlignment="1">
      <alignment horizontal="center" vertical="center"/>
    </xf>
    <xf numFmtId="0" fontId="24" fillId="36" borderId="26" xfId="0" applyFont="1" applyFill="1" applyBorder="1" applyAlignment="1">
      <alignment horizontal="center" vertical="center"/>
    </xf>
    <xf numFmtId="0" fontId="24" fillId="22" borderId="24" xfId="25" applyFont="1" applyBorder="1" applyAlignment="1">
      <alignment horizontal="center" vertical="center"/>
    </xf>
    <xf numFmtId="0" fontId="24" fillId="22" borderId="26" xfId="25" applyFont="1" applyBorder="1" applyAlignment="1">
      <alignment horizontal="center" vertical="center"/>
    </xf>
    <xf numFmtId="0" fontId="24" fillId="18" borderId="24" xfId="22" applyFont="1" applyBorder="1" applyAlignment="1">
      <alignment horizontal="center" vertical="center"/>
    </xf>
    <xf numFmtId="0" fontId="24" fillId="18" borderId="25" xfId="22" applyFont="1" applyBorder="1" applyAlignment="1">
      <alignment horizontal="center" vertical="center"/>
    </xf>
    <xf numFmtId="0" fontId="24" fillId="18" borderId="26" xfId="22" applyFont="1" applyBorder="1" applyAlignment="1">
      <alignment horizontal="center" vertical="center"/>
    </xf>
    <xf numFmtId="0" fontId="24" fillId="10" borderId="24" xfId="16" applyFont="1" applyBorder="1" applyAlignment="1">
      <alignment horizontal="center" vertical="center"/>
    </xf>
    <xf numFmtId="0" fontId="24" fillId="10" borderId="26" xfId="16" applyFont="1" applyBorder="1" applyAlignment="1">
      <alignment horizontal="center" vertical="center"/>
    </xf>
    <xf numFmtId="0" fontId="24" fillId="30" borderId="24" xfId="31" applyFont="1" applyBorder="1" applyAlignment="1">
      <alignment horizontal="center" vertical="center"/>
    </xf>
    <xf numFmtId="0" fontId="24" fillId="30" borderId="25" xfId="31" applyFont="1" applyBorder="1" applyAlignment="1">
      <alignment horizontal="center" vertical="center"/>
    </xf>
    <xf numFmtId="0" fontId="24" fillId="30" borderId="26" xfId="31" applyFont="1" applyBorder="1" applyAlignment="1">
      <alignment horizontal="center" vertical="center"/>
    </xf>
    <xf numFmtId="0" fontId="24" fillId="14" borderId="24" xfId="19" applyFont="1" applyBorder="1" applyAlignment="1">
      <alignment horizontal="center" vertical="center"/>
    </xf>
    <xf numFmtId="0" fontId="24" fillId="14" borderId="25" xfId="19" applyFont="1" applyBorder="1" applyAlignment="1">
      <alignment horizontal="center" vertical="center"/>
    </xf>
    <xf numFmtId="0" fontId="24" fillId="14" borderId="26" xfId="19" applyFont="1" applyBorder="1" applyAlignment="1">
      <alignment horizontal="center" vertical="center"/>
    </xf>
    <xf numFmtId="0" fontId="6" fillId="16" borderId="33" xfId="21" applyFont="1" applyBorder="1" applyAlignment="1">
      <alignment horizontal="center" vertical="center"/>
    </xf>
    <xf numFmtId="0" fontId="6" fillId="16" borderId="31" xfId="21" applyFont="1" applyBorder="1" applyAlignment="1">
      <alignment horizontal="center" vertical="center"/>
    </xf>
    <xf numFmtId="0" fontId="6" fillId="16" borderId="32" xfId="21" applyFont="1" applyBorder="1" applyAlignment="1">
      <alignment horizontal="center" vertical="center"/>
    </xf>
    <xf numFmtId="0" fontId="6" fillId="16" borderId="30" xfId="21" applyFont="1" applyBorder="1" applyAlignment="1">
      <alignment horizontal="center" vertical="center"/>
    </xf>
    <xf numFmtId="0" fontId="6" fillId="12" borderId="52" xfId="18" applyFont="1" applyBorder="1" applyAlignment="1">
      <alignment horizontal="center" vertical="center"/>
    </xf>
    <xf numFmtId="0" fontId="6" fillId="12" borderId="53" xfId="18" applyFont="1" applyBorder="1" applyAlignment="1">
      <alignment horizontal="center" vertical="center"/>
    </xf>
    <xf numFmtId="0" fontId="6" fillId="12" borderId="40" xfId="18" applyFont="1" applyBorder="1" applyAlignment="1">
      <alignment horizontal="center" vertical="center"/>
    </xf>
    <xf numFmtId="0" fontId="24" fillId="10" borderId="25" xfId="16" applyFont="1" applyBorder="1" applyAlignment="1">
      <alignment horizontal="center" vertical="center"/>
    </xf>
    <xf numFmtId="0" fontId="22" fillId="12" borderId="50" xfId="18" applyFont="1" applyBorder="1" applyAlignment="1">
      <alignment horizontal="center" vertical="center"/>
    </xf>
    <xf numFmtId="0" fontId="22" fillId="12" borderId="51" xfId="18" applyFont="1" applyBorder="1" applyAlignment="1">
      <alignment horizontal="center" vertical="center"/>
    </xf>
    <xf numFmtId="0" fontId="22" fillId="12" borderId="41" xfId="18" applyFont="1" applyBorder="1" applyAlignment="1">
      <alignment horizontal="center" vertical="center"/>
    </xf>
    <xf numFmtId="0" fontId="22" fillId="16" borderId="14" xfId="21" applyFont="1" applyBorder="1" applyAlignment="1">
      <alignment horizontal="center" vertical="center"/>
    </xf>
    <xf numFmtId="0" fontId="22" fillId="16" borderId="22" xfId="21" applyFont="1" applyBorder="1" applyAlignment="1">
      <alignment horizontal="center" vertical="center"/>
    </xf>
    <xf numFmtId="0" fontId="24" fillId="35" borderId="37" xfId="22" applyFont="1" applyFill="1" applyBorder="1" applyAlignment="1">
      <alignment horizontal="center" vertical="center"/>
    </xf>
    <xf numFmtId="0" fontId="24" fillId="35" borderId="38" xfId="22" applyFont="1" applyFill="1" applyBorder="1" applyAlignment="1">
      <alignment horizontal="center" vertical="center"/>
    </xf>
  </cellXfs>
  <cellStyles count="43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1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7" builtinId="20" customBuiltin="1"/>
    <cellStyle name="Linked Cell" xfId="10" builtinId="24" customBuiltin="1"/>
    <cellStyle name="Neutral 2" xfId="35" xr:uid="{00000000-0005-0000-0000-000023000000}"/>
    <cellStyle name="Normal" xfId="0" builtinId="0"/>
    <cellStyle name="Normal 2" xfId="42" xr:uid="{838A8005-0CCE-49E8-A91A-AE3FED7F9A54}"/>
    <cellStyle name="Note" xfId="13" builtinId="10" customBuiltin="1"/>
    <cellStyle name="Output" xfId="8" builtinId="21" customBuiltin="1"/>
    <cellStyle name="Title 2" xfId="34" xr:uid="{00000000-0005-0000-0000-000027000000}"/>
    <cellStyle name="Total" xfId="15" builtinId="25" customBuiltin="1"/>
    <cellStyle name="Warning Text" xfId="1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EDDFF"/>
      <color rgb="FFF5EBFF"/>
      <color rgb="FFECD9FF"/>
      <color rgb="FFE0C1FF"/>
      <color rgb="FFCCECFF"/>
      <color rgb="FFCC99FF"/>
      <color rgb="FFCCCCFF"/>
      <color rgb="FFCC66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01159230096239"/>
          <c:y val="5.0925925925925923E-2"/>
          <c:w val="0.8091690726159229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Alk Feld</c:v>
          </c:tx>
          <c:marker>
            <c:symbol val="none"/>
          </c:marker>
          <c:xVal>
            <c:numRef>
              <c:f>References!$I$7:$I$8</c:f>
              <c:numCache>
                <c:formatCode>0.00</c:formatCode>
                <c:ptCount val="2"/>
                <c:pt idx="0">
                  <c:v>2.5499999999999998</c:v>
                </c:pt>
                <c:pt idx="1">
                  <c:v>2.0145</c:v>
                </c:pt>
              </c:numCache>
            </c:numRef>
          </c:xVal>
          <c:yVal>
            <c:numRef>
              <c:f>References!$J$7:$J$8</c:f>
              <c:numCache>
                <c:formatCode>0.00%</c:formatCode>
                <c:ptCount val="2"/>
                <c:pt idx="0">
                  <c:v>0</c:v>
                </c:pt>
                <c:pt idx="1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C-4BAC-9E47-5D221A04A6C5}"/>
            </c:ext>
          </c:extLst>
        </c:ser>
        <c:ser>
          <c:idx val="9"/>
          <c:order val="1"/>
          <c:tx>
            <c:v>Qtz</c:v>
          </c:tx>
          <c:marker>
            <c:symbol val="none"/>
          </c:marker>
          <c:xVal>
            <c:numRef>
              <c:f>References!$K$7:$K$8</c:f>
              <c:numCache>
                <c:formatCode>0.00</c:formatCode>
                <c:ptCount val="2"/>
                <c:pt idx="0">
                  <c:v>2.67</c:v>
                </c:pt>
                <c:pt idx="1">
                  <c:v>2.0139999999999998</c:v>
                </c:pt>
              </c:numCache>
            </c:numRef>
          </c:xVal>
          <c:yVal>
            <c:numRef>
              <c:f>References!$L$7:$L$8</c:f>
              <c:numCache>
                <c:formatCode>0.00%</c:formatCode>
                <c:ptCount val="2"/>
                <c:pt idx="0">
                  <c:v>2E-3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CC-4BAC-9E47-5D221A04A6C5}"/>
            </c:ext>
          </c:extLst>
        </c:ser>
        <c:ser>
          <c:idx val="10"/>
          <c:order val="2"/>
          <c:tx>
            <c:v>Carbonate</c:v>
          </c:tx>
          <c:marker>
            <c:symbol val="none"/>
          </c:marker>
          <c:xVal>
            <c:numRef>
              <c:f>References!$M$7:$M$8</c:f>
              <c:numCache>
                <c:formatCode>0.00</c:formatCode>
                <c:ptCount val="2"/>
                <c:pt idx="0">
                  <c:v>2.09</c:v>
                </c:pt>
                <c:pt idx="1">
                  <c:v>2.78</c:v>
                </c:pt>
              </c:numCache>
            </c:numRef>
          </c:xVal>
          <c:yVal>
            <c:numRef>
              <c:f>References!$N$7:$N$8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CC-4BAC-9E47-5D221A04A6C5}"/>
            </c:ext>
          </c:extLst>
        </c:ser>
        <c:ser>
          <c:idx val="11"/>
          <c:order val="3"/>
          <c:tx>
            <c:v>Mafic</c:v>
          </c:tx>
          <c:marker>
            <c:symbol val="none"/>
          </c:marker>
          <c:xVal>
            <c:numRef>
              <c:f>References!$O$7:$O$8</c:f>
              <c:numCache>
                <c:formatCode>0.00</c:formatCode>
                <c:ptCount val="2"/>
                <c:pt idx="0">
                  <c:v>3.1680000000000001</c:v>
                </c:pt>
                <c:pt idx="1">
                  <c:v>2.4319999999999999</c:v>
                </c:pt>
              </c:numCache>
            </c:numRef>
          </c:xVal>
          <c:yVal>
            <c:numRef>
              <c:f>References!$P$7:$P$8</c:f>
              <c:numCache>
                <c:formatCode>0.00%</c:formatCode>
                <c:ptCount val="2"/>
                <c:pt idx="0">
                  <c:v>0.01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CC-4BAC-9E47-5D221A04A6C5}"/>
            </c:ext>
          </c:extLst>
        </c:ser>
        <c:ser>
          <c:idx val="12"/>
          <c:order val="4"/>
          <c:tx>
            <c:v>cpy</c:v>
          </c:tx>
          <c:marker>
            <c:symbol val="none"/>
          </c:marker>
          <c:xVal>
            <c:numRef>
              <c:f>References!$Q$7:$Q$8</c:f>
              <c:numCache>
                <c:formatCode>0.00</c:formatCode>
                <c:ptCount val="2"/>
                <c:pt idx="0">
                  <c:v>4.2</c:v>
                </c:pt>
                <c:pt idx="1">
                  <c:v>3.1920000000000002</c:v>
                </c:pt>
              </c:numCache>
            </c:numRef>
          </c:xVal>
          <c:yVal>
            <c:numRef>
              <c:f>References!$R$7:$R$8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CC-4BAC-9E47-5D221A04A6C5}"/>
            </c:ext>
          </c:extLst>
        </c:ser>
        <c:ser>
          <c:idx val="13"/>
          <c:order val="5"/>
          <c:tx>
            <c:v>po</c:v>
          </c:tx>
          <c:marker>
            <c:symbol val="none"/>
          </c:marker>
          <c:xVal>
            <c:numRef>
              <c:f>References!$S$7:$S$8</c:f>
              <c:numCache>
                <c:formatCode>0.00</c:formatCode>
                <c:ptCount val="2"/>
                <c:pt idx="0">
                  <c:v>3.496</c:v>
                </c:pt>
                <c:pt idx="1">
                  <c:v>4.5999999999999996</c:v>
                </c:pt>
              </c:numCache>
            </c:numRef>
          </c:xVal>
          <c:yVal>
            <c:numRef>
              <c:f>References!$T$7:$T$8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CC-4BAC-9E47-5D221A04A6C5}"/>
            </c:ext>
          </c:extLst>
        </c:ser>
        <c:ser>
          <c:idx val="14"/>
          <c:order val="6"/>
          <c:tx>
            <c:v>py</c:v>
          </c:tx>
          <c:marker>
            <c:symbol val="none"/>
          </c:marker>
          <c:xVal>
            <c:numRef>
              <c:f>References!$U$7:$U$8</c:f>
              <c:numCache>
                <c:formatCode>0.00</c:formatCode>
                <c:ptCount val="2"/>
                <c:pt idx="0">
                  <c:v>5</c:v>
                </c:pt>
                <c:pt idx="1">
                  <c:v>3.8</c:v>
                </c:pt>
              </c:numCache>
            </c:numRef>
          </c:xVal>
          <c:yVal>
            <c:numRef>
              <c:f>References!$V$7:$V$8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CC-4BAC-9E47-5D221A04A6C5}"/>
            </c:ext>
          </c:extLst>
        </c:ser>
        <c:ser>
          <c:idx val="15"/>
          <c:order val="7"/>
          <c:tx>
            <c:v>mtt</c:v>
          </c:tx>
          <c:marker>
            <c:symbol val="none"/>
          </c:marker>
          <c:xVal>
            <c:numRef>
              <c:f>References!$W$7:$W$8</c:f>
              <c:numCache>
                <c:formatCode>0.00</c:formatCode>
                <c:ptCount val="2"/>
                <c:pt idx="0">
                  <c:v>3.8849999999999998</c:v>
                </c:pt>
                <c:pt idx="1">
                  <c:v>4.9728000000000003</c:v>
                </c:pt>
              </c:numCache>
            </c:numRef>
          </c:xVal>
          <c:yVal>
            <c:numRef>
              <c:f>References!$X$7:$X$8</c:f>
              <c:numCache>
                <c:formatCode>0.00%</c:formatCode>
                <c:ptCount val="2"/>
                <c:pt idx="0">
                  <c:v>0.24</c:v>
                </c:pt>
                <c:pt idx="1">
                  <c:v>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CC-4BAC-9E47-5D221A04A6C5}"/>
            </c:ext>
          </c:extLst>
        </c:ser>
        <c:ser>
          <c:idx val="1"/>
          <c:order val="8"/>
          <c:tx>
            <c:v>Alk Feld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2.5499999999999998</c:v>
              </c:pt>
              <c:pt idx="1">
                <c:v>2.0145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6CC-4BAC-9E47-5D221A04A6C5}"/>
            </c:ext>
          </c:extLst>
        </c:ser>
        <c:ser>
          <c:idx val="2"/>
          <c:order val="9"/>
          <c:tx>
            <c:v>Qtz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2.67</c:v>
              </c:pt>
              <c:pt idx="1">
                <c:v>2.0139999999999998</c:v>
              </c:pt>
            </c:numLit>
          </c:xVal>
          <c:yVal>
            <c:numLit>
              <c:formatCode>General</c:formatCode>
              <c:ptCount val="2"/>
              <c:pt idx="0">
                <c:v>2E-3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6CC-4BAC-9E47-5D221A04A6C5}"/>
            </c:ext>
          </c:extLst>
        </c:ser>
        <c:ser>
          <c:idx val="3"/>
          <c:order val="10"/>
          <c:tx>
            <c:v>Carbonate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2.09</c:v>
              </c:pt>
              <c:pt idx="1">
                <c:v>2.78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06CC-4BAC-9E47-5D221A04A6C5}"/>
            </c:ext>
          </c:extLst>
        </c:ser>
        <c:ser>
          <c:idx val="4"/>
          <c:order val="11"/>
          <c:tx>
            <c:v>Mafic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3.1680000000000001</c:v>
              </c:pt>
              <c:pt idx="1">
                <c:v>2.4319999999999999</c:v>
              </c:pt>
            </c:numLit>
          </c:xVal>
          <c:yVal>
            <c:numLit>
              <c:formatCode>General</c:formatCode>
              <c:ptCount val="2"/>
              <c:pt idx="0">
                <c:v>0.01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06CC-4BAC-9E47-5D221A04A6C5}"/>
            </c:ext>
          </c:extLst>
        </c:ser>
        <c:ser>
          <c:idx val="5"/>
          <c:order val="12"/>
          <c:tx>
            <c:v>cpy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Lit>
              <c:formatCode>General</c:formatCode>
              <c:ptCount val="2"/>
              <c:pt idx="0">
                <c:v>4.2</c:v>
              </c:pt>
              <c:pt idx="1">
                <c:v>3.1920000000000002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06CC-4BAC-9E47-5D221A04A6C5}"/>
            </c:ext>
          </c:extLst>
        </c:ser>
        <c:ser>
          <c:idx val="6"/>
          <c:order val="13"/>
          <c:tx>
            <c:v>po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3.496</c:v>
              </c:pt>
              <c:pt idx="1">
                <c:v>4.5999999999999996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06CC-4BAC-9E47-5D221A04A6C5}"/>
            </c:ext>
          </c:extLst>
        </c:ser>
        <c:ser>
          <c:idx val="7"/>
          <c:order val="14"/>
          <c:tx>
            <c:v>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3.8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06CC-4BAC-9E47-5D221A04A6C5}"/>
            </c:ext>
          </c:extLst>
        </c:ser>
        <c:ser>
          <c:idx val="8"/>
          <c:order val="15"/>
          <c:tx>
            <c:v>mtt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3.8849999999999998</c:v>
              </c:pt>
              <c:pt idx="1">
                <c:v>4.9728000000000003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0.04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06CC-4BAC-9E47-5D221A04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28640"/>
        <c:axId val="2077924832"/>
      </c:scatterChart>
      <c:valAx>
        <c:axId val="2077928640"/>
        <c:scaling>
          <c:orientation val="minMax"/>
          <c:max val="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DBD,</a:t>
                </a:r>
                <a:r>
                  <a:rPr lang="en-US" b="1" baseline="0"/>
                  <a:t> g/cc</a:t>
                </a:r>
                <a:endParaRPr lang="en-US" b="1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77924832"/>
        <c:crosses val="autoZero"/>
        <c:crossBetween val="midCat"/>
      </c:valAx>
      <c:valAx>
        <c:axId val="2077924832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  <a:r>
                  <a:rPr lang="en-US" sz="700"/>
                  <a:t>A</a:t>
                </a:r>
                <a:r>
                  <a:rPr lang="en-US"/>
                  <a:t> 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92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image001.png@01D8F50C.8C63E800" TargetMode="External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9</xdr:row>
      <xdr:rowOff>76200</xdr:rowOff>
    </xdr:from>
    <xdr:to>
      <xdr:col>2</xdr:col>
      <xdr:colOff>133350</xdr:colOff>
      <xdr:row>10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66775" y="1790700"/>
          <a:ext cx="4857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/>
            <a:t>Felsic</a:t>
          </a:r>
        </a:p>
      </xdr:txBody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161925</xdr:colOff>
      <xdr:row>47</xdr:row>
      <xdr:rowOff>9525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6257925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5</xdr:col>
      <xdr:colOff>476250</xdr:colOff>
      <xdr:row>83</xdr:row>
      <xdr:rowOff>95250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352425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85</xdr:row>
      <xdr:rowOff>133350</xdr:rowOff>
    </xdr:from>
    <xdr:to>
      <xdr:col>8</xdr:col>
      <xdr:colOff>438150</xdr:colOff>
      <xdr:row>101</xdr:row>
      <xdr:rowOff>28575</xdr:rowOff>
    </xdr:to>
    <xdr:pic>
      <xdr:nvPicPr>
        <xdr:cNvPr id="7" name="Picture 6" descr="res-range-cl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325850"/>
          <a:ext cx="523875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50</xdr:row>
      <xdr:rowOff>123824</xdr:rowOff>
    </xdr:from>
    <xdr:to>
      <xdr:col>7</xdr:col>
      <xdr:colOff>371475</xdr:colOff>
      <xdr:row>66</xdr:row>
      <xdr:rowOff>70500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474" t="2869" r="2435" b="2513"/>
        <a:stretch/>
      </xdr:blipFill>
      <xdr:spPr>
        <a:xfrm>
          <a:off x="152400" y="9648824"/>
          <a:ext cx="4486275" cy="299467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104</xdr:row>
      <xdr:rowOff>0</xdr:rowOff>
    </xdr:from>
    <xdr:to>
      <xdr:col>12</xdr:col>
      <xdr:colOff>224297</xdr:colOff>
      <xdr:row>132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19812000"/>
          <a:ext cx="7539496" cy="5448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28575</xdr:rowOff>
    </xdr:from>
    <xdr:to>
      <xdr:col>6</xdr:col>
      <xdr:colOff>447676</xdr:colOff>
      <xdr:row>154</xdr:row>
      <xdr:rowOff>142875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CC439296-FF36-192B-3632-40E423247F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35" t="7486" r="26448" b="17275"/>
        <a:stretch>
          <a:fillRect/>
        </a:stretch>
      </xdr:blipFill>
      <xdr:spPr bwMode="auto">
        <a:xfrm>
          <a:off x="0" y="25746075"/>
          <a:ext cx="4105276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1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1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1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1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2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2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MG J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0"/>
  <sheetViews>
    <sheetView zoomScale="64" zoomScaleNormal="64" workbookViewId="0">
      <selection activeCell="E59" sqref="E59"/>
    </sheetView>
  </sheetViews>
  <sheetFormatPr defaultRowHeight="15" x14ac:dyDescent="0.25"/>
  <cols>
    <col min="1" max="1" width="15.7109375" style="10" customWidth="1"/>
    <col min="2" max="2" width="17.28515625" style="10" bestFit="1" customWidth="1"/>
    <col min="3" max="5" width="15.7109375" style="10" customWidth="1"/>
    <col min="6" max="6" width="41.28515625" style="165" customWidth="1"/>
    <col min="7" max="7" width="24.7109375" style="10" bestFit="1" customWidth="1"/>
    <col min="8" max="8" width="25.28515625" style="10" bestFit="1" customWidth="1"/>
    <col min="9" max="9" width="18" style="10" bestFit="1" customWidth="1"/>
    <col min="10" max="10" width="19.5703125" style="10" bestFit="1" customWidth="1"/>
    <col min="11" max="11" width="15.7109375" style="10" customWidth="1"/>
    <col min="12" max="12" width="17.28515625" style="10" bestFit="1" customWidth="1"/>
    <col min="13" max="13" width="21.42578125" style="10" bestFit="1" customWidth="1"/>
    <col min="14" max="14" width="20.42578125" style="10" bestFit="1" customWidth="1"/>
    <col min="15" max="15" width="15.7109375" style="10" customWidth="1"/>
    <col min="16" max="16" width="24.140625" style="10" bestFit="1" customWidth="1"/>
    <col min="17" max="17" width="25.28515625" customWidth="1"/>
    <col min="18" max="18" width="22.42578125" customWidth="1"/>
    <col min="19" max="19" width="23.7109375" customWidth="1"/>
  </cols>
  <sheetData>
    <row r="1" spans="1:19" ht="19.5" thickBot="1" x14ac:dyDescent="0.3">
      <c r="A1" s="241" t="s">
        <v>0</v>
      </c>
      <c r="B1" s="242"/>
      <c r="C1" s="242"/>
      <c r="D1" s="242"/>
      <c r="E1" s="243"/>
      <c r="F1" s="160" t="s">
        <v>159</v>
      </c>
      <c r="G1" s="244" t="s">
        <v>54</v>
      </c>
      <c r="H1" s="245"/>
      <c r="I1" s="246" t="s">
        <v>86</v>
      </c>
      <c r="J1" s="247"/>
      <c r="K1" s="248"/>
      <c r="L1" s="239" t="s">
        <v>105</v>
      </c>
      <c r="M1" s="240"/>
      <c r="N1" s="249" t="s">
        <v>21</v>
      </c>
      <c r="O1" s="250"/>
      <c r="P1" s="251"/>
      <c r="Q1" s="236" t="s">
        <v>152</v>
      </c>
      <c r="R1" s="237"/>
      <c r="S1" s="238"/>
    </row>
    <row r="2" spans="1:19" ht="15.75" x14ac:dyDescent="0.25">
      <c r="A2" s="19" t="s">
        <v>109</v>
      </c>
      <c r="B2" s="58" t="s">
        <v>80</v>
      </c>
      <c r="C2" s="51" t="s">
        <v>76</v>
      </c>
      <c r="D2" s="52" t="s">
        <v>46</v>
      </c>
      <c r="E2" s="55" t="s">
        <v>47</v>
      </c>
      <c r="F2" s="161" t="s">
        <v>177</v>
      </c>
      <c r="G2" s="158" t="s">
        <v>1</v>
      </c>
      <c r="H2" s="26" t="s">
        <v>108</v>
      </c>
      <c r="I2" s="28" t="s">
        <v>5</v>
      </c>
      <c r="J2" s="210" t="s">
        <v>6</v>
      </c>
      <c r="K2" s="29" t="s">
        <v>58</v>
      </c>
      <c r="L2" s="32" t="s">
        <v>85</v>
      </c>
      <c r="M2" s="33" t="s">
        <v>106</v>
      </c>
      <c r="N2" s="37" t="s">
        <v>83</v>
      </c>
      <c r="O2" s="211" t="s">
        <v>84</v>
      </c>
      <c r="P2" s="94" t="s">
        <v>62</v>
      </c>
      <c r="Q2" s="106" t="str">
        <f>'Table of Results'!BO2</f>
        <v xml:space="preserve">K </v>
      </c>
      <c r="R2" s="107" t="str">
        <f>'Table of Results'!BP2</f>
        <v>U</v>
      </c>
      <c r="S2" s="108" t="str">
        <f>'Table of Results'!BQ2</f>
        <v>Th</v>
      </c>
    </row>
    <row r="3" spans="1:19" ht="16.5" thickBot="1" x14ac:dyDescent="0.3">
      <c r="A3" s="14"/>
      <c r="B3" s="56"/>
      <c r="C3" s="14"/>
      <c r="D3" s="15" t="s">
        <v>92</v>
      </c>
      <c r="E3" s="56" t="s">
        <v>92</v>
      </c>
      <c r="F3" s="162"/>
      <c r="G3" s="159" t="s">
        <v>89</v>
      </c>
      <c r="H3" s="27"/>
      <c r="I3" s="30" t="s">
        <v>75</v>
      </c>
      <c r="J3" s="16" t="s">
        <v>7</v>
      </c>
      <c r="K3" s="31" t="s">
        <v>75</v>
      </c>
      <c r="L3" s="34" t="s">
        <v>44</v>
      </c>
      <c r="M3" s="35" t="s">
        <v>107</v>
      </c>
      <c r="N3" s="38" t="s">
        <v>111</v>
      </c>
      <c r="O3" s="17" t="s">
        <v>3</v>
      </c>
      <c r="P3" s="97" t="s">
        <v>4</v>
      </c>
      <c r="Q3" s="109" t="str">
        <f>'Table of Results'!BO3</f>
        <v>(%)</v>
      </c>
      <c r="R3" s="110" t="str">
        <f>'Table of Results'!BP3</f>
        <v>(ppm)</v>
      </c>
      <c r="S3" s="111" t="str">
        <f>'Table of Results'!BQ3</f>
        <v>(ppm)</v>
      </c>
    </row>
    <row r="4" spans="1:19" x14ac:dyDescent="0.25">
      <c r="A4" s="46" t="s">
        <v>371</v>
      </c>
      <c r="B4" s="59">
        <v>277701</v>
      </c>
      <c r="C4" s="46" t="s">
        <v>178</v>
      </c>
      <c r="D4" s="69">
        <v>254.08</v>
      </c>
      <c r="E4" s="114">
        <v>254.28</v>
      </c>
      <c r="F4" s="163" t="s">
        <v>184</v>
      </c>
      <c r="G4" s="115">
        <v>0.36517186609467567</v>
      </c>
      <c r="H4" s="92"/>
      <c r="I4" s="78">
        <v>2.8889083123942361</v>
      </c>
      <c r="J4" s="66">
        <v>1.3589046715552348E-3</v>
      </c>
      <c r="K4" s="76">
        <v>2.8928394053762609</v>
      </c>
      <c r="L4" s="50">
        <v>5160</v>
      </c>
      <c r="M4" s="209">
        <v>14906.766891954258</v>
      </c>
      <c r="N4" s="84">
        <v>248974.96240272635</v>
      </c>
      <c r="O4" s="80">
        <v>14.057333333333334</v>
      </c>
      <c r="P4" s="95">
        <v>0</v>
      </c>
      <c r="Q4" s="152">
        <v>-0.3</v>
      </c>
      <c r="R4" s="153">
        <v>-0.9</v>
      </c>
      <c r="S4" s="154">
        <v>-1.5</v>
      </c>
    </row>
    <row r="5" spans="1:19" x14ac:dyDescent="0.25">
      <c r="A5" s="18" t="s">
        <v>372</v>
      </c>
      <c r="B5" s="60">
        <v>277702</v>
      </c>
      <c r="C5" s="18" t="s">
        <v>178</v>
      </c>
      <c r="D5" s="70">
        <v>271.05</v>
      </c>
      <c r="E5" s="112">
        <v>271.25</v>
      </c>
      <c r="F5" s="164" t="s">
        <v>189</v>
      </c>
      <c r="G5" s="113">
        <v>0.98412254731256921</v>
      </c>
      <c r="H5" s="93"/>
      <c r="I5" s="79">
        <v>3.100498470777957</v>
      </c>
      <c r="J5" s="62">
        <v>1.0565534115556615E-3</v>
      </c>
      <c r="K5" s="77">
        <v>3.1037777777777786</v>
      </c>
      <c r="L5" s="36">
        <v>5820</v>
      </c>
      <c r="M5" s="73">
        <v>18044.901099927709</v>
      </c>
      <c r="N5" s="87">
        <v>11167.361992875994</v>
      </c>
      <c r="O5" s="81">
        <v>1.5736666666666668</v>
      </c>
      <c r="P5" s="96">
        <v>0</v>
      </c>
      <c r="Q5" s="155">
        <v>-0.3</v>
      </c>
      <c r="R5" s="156">
        <v>3.4463300000000001</v>
      </c>
      <c r="S5" s="157">
        <v>-1.5</v>
      </c>
    </row>
    <row r="6" spans="1:19" x14ac:dyDescent="0.25">
      <c r="A6" s="18" t="s">
        <v>373</v>
      </c>
      <c r="B6" s="60">
        <v>277704</v>
      </c>
      <c r="C6" s="18" t="s">
        <v>178</v>
      </c>
      <c r="D6" s="70">
        <v>290.72000000000003</v>
      </c>
      <c r="E6" s="112">
        <v>290.92</v>
      </c>
      <c r="F6" s="164" t="s">
        <v>189</v>
      </c>
      <c r="G6" s="113">
        <v>0.63322411519199961</v>
      </c>
      <c r="H6" s="93"/>
      <c r="I6" s="79">
        <v>2.9884074386312927</v>
      </c>
      <c r="J6" s="62">
        <v>1.5373171336471383E-3</v>
      </c>
      <c r="K6" s="77">
        <v>2.9930086420979434</v>
      </c>
      <c r="L6" s="36">
        <v>5200</v>
      </c>
      <c r="M6" s="73">
        <v>15539.718680882721</v>
      </c>
      <c r="N6" s="87">
        <v>2649.831050909218</v>
      </c>
      <c r="O6" s="81">
        <v>1.1373333333333335</v>
      </c>
      <c r="P6" s="96">
        <v>0</v>
      </c>
      <c r="Q6" s="155">
        <v>-0.3</v>
      </c>
      <c r="R6" s="156">
        <v>-0.9</v>
      </c>
      <c r="S6" s="157">
        <v>-1.5</v>
      </c>
    </row>
    <row r="7" spans="1:19" x14ac:dyDescent="0.25">
      <c r="A7" s="18" t="s">
        <v>374</v>
      </c>
      <c r="B7" s="60">
        <v>277706</v>
      </c>
      <c r="C7" s="18" t="s">
        <v>178</v>
      </c>
      <c r="D7" s="70">
        <v>291.62</v>
      </c>
      <c r="E7" s="112">
        <v>291.82</v>
      </c>
      <c r="F7" s="164" t="s">
        <v>184</v>
      </c>
      <c r="G7" s="113">
        <v>0.67317678202458009</v>
      </c>
      <c r="H7" s="93"/>
      <c r="I7" s="79">
        <v>3.0181471813663978</v>
      </c>
      <c r="J7" s="62">
        <v>3.0118969931200961E-4</v>
      </c>
      <c r="K7" s="77">
        <v>3.0190564900828516</v>
      </c>
      <c r="L7" s="36">
        <v>6210</v>
      </c>
      <c r="M7" s="73">
        <v>18742.693996285332</v>
      </c>
      <c r="N7" s="87">
        <v>149010.28683192114</v>
      </c>
      <c r="O7" s="81">
        <v>3.2040000000000002</v>
      </c>
      <c r="P7" s="96">
        <v>0</v>
      </c>
      <c r="Q7" s="155">
        <v>-0.3</v>
      </c>
      <c r="R7" s="156">
        <v>-0.9</v>
      </c>
      <c r="S7" s="157">
        <v>-1.5</v>
      </c>
    </row>
    <row r="8" spans="1:19" x14ac:dyDescent="0.25">
      <c r="A8" s="18" t="s">
        <v>375</v>
      </c>
      <c r="B8" s="60">
        <v>277708</v>
      </c>
      <c r="C8" s="18" t="s">
        <v>178</v>
      </c>
      <c r="D8" s="70">
        <v>313.49</v>
      </c>
      <c r="E8" s="112">
        <v>313.64</v>
      </c>
      <c r="F8" s="164" t="s">
        <v>184</v>
      </c>
      <c r="G8" s="113">
        <v>0.7659678452866111</v>
      </c>
      <c r="H8" s="93"/>
      <c r="I8" s="79">
        <v>2.970030710676554</v>
      </c>
      <c r="J8" s="62">
        <v>1.1155587636985098E-3</v>
      </c>
      <c r="K8" s="77">
        <v>2.9733476547102886</v>
      </c>
      <c r="L8" s="36">
        <v>5790</v>
      </c>
      <c r="M8" s="73">
        <v>17196.477814817248</v>
      </c>
      <c r="N8" s="87">
        <v>47399.984654903921</v>
      </c>
      <c r="O8" s="81">
        <v>5.4386666666666663</v>
      </c>
      <c r="P8" s="96">
        <v>0</v>
      </c>
      <c r="Q8" s="155">
        <v>-0.3</v>
      </c>
      <c r="R8" s="156">
        <v>-0.9</v>
      </c>
      <c r="S8" s="157">
        <v>-1.5</v>
      </c>
    </row>
    <row r="9" spans="1:19" x14ac:dyDescent="0.25">
      <c r="A9" s="18" t="s">
        <v>376</v>
      </c>
      <c r="B9" s="60">
        <v>277710</v>
      </c>
      <c r="C9" s="18" t="s">
        <v>178</v>
      </c>
      <c r="D9" s="70">
        <v>318.08</v>
      </c>
      <c r="E9" s="112">
        <v>318.27999999999997</v>
      </c>
      <c r="F9" s="164" t="s">
        <v>189</v>
      </c>
      <c r="G9" s="113">
        <v>3.6826741462495072</v>
      </c>
      <c r="H9" s="93"/>
      <c r="I9" s="79">
        <v>3.0407764033070181</v>
      </c>
      <c r="J9" s="62">
        <v>9.9459190650851622E-4</v>
      </c>
      <c r="K9" s="77">
        <v>3.0438037458776686</v>
      </c>
      <c r="L9" s="36">
        <v>5680</v>
      </c>
      <c r="M9" s="73">
        <v>17271.609970783862</v>
      </c>
      <c r="N9" s="87">
        <v>18054.631460708209</v>
      </c>
      <c r="O9" s="81">
        <v>10.363000000000001</v>
      </c>
      <c r="P9" s="96">
        <v>0</v>
      </c>
      <c r="Q9" s="155">
        <v>-0.3</v>
      </c>
      <c r="R9" s="156">
        <v>-0.9</v>
      </c>
      <c r="S9" s="157">
        <v>-1.5</v>
      </c>
    </row>
    <row r="10" spans="1:19" x14ac:dyDescent="0.25">
      <c r="A10" s="18" t="s">
        <v>377</v>
      </c>
      <c r="B10" s="60">
        <v>277712</v>
      </c>
      <c r="C10" s="18" t="s">
        <v>178</v>
      </c>
      <c r="D10" s="70">
        <v>324.77</v>
      </c>
      <c r="E10" s="112">
        <v>324.97000000000003</v>
      </c>
      <c r="F10" s="164" t="s">
        <v>184</v>
      </c>
      <c r="G10" s="113">
        <v>0.40318656918696649</v>
      </c>
      <c r="H10" s="93"/>
      <c r="I10" s="79">
        <v>2.9538906701578429</v>
      </c>
      <c r="J10" s="62">
        <v>4.1992935306195861E-4</v>
      </c>
      <c r="K10" s="77">
        <v>2.9551316166658421</v>
      </c>
      <c r="L10" s="36">
        <v>4630</v>
      </c>
      <c r="M10" s="73">
        <v>13676.513802830812</v>
      </c>
      <c r="N10" s="87">
        <v>99438.848016047428</v>
      </c>
      <c r="O10" s="81">
        <v>4.5026666666666664</v>
      </c>
      <c r="P10" s="96">
        <v>0</v>
      </c>
      <c r="Q10" s="155">
        <v>-0.3</v>
      </c>
      <c r="R10" s="156">
        <v>-0.9</v>
      </c>
      <c r="S10" s="157">
        <v>-1.5</v>
      </c>
    </row>
    <row r="11" spans="1:19" x14ac:dyDescent="0.25">
      <c r="A11" s="18" t="s">
        <v>378</v>
      </c>
      <c r="B11" s="60">
        <v>277713</v>
      </c>
      <c r="C11" s="18" t="s">
        <v>178</v>
      </c>
      <c r="D11" s="70">
        <v>331.02</v>
      </c>
      <c r="E11" s="112">
        <v>331.22</v>
      </c>
      <c r="F11" s="164" t="s">
        <v>184</v>
      </c>
      <c r="G11" s="113">
        <v>1.3918777868901357</v>
      </c>
      <c r="H11" s="93"/>
      <c r="I11" s="79">
        <v>3.0807632634864022</v>
      </c>
      <c r="J11" s="62">
        <v>1.1393471045723395E-3</v>
      </c>
      <c r="K11" s="77">
        <v>3.0842773259273955</v>
      </c>
      <c r="L11" s="36">
        <v>5930</v>
      </c>
      <c r="M11" s="73">
        <v>18268.926152474363</v>
      </c>
      <c r="N11" s="87">
        <v>127628.24831244665</v>
      </c>
      <c r="O11" s="81">
        <v>23.785666666666668</v>
      </c>
      <c r="P11" s="96">
        <v>0</v>
      </c>
      <c r="Q11" s="155">
        <v>-0.3</v>
      </c>
      <c r="R11" s="156">
        <v>-0.9</v>
      </c>
      <c r="S11" s="157">
        <v>-1.5</v>
      </c>
    </row>
    <row r="12" spans="1:19" x14ac:dyDescent="0.25">
      <c r="A12" s="18" t="s">
        <v>379</v>
      </c>
      <c r="B12" s="60">
        <v>277714</v>
      </c>
      <c r="C12" s="18" t="s">
        <v>178</v>
      </c>
      <c r="D12" s="70">
        <v>356.5</v>
      </c>
      <c r="E12" s="112">
        <v>356.7</v>
      </c>
      <c r="F12" s="164" t="s">
        <v>189</v>
      </c>
      <c r="G12" s="113">
        <v>4.9167186558346812</v>
      </c>
      <c r="H12" s="93">
        <v>3.9748514999999998</v>
      </c>
      <c r="I12" s="79">
        <v>2.8466981265272873</v>
      </c>
      <c r="J12" s="62">
        <v>1.6834102633725718E-3</v>
      </c>
      <c r="K12" s="77">
        <v>2.8514983681462143</v>
      </c>
      <c r="L12" s="36">
        <v>5520</v>
      </c>
      <c r="M12" s="73">
        <v>15713.773658430626</v>
      </c>
      <c r="N12" s="87">
        <v>2354.704744703452</v>
      </c>
      <c r="O12" s="81">
        <v>34.741000000000007</v>
      </c>
      <c r="P12" s="96">
        <v>0.69282032302755092</v>
      </c>
      <c r="Q12" s="155">
        <v>-0.3</v>
      </c>
      <c r="R12" s="156">
        <v>-0.9</v>
      </c>
      <c r="S12" s="157">
        <v>17.790649999999999</v>
      </c>
    </row>
    <row r="13" spans="1:19" x14ac:dyDescent="0.25">
      <c r="A13" s="18" t="s">
        <v>380</v>
      </c>
      <c r="B13" s="60">
        <v>277716</v>
      </c>
      <c r="C13" s="18" t="s">
        <v>178</v>
      </c>
      <c r="D13" s="70">
        <v>361.6</v>
      </c>
      <c r="E13" s="112">
        <v>361.8</v>
      </c>
      <c r="F13" s="164" t="s">
        <v>189</v>
      </c>
      <c r="G13" s="113">
        <v>0.74501554700087169</v>
      </c>
      <c r="H13" s="93">
        <v>0.76459955000000002</v>
      </c>
      <c r="I13" s="79">
        <v>2.9932006607764117</v>
      </c>
      <c r="J13" s="62">
        <v>4.7555878156847926E-4</v>
      </c>
      <c r="K13" s="77">
        <v>2.9946247808884658</v>
      </c>
      <c r="L13" s="36">
        <v>4680</v>
      </c>
      <c r="M13" s="73">
        <v>14008.179092433607</v>
      </c>
      <c r="N13" s="87">
        <v>1217945.3755620059</v>
      </c>
      <c r="O13" s="81">
        <v>60.696666666666665</v>
      </c>
      <c r="P13" s="96">
        <v>0</v>
      </c>
      <c r="Q13" s="155">
        <v>-0.3</v>
      </c>
      <c r="R13" s="156">
        <v>-0.9</v>
      </c>
      <c r="S13" s="157">
        <v>-1.5</v>
      </c>
    </row>
    <row r="14" spans="1:19" x14ac:dyDescent="0.25">
      <c r="A14" s="18" t="s">
        <v>381</v>
      </c>
      <c r="B14" s="60">
        <v>277718</v>
      </c>
      <c r="C14" s="18" t="s">
        <v>178</v>
      </c>
      <c r="D14" s="70">
        <v>369.19</v>
      </c>
      <c r="E14" s="112">
        <v>369.39</v>
      </c>
      <c r="F14" s="164" t="s">
        <v>184</v>
      </c>
      <c r="G14" s="113">
        <v>0.57165288344816545</v>
      </c>
      <c r="H14" s="93"/>
      <c r="I14" s="79">
        <v>3.0421872024328835</v>
      </c>
      <c r="J14" s="62">
        <v>8.7244808933845748E-4</v>
      </c>
      <c r="K14" s="77">
        <v>3.0448436704755242</v>
      </c>
      <c r="L14" s="36">
        <v>4340</v>
      </c>
      <c r="M14" s="73">
        <v>13203.092458558714</v>
      </c>
      <c r="N14" s="87">
        <v>83786.284006170943</v>
      </c>
      <c r="O14" s="81">
        <v>15.143000000000001</v>
      </c>
      <c r="P14" s="96">
        <v>0</v>
      </c>
      <c r="Q14" s="155">
        <v>-0.3</v>
      </c>
      <c r="R14" s="156">
        <v>-0.9</v>
      </c>
      <c r="S14" s="157">
        <v>-1.5</v>
      </c>
    </row>
    <row r="15" spans="1:19" x14ac:dyDescent="0.25">
      <c r="A15" s="18" t="s">
        <v>382</v>
      </c>
      <c r="B15" s="60">
        <v>277719</v>
      </c>
      <c r="C15" s="18" t="s">
        <v>178</v>
      </c>
      <c r="D15" s="70">
        <v>374.62</v>
      </c>
      <c r="E15" s="112">
        <v>374.82</v>
      </c>
      <c r="F15" s="164" t="s">
        <v>184</v>
      </c>
      <c r="G15" s="113">
        <v>9.7815922242344069</v>
      </c>
      <c r="H15" s="93">
        <v>9.3566500000000001</v>
      </c>
      <c r="I15" s="79">
        <v>3.0895783244133384</v>
      </c>
      <c r="J15" s="62">
        <v>7.9765335529010219E-4</v>
      </c>
      <c r="K15" s="77">
        <v>3.0920447042463874</v>
      </c>
      <c r="L15" s="36">
        <v>4610</v>
      </c>
      <c r="M15" s="73">
        <v>14242.95607554549</v>
      </c>
      <c r="N15" s="87">
        <v>9199.3038561056692</v>
      </c>
      <c r="O15" s="81">
        <v>56.288666666666664</v>
      </c>
      <c r="P15" s="96">
        <v>1</v>
      </c>
      <c r="Q15" s="155">
        <v>-0.3</v>
      </c>
      <c r="R15" s="156">
        <v>-0.9</v>
      </c>
      <c r="S15" s="157">
        <v>-1.5</v>
      </c>
    </row>
    <row r="16" spans="1:19" x14ac:dyDescent="0.25">
      <c r="A16" s="18" t="s">
        <v>383</v>
      </c>
      <c r="B16" s="60">
        <v>277720</v>
      </c>
      <c r="C16" s="18" t="s">
        <v>178</v>
      </c>
      <c r="D16" s="70">
        <v>385.63</v>
      </c>
      <c r="E16" s="112">
        <v>385.83</v>
      </c>
      <c r="F16" s="164" t="s">
        <v>184</v>
      </c>
      <c r="G16" s="113">
        <v>0.66751695623138818</v>
      </c>
      <c r="H16" s="93"/>
      <c r="I16" s="79">
        <v>2.9740273034202671</v>
      </c>
      <c r="J16" s="62">
        <v>9.7861721387701461E-4</v>
      </c>
      <c r="K16" s="77">
        <v>2.9769405887250824</v>
      </c>
      <c r="L16" s="36">
        <v>5950</v>
      </c>
      <c r="M16" s="73">
        <v>17695.462455350589</v>
      </c>
      <c r="N16" s="87">
        <v>113300.02750926136</v>
      </c>
      <c r="O16" s="81">
        <v>15.525333333333334</v>
      </c>
      <c r="P16" s="96">
        <v>0</v>
      </c>
      <c r="Q16" s="155">
        <v>-0.3</v>
      </c>
      <c r="R16" s="156">
        <v>-0.9</v>
      </c>
      <c r="S16" s="157">
        <v>-1.5</v>
      </c>
    </row>
    <row r="17" spans="1:19" x14ac:dyDescent="0.25">
      <c r="A17" s="18" t="s">
        <v>384</v>
      </c>
      <c r="B17" s="60">
        <v>277722</v>
      </c>
      <c r="C17" s="18" t="s">
        <v>178</v>
      </c>
      <c r="D17" s="70">
        <v>396.15</v>
      </c>
      <c r="E17" s="112">
        <v>396.35</v>
      </c>
      <c r="F17" s="164" t="s">
        <v>184</v>
      </c>
      <c r="G17" s="113">
        <v>0.60974309081856026</v>
      </c>
      <c r="H17" s="93"/>
      <c r="I17" s="79">
        <v>2.9628917334375608</v>
      </c>
      <c r="J17" s="62">
        <v>2.1008403361347646E-3</v>
      </c>
      <c r="K17" s="77">
        <v>2.9691294002447988</v>
      </c>
      <c r="L17" s="36">
        <v>5730</v>
      </c>
      <c r="M17" s="73">
        <v>16977.369632597223</v>
      </c>
      <c r="N17" s="87">
        <v>21229.070232922881</v>
      </c>
      <c r="O17" s="81">
        <v>6.3606666666666669</v>
      </c>
      <c r="P17" s="96">
        <v>0</v>
      </c>
      <c r="Q17" s="155">
        <v>-0.3</v>
      </c>
      <c r="R17" s="156">
        <v>-0.9</v>
      </c>
      <c r="S17" s="157">
        <v>-1.5</v>
      </c>
    </row>
    <row r="18" spans="1:19" x14ac:dyDescent="0.25">
      <c r="A18" s="18" t="s">
        <v>385</v>
      </c>
      <c r="B18" s="60">
        <v>277724</v>
      </c>
      <c r="C18" s="18" t="s">
        <v>178</v>
      </c>
      <c r="D18" s="70">
        <v>398.63</v>
      </c>
      <c r="E18" s="112">
        <v>398.83</v>
      </c>
      <c r="F18" s="164" t="s">
        <v>184</v>
      </c>
      <c r="G18" s="113">
        <v>0.62113209471944208</v>
      </c>
      <c r="H18" s="93">
        <v>0.79891299999999998</v>
      </c>
      <c r="I18" s="79">
        <v>3.0221814553605593</v>
      </c>
      <c r="J18" s="62">
        <v>1.2574490186431477E-3</v>
      </c>
      <c r="K18" s="77">
        <v>3.0259864790891173</v>
      </c>
      <c r="L18" s="36">
        <v>5850</v>
      </c>
      <c r="M18" s="73">
        <v>17679.76151385927</v>
      </c>
      <c r="N18" s="87">
        <v>310147.90865730483</v>
      </c>
      <c r="O18" s="81">
        <v>37.559666666666672</v>
      </c>
      <c r="P18" s="96">
        <v>0</v>
      </c>
      <c r="Q18" s="155">
        <v>-0.3</v>
      </c>
      <c r="R18" s="156">
        <v>-0.9</v>
      </c>
      <c r="S18" s="157">
        <v>-1.5</v>
      </c>
    </row>
    <row r="19" spans="1:19" x14ac:dyDescent="0.25">
      <c r="A19" s="18" t="s">
        <v>340</v>
      </c>
      <c r="B19" s="60">
        <v>277725</v>
      </c>
      <c r="C19" s="18" t="s">
        <v>178</v>
      </c>
      <c r="D19" s="70">
        <v>406.72</v>
      </c>
      <c r="E19" s="112">
        <v>406.92</v>
      </c>
      <c r="F19" s="164" t="s">
        <v>184</v>
      </c>
      <c r="G19" s="113">
        <v>0.33820820349243286</v>
      </c>
      <c r="H19" s="93">
        <v>0.50518850000000004</v>
      </c>
      <c r="I19" s="79">
        <v>2.9082768357207387</v>
      </c>
      <c r="J19" s="62">
        <v>5.1619563814697515E-4</v>
      </c>
      <c r="K19" s="77">
        <v>2.9097788508715308</v>
      </c>
      <c r="L19" s="36">
        <v>6290</v>
      </c>
      <c r="M19" s="73">
        <v>18293.061296683445</v>
      </c>
      <c r="N19" s="87">
        <v>1205898.4656928284</v>
      </c>
      <c r="O19" s="81">
        <v>105.74000000000001</v>
      </c>
      <c r="P19" s="96">
        <v>0</v>
      </c>
      <c r="Q19" s="155">
        <v>-0.3</v>
      </c>
      <c r="R19" s="156">
        <v>-0.9</v>
      </c>
      <c r="S19" s="157">
        <v>-1.5</v>
      </c>
    </row>
    <row r="20" spans="1:19" x14ac:dyDescent="0.25">
      <c r="A20" s="18" t="s">
        <v>335</v>
      </c>
      <c r="B20" s="60">
        <v>277726</v>
      </c>
      <c r="C20" s="18" t="s">
        <v>178</v>
      </c>
      <c r="D20" s="70">
        <v>419.65</v>
      </c>
      <c r="E20" s="112">
        <v>419.85</v>
      </c>
      <c r="F20" s="164" t="s">
        <v>189</v>
      </c>
      <c r="G20" s="113">
        <v>0.58645805612877133</v>
      </c>
      <c r="H20" s="93"/>
      <c r="I20" s="79">
        <v>3.0325458007812496</v>
      </c>
      <c r="J20" s="62">
        <v>1.5625000000002442E-3</v>
      </c>
      <c r="K20" s="77">
        <v>3.0372915688575901</v>
      </c>
      <c r="L20" s="36">
        <v>5600</v>
      </c>
      <c r="M20" s="73">
        <v>16982.256484374997</v>
      </c>
      <c r="N20" s="87">
        <v>2076.7952029686285</v>
      </c>
      <c r="O20" s="81">
        <v>6.6173333333333346</v>
      </c>
      <c r="P20" s="96">
        <v>0</v>
      </c>
      <c r="Q20" s="155">
        <v>-0.3</v>
      </c>
      <c r="R20" s="156">
        <v>-0.9</v>
      </c>
      <c r="S20" s="157">
        <v>-1.5</v>
      </c>
    </row>
    <row r="21" spans="1:19" x14ac:dyDescent="0.25">
      <c r="A21" s="18" t="s">
        <v>336</v>
      </c>
      <c r="B21" s="60">
        <v>277728</v>
      </c>
      <c r="C21" s="18" t="s">
        <v>178</v>
      </c>
      <c r="D21" s="70">
        <v>425.9</v>
      </c>
      <c r="E21" s="112">
        <v>426.1</v>
      </c>
      <c r="F21" s="164" t="s">
        <v>189</v>
      </c>
      <c r="G21" s="113">
        <v>0.56165648795116108</v>
      </c>
      <c r="H21" s="93"/>
      <c r="I21" s="79">
        <v>2.8685677432669481</v>
      </c>
      <c r="J21" s="62">
        <v>2.4765246104634098E-3</v>
      </c>
      <c r="K21" s="77">
        <v>2.8756894589841728</v>
      </c>
      <c r="L21" s="36">
        <v>5010</v>
      </c>
      <c r="M21" s="73">
        <v>14371.524393767409</v>
      </c>
      <c r="N21" s="87">
        <v>1195.1294822184095</v>
      </c>
      <c r="O21" s="81">
        <v>9.2666666666666675</v>
      </c>
      <c r="P21" s="96">
        <v>0</v>
      </c>
      <c r="Q21" s="155">
        <v>-0.3</v>
      </c>
      <c r="R21" s="156">
        <v>-0.9</v>
      </c>
      <c r="S21" s="157">
        <v>-1.5</v>
      </c>
    </row>
    <row r="22" spans="1:19" x14ac:dyDescent="0.25">
      <c r="A22" s="18" t="s">
        <v>341</v>
      </c>
      <c r="B22" s="60">
        <v>277730</v>
      </c>
      <c r="C22" s="18" t="s">
        <v>178</v>
      </c>
      <c r="D22" s="70">
        <v>433.3</v>
      </c>
      <c r="E22" s="112">
        <v>433.5</v>
      </c>
      <c r="F22" s="164" t="s">
        <v>184</v>
      </c>
      <c r="G22" s="113">
        <v>0.46180007452652339</v>
      </c>
      <c r="H22" s="93"/>
      <c r="I22" s="79">
        <v>2.9727627641176029</v>
      </c>
      <c r="J22" s="62">
        <v>9.0232348296839348E-4</v>
      </c>
      <c r="K22" s="77">
        <v>2.9754475803416867</v>
      </c>
      <c r="L22" s="36">
        <v>6060</v>
      </c>
      <c r="M22" s="73">
        <v>18014.942350552672</v>
      </c>
      <c r="N22" s="87">
        <v>442840.60876907728</v>
      </c>
      <c r="O22" s="81">
        <v>18.701333333333334</v>
      </c>
      <c r="P22" s="96">
        <v>0</v>
      </c>
      <c r="Q22" s="155">
        <v>-0.3</v>
      </c>
      <c r="R22" s="156">
        <v>-0.9</v>
      </c>
      <c r="S22" s="157">
        <v>-1.5</v>
      </c>
    </row>
    <row r="23" spans="1:19" x14ac:dyDescent="0.25">
      <c r="A23" s="18" t="s">
        <v>337</v>
      </c>
      <c r="B23" s="60">
        <v>277731</v>
      </c>
      <c r="C23" s="18" t="s">
        <v>178</v>
      </c>
      <c r="D23" s="70">
        <v>440</v>
      </c>
      <c r="E23" s="112">
        <v>440.15</v>
      </c>
      <c r="F23" s="164" t="s">
        <v>186</v>
      </c>
      <c r="G23" s="113">
        <v>1.8182000000000001E-3</v>
      </c>
      <c r="H23" s="93"/>
      <c r="I23" s="79">
        <v>2.6118478897379132</v>
      </c>
      <c r="J23" s="62">
        <v>2.7851174748267254E-3</v>
      </c>
      <c r="K23" s="77">
        <v>2.6191425093096532</v>
      </c>
      <c r="L23" s="36">
        <v>3600</v>
      </c>
      <c r="M23" s="73">
        <v>9402.6524030564869</v>
      </c>
      <c r="N23" s="87">
        <v>44791.263421291223</v>
      </c>
      <c r="O23" s="81">
        <v>6.6156666666666668</v>
      </c>
      <c r="P23" s="96">
        <v>0</v>
      </c>
      <c r="Q23" s="155">
        <v>-0.3</v>
      </c>
      <c r="R23" s="156">
        <v>-0.9</v>
      </c>
      <c r="S23" s="157">
        <v>-1.5</v>
      </c>
    </row>
    <row r="24" spans="1:19" x14ac:dyDescent="0.25">
      <c r="A24" s="18" t="s">
        <v>343</v>
      </c>
      <c r="B24" s="60">
        <v>277732</v>
      </c>
      <c r="C24" s="18" t="s">
        <v>178</v>
      </c>
      <c r="D24" s="70">
        <v>444.96</v>
      </c>
      <c r="E24" s="112">
        <v>445.11</v>
      </c>
      <c r="F24" s="164" t="s">
        <v>186</v>
      </c>
      <c r="G24" s="113">
        <v>1.0032551874992307E-2</v>
      </c>
      <c r="H24" s="93"/>
      <c r="I24" s="79">
        <v>2.6304606207052776</v>
      </c>
      <c r="J24" s="62">
        <v>2.2653477308767749E-3</v>
      </c>
      <c r="K24" s="77">
        <v>2.6364330583516233</v>
      </c>
      <c r="L24" s="36">
        <v>4010</v>
      </c>
      <c r="M24" s="73">
        <v>10548.147089028163</v>
      </c>
      <c r="N24" s="87">
        <v>15513.164321449301</v>
      </c>
      <c r="O24" s="81">
        <v>5.5533333333333337</v>
      </c>
      <c r="P24" s="96">
        <v>0</v>
      </c>
      <c r="Q24" s="155">
        <v>-0.3</v>
      </c>
      <c r="R24" s="156">
        <v>3.7223099999999998</v>
      </c>
      <c r="S24" s="157">
        <v>-1.5</v>
      </c>
    </row>
    <row r="25" spans="1:19" x14ac:dyDescent="0.25">
      <c r="A25" s="18" t="s">
        <v>338</v>
      </c>
      <c r="B25" s="60">
        <v>277733</v>
      </c>
      <c r="C25" s="18" t="s">
        <v>178</v>
      </c>
      <c r="D25" s="70">
        <v>445.79</v>
      </c>
      <c r="E25" s="112">
        <v>445.96</v>
      </c>
      <c r="F25" s="164" t="s">
        <v>186</v>
      </c>
      <c r="G25" s="113">
        <v>1.6379894518873866E-2</v>
      </c>
      <c r="H25" s="93"/>
      <c r="I25" s="79">
        <v>2.6269151034616129</v>
      </c>
      <c r="J25" s="62">
        <v>2.3850963707858219E-3</v>
      </c>
      <c r="K25" s="77">
        <v>2.6331955285603517</v>
      </c>
      <c r="L25" s="36">
        <v>3870</v>
      </c>
      <c r="M25" s="73">
        <v>10166.161450396443</v>
      </c>
      <c r="N25" s="87">
        <v>16382.795872147113</v>
      </c>
      <c r="O25" s="81">
        <v>9.620333333333333</v>
      </c>
      <c r="P25" s="96">
        <v>0.22894284851066637</v>
      </c>
      <c r="Q25" s="155">
        <v>-0.3</v>
      </c>
      <c r="R25" s="156">
        <v>4.6336899999999996</v>
      </c>
      <c r="S25" s="157">
        <v>-1.5</v>
      </c>
    </row>
    <row r="26" spans="1:19" x14ac:dyDescent="0.25">
      <c r="A26" s="18" t="s">
        <v>344</v>
      </c>
      <c r="B26" s="60">
        <v>277735</v>
      </c>
      <c r="C26" s="18" t="s">
        <v>178</v>
      </c>
      <c r="D26" s="70">
        <v>486.11</v>
      </c>
      <c r="E26" s="112">
        <v>486.31</v>
      </c>
      <c r="F26" s="164" t="s">
        <v>184</v>
      </c>
      <c r="G26" s="113">
        <v>0.50129219553769722</v>
      </c>
      <c r="H26" s="93"/>
      <c r="I26" s="79">
        <v>2.9299238061441764</v>
      </c>
      <c r="J26" s="62">
        <v>1.5968772178847257E-3</v>
      </c>
      <c r="K26" s="77">
        <v>2.9346100180253369</v>
      </c>
      <c r="L26" s="36">
        <v>3640</v>
      </c>
      <c r="M26" s="73">
        <v>10664.922654364802</v>
      </c>
      <c r="N26" s="87">
        <v>7395.949550055826</v>
      </c>
      <c r="O26" s="81">
        <v>14.052333333333332</v>
      </c>
      <c r="P26" s="96">
        <v>0</v>
      </c>
      <c r="Q26" s="155">
        <v>-0.3</v>
      </c>
      <c r="R26" s="156">
        <v>-0.9</v>
      </c>
      <c r="S26" s="157">
        <v>-1.5</v>
      </c>
    </row>
    <row r="27" spans="1:19" x14ac:dyDescent="0.25">
      <c r="A27" s="18" t="s">
        <v>339</v>
      </c>
      <c r="B27" s="60">
        <v>277736</v>
      </c>
      <c r="C27" s="18" t="s">
        <v>178</v>
      </c>
      <c r="D27" s="70">
        <v>505.18</v>
      </c>
      <c r="E27" s="112">
        <v>505.35</v>
      </c>
      <c r="F27" s="164" t="s">
        <v>189</v>
      </c>
      <c r="G27" s="113">
        <v>0.88316006242534928</v>
      </c>
      <c r="H27" s="93"/>
      <c r="I27" s="79">
        <v>3.0331334873572069</v>
      </c>
      <c r="J27" s="62">
        <v>1.4118855089207244E-3</v>
      </c>
      <c r="K27" s="77">
        <v>3.0374219794344475</v>
      </c>
      <c r="L27" s="36">
        <v>5520</v>
      </c>
      <c r="M27" s="73">
        <v>16742.896850211782</v>
      </c>
      <c r="N27" s="87">
        <v>12331.870785379855</v>
      </c>
      <c r="O27" s="81">
        <v>14.895666666666665</v>
      </c>
      <c r="P27" s="96">
        <v>0</v>
      </c>
      <c r="Q27" s="155">
        <v>-0.3</v>
      </c>
      <c r="R27" s="156">
        <v>-0.9</v>
      </c>
      <c r="S27" s="157">
        <v>-1.5</v>
      </c>
    </row>
    <row r="28" spans="1:19" x14ac:dyDescent="0.25">
      <c r="A28" s="18" t="s">
        <v>342</v>
      </c>
      <c r="B28" s="60">
        <v>277737</v>
      </c>
      <c r="C28" s="18" t="s">
        <v>178</v>
      </c>
      <c r="D28" s="70">
        <v>506.29</v>
      </c>
      <c r="E28" s="112">
        <v>506.44</v>
      </c>
      <c r="F28" s="164" t="s">
        <v>186</v>
      </c>
      <c r="G28" s="113">
        <v>3.7801865625960121E-2</v>
      </c>
      <c r="H28" s="93"/>
      <c r="I28" s="79">
        <v>2.620209639822543</v>
      </c>
      <c r="J28" s="62">
        <v>3.3837130611323301E-3</v>
      </c>
      <c r="K28" s="77">
        <v>2.6291057793873542</v>
      </c>
      <c r="L28" s="36">
        <v>4030</v>
      </c>
      <c r="M28" s="73">
        <v>10559.444848484849</v>
      </c>
      <c r="N28" s="87">
        <v>809.28591822538328</v>
      </c>
      <c r="O28" s="81">
        <v>0.98933333333333329</v>
      </c>
      <c r="P28" s="96">
        <v>0</v>
      </c>
      <c r="Q28" s="155">
        <v>-0.3</v>
      </c>
      <c r="R28" s="156">
        <v>12.26885</v>
      </c>
      <c r="S28" s="157">
        <v>-1.5</v>
      </c>
    </row>
    <row r="29" spans="1:19" x14ac:dyDescent="0.25">
      <c r="A29" s="18" t="s">
        <v>345</v>
      </c>
      <c r="B29" s="60">
        <v>277739</v>
      </c>
      <c r="C29" s="18" t="s">
        <v>178</v>
      </c>
      <c r="D29" s="70">
        <v>515.79</v>
      </c>
      <c r="E29" s="112">
        <v>515.99</v>
      </c>
      <c r="F29" s="164" t="s">
        <v>186</v>
      </c>
      <c r="G29" s="113">
        <v>5.7402326920432453E-3</v>
      </c>
      <c r="H29" s="93"/>
      <c r="I29" s="79">
        <v>2.6221749460043196</v>
      </c>
      <c r="J29" s="62">
        <v>4.6038422189382871E-3</v>
      </c>
      <c r="K29" s="77">
        <v>2.6343028607320274</v>
      </c>
      <c r="L29" s="36">
        <v>2720</v>
      </c>
      <c r="M29" s="73">
        <v>7132.3158531317495</v>
      </c>
      <c r="N29" s="87">
        <v>1285.254852550114</v>
      </c>
      <c r="O29" s="81">
        <v>2.7680000000000002</v>
      </c>
      <c r="P29" s="96">
        <v>0.1</v>
      </c>
      <c r="Q29" s="155">
        <v>-0.3</v>
      </c>
      <c r="R29" s="156">
        <v>16.783999999999999</v>
      </c>
      <c r="S29" s="157">
        <v>-1.5</v>
      </c>
    </row>
    <row r="30" spans="1:19" x14ac:dyDescent="0.25">
      <c r="A30" s="18" t="s">
        <v>346</v>
      </c>
      <c r="B30" s="60">
        <v>277741</v>
      </c>
      <c r="C30" s="18" t="s">
        <v>178</v>
      </c>
      <c r="D30" s="70">
        <v>533.6</v>
      </c>
      <c r="E30" s="112">
        <v>533.79999999999995</v>
      </c>
      <c r="F30" s="164" t="s">
        <v>184</v>
      </c>
      <c r="G30" s="113">
        <v>0.63144775375232831</v>
      </c>
      <c r="H30" s="93"/>
      <c r="I30" s="79">
        <v>2.9610876573446476</v>
      </c>
      <c r="J30" s="62">
        <v>1.594805490687967E-3</v>
      </c>
      <c r="K30" s="77">
        <v>2.9658175594728742</v>
      </c>
      <c r="L30" s="36">
        <v>5160</v>
      </c>
      <c r="M30" s="73">
        <v>15279.212311898382</v>
      </c>
      <c r="N30" s="87">
        <v>4666.8073363016947</v>
      </c>
      <c r="O30" s="81">
        <v>2.4819999999999998</v>
      </c>
      <c r="P30" s="96">
        <v>0</v>
      </c>
      <c r="Q30" s="155">
        <v>-0.3</v>
      </c>
      <c r="R30" s="156">
        <v>2.84022</v>
      </c>
      <c r="S30" s="157">
        <v>-1.5</v>
      </c>
    </row>
    <row r="31" spans="1:19" x14ac:dyDescent="0.25">
      <c r="A31" s="18" t="s">
        <v>347</v>
      </c>
      <c r="B31" s="60">
        <v>277742</v>
      </c>
      <c r="C31" s="18" t="s">
        <v>178</v>
      </c>
      <c r="D31" s="70">
        <v>554.51</v>
      </c>
      <c r="E31" s="112">
        <v>554.71</v>
      </c>
      <c r="F31" s="164" t="s">
        <v>191</v>
      </c>
      <c r="G31" s="113">
        <v>0.29128631179851888</v>
      </c>
      <c r="H31" s="93"/>
      <c r="I31" s="79">
        <v>2.7520020917220105</v>
      </c>
      <c r="J31" s="62">
        <v>3.2944621659781173E-3</v>
      </c>
      <c r="K31" s="77">
        <v>2.7610984260230849</v>
      </c>
      <c r="L31" s="36">
        <v>4470</v>
      </c>
      <c r="M31" s="73">
        <v>12301.449349997387</v>
      </c>
      <c r="N31" s="87">
        <v>235.50705126271669</v>
      </c>
      <c r="O31" s="81">
        <v>0.93333333333333324</v>
      </c>
      <c r="P31" s="96">
        <v>0</v>
      </c>
      <c r="Q31" s="155">
        <v>-0.3</v>
      </c>
      <c r="R31" s="156">
        <v>-0.9</v>
      </c>
      <c r="S31" s="157">
        <v>-1.5</v>
      </c>
    </row>
    <row r="32" spans="1:19" x14ac:dyDescent="0.25">
      <c r="A32" s="18" t="s">
        <v>348</v>
      </c>
      <c r="B32" s="60">
        <v>277743</v>
      </c>
      <c r="C32" s="18" t="s">
        <v>178</v>
      </c>
      <c r="D32" s="70">
        <v>561.04999999999995</v>
      </c>
      <c r="E32" s="112">
        <v>561.25</v>
      </c>
      <c r="F32" s="164" t="s">
        <v>189</v>
      </c>
      <c r="G32" s="113">
        <v>1.291763268911132</v>
      </c>
      <c r="H32" s="93"/>
      <c r="I32" s="79">
        <v>3.0669180047505948</v>
      </c>
      <c r="J32" s="62">
        <v>2.5178147268407262E-3</v>
      </c>
      <c r="K32" s="77">
        <v>3.0746594275372678</v>
      </c>
      <c r="L32" s="36">
        <v>5130</v>
      </c>
      <c r="M32" s="73">
        <v>15733.289364370552</v>
      </c>
      <c r="N32" s="87">
        <v>482.6698641270583</v>
      </c>
      <c r="O32" s="81">
        <v>2.1080000000000001</v>
      </c>
      <c r="P32" s="96">
        <v>0</v>
      </c>
      <c r="Q32" s="155">
        <v>-0.3</v>
      </c>
      <c r="R32" s="156">
        <v>-0.9</v>
      </c>
      <c r="S32" s="157">
        <v>-1.5</v>
      </c>
    </row>
    <row r="33" spans="1:19" x14ac:dyDescent="0.25">
      <c r="A33" s="18" t="s">
        <v>349</v>
      </c>
      <c r="B33" s="60">
        <v>277745</v>
      </c>
      <c r="C33" s="18" t="s">
        <v>178</v>
      </c>
      <c r="D33" s="70">
        <v>583.9</v>
      </c>
      <c r="E33" s="112">
        <v>584.05999999999995</v>
      </c>
      <c r="F33" s="164" t="s">
        <v>186</v>
      </c>
      <c r="G33" s="113">
        <v>1.8162E-3</v>
      </c>
      <c r="H33" s="93"/>
      <c r="I33" s="79">
        <v>2.5743391922715686</v>
      </c>
      <c r="J33" s="62">
        <v>9.123842747886848E-3</v>
      </c>
      <c r="K33" s="77">
        <v>2.5980433310765068</v>
      </c>
      <c r="L33" s="36" t="s">
        <v>387</v>
      </c>
      <c r="M33" s="73" t="s">
        <v>387</v>
      </c>
      <c r="N33" s="87">
        <v>2021.8513902923003</v>
      </c>
      <c r="O33" s="81">
        <v>1.0626666666666666</v>
      </c>
      <c r="P33" s="96">
        <v>0.14142135623730953</v>
      </c>
      <c r="Q33" s="155">
        <v>12.71008</v>
      </c>
      <c r="R33" s="156">
        <v>8.6789400000000008</v>
      </c>
      <c r="S33" s="157">
        <v>-1.5</v>
      </c>
    </row>
    <row r="34" spans="1:19" x14ac:dyDescent="0.25">
      <c r="A34" s="18" t="s">
        <v>350</v>
      </c>
      <c r="B34" s="60">
        <v>277747</v>
      </c>
      <c r="C34" s="18" t="s">
        <v>178</v>
      </c>
      <c r="D34" s="70">
        <v>586.75</v>
      </c>
      <c r="E34" s="112">
        <v>586.91999999999996</v>
      </c>
      <c r="F34" s="164" t="s">
        <v>186</v>
      </c>
      <c r="G34" s="113">
        <v>1.8142E-3</v>
      </c>
      <c r="H34" s="93"/>
      <c r="I34" s="79">
        <v>2.5998947937065306</v>
      </c>
      <c r="J34" s="62">
        <v>2.8361131744206848E-3</v>
      </c>
      <c r="K34" s="77">
        <v>2.6072893614139634</v>
      </c>
      <c r="L34" s="36">
        <v>3940</v>
      </c>
      <c r="M34" s="73">
        <v>10243.585487203731</v>
      </c>
      <c r="N34" s="87">
        <v>3173.53152863575</v>
      </c>
      <c r="O34" s="81">
        <v>1.9059999999999999</v>
      </c>
      <c r="P34" s="96">
        <v>0.1</v>
      </c>
      <c r="Q34" s="155">
        <v>4.09727</v>
      </c>
      <c r="R34" s="156">
        <v>-0.9</v>
      </c>
      <c r="S34" s="157">
        <v>-1.5</v>
      </c>
    </row>
    <row r="35" spans="1:19" x14ac:dyDescent="0.25">
      <c r="A35" s="18" t="s">
        <v>351</v>
      </c>
      <c r="B35" s="60">
        <v>277748</v>
      </c>
      <c r="C35" s="18" t="s">
        <v>178</v>
      </c>
      <c r="D35" s="70">
        <v>587.14</v>
      </c>
      <c r="E35" s="112">
        <v>587.34</v>
      </c>
      <c r="F35" s="164" t="s">
        <v>186</v>
      </c>
      <c r="G35" s="113">
        <v>4.9078299158605869E-3</v>
      </c>
      <c r="H35" s="93"/>
      <c r="I35" s="79">
        <v>2.6185866406419431</v>
      </c>
      <c r="J35" s="62">
        <v>3.0362177401865227E-3</v>
      </c>
      <c r="K35" s="77">
        <v>2.6265614531216013</v>
      </c>
      <c r="L35" s="36">
        <v>3050</v>
      </c>
      <c r="M35" s="73">
        <v>7986.6892539579267</v>
      </c>
      <c r="N35" s="87">
        <v>1044.1172046115089</v>
      </c>
      <c r="O35" s="81">
        <v>1.554</v>
      </c>
      <c r="P35" s="96">
        <v>0.12599210498948732</v>
      </c>
      <c r="Q35" s="155">
        <v>-0.3</v>
      </c>
      <c r="R35" s="156">
        <v>5.4992200000000002</v>
      </c>
      <c r="S35" s="157">
        <v>-1.5</v>
      </c>
    </row>
    <row r="36" spans="1:19" x14ac:dyDescent="0.25">
      <c r="A36" s="18" t="s">
        <v>352</v>
      </c>
      <c r="B36" s="60">
        <v>277749</v>
      </c>
      <c r="C36" s="18" t="s">
        <v>178</v>
      </c>
      <c r="D36" s="70">
        <v>592.47</v>
      </c>
      <c r="E36" s="112">
        <v>592.66999999999996</v>
      </c>
      <c r="F36" s="164" t="s">
        <v>184</v>
      </c>
      <c r="G36" s="113">
        <v>2.5850237829308544</v>
      </c>
      <c r="H36" s="93"/>
      <c r="I36" s="79">
        <v>3.1039387081327656</v>
      </c>
      <c r="J36" s="62">
        <v>1.1593034098642517E-3</v>
      </c>
      <c r="K36" s="77">
        <v>3.1075412913481193</v>
      </c>
      <c r="L36" s="36">
        <v>4420</v>
      </c>
      <c r="M36" s="73">
        <v>13719.409089946825</v>
      </c>
      <c r="N36" s="87">
        <v>3213.6805699682018</v>
      </c>
      <c r="O36" s="81">
        <v>26.709999999999997</v>
      </c>
      <c r="P36" s="96">
        <v>0</v>
      </c>
      <c r="Q36" s="155">
        <v>-0.3</v>
      </c>
      <c r="R36" s="156">
        <v>-0.9</v>
      </c>
      <c r="S36" s="157">
        <v>-1.5</v>
      </c>
    </row>
    <row r="37" spans="1:19" x14ac:dyDescent="0.25">
      <c r="A37" s="18" t="s">
        <v>353</v>
      </c>
      <c r="B37" s="60">
        <v>277750</v>
      </c>
      <c r="C37" s="18" t="s">
        <v>178</v>
      </c>
      <c r="D37" s="70">
        <v>608.45000000000005</v>
      </c>
      <c r="E37" s="112">
        <v>608.65</v>
      </c>
      <c r="F37" s="164" t="s">
        <v>184</v>
      </c>
      <c r="G37" s="113">
        <v>0.25773285402579205</v>
      </c>
      <c r="H37" s="93"/>
      <c r="I37" s="79">
        <v>2.8491530166426751</v>
      </c>
      <c r="J37" s="62">
        <v>5.5559764628640375E-4</v>
      </c>
      <c r="K37" s="77">
        <v>2.8507368793430197</v>
      </c>
      <c r="L37" s="36">
        <v>5940</v>
      </c>
      <c r="M37" s="73">
        <v>16923.968918857488</v>
      </c>
      <c r="N37" s="87">
        <v>55076.372521663652</v>
      </c>
      <c r="O37" s="81">
        <v>10.587333333333333</v>
      </c>
      <c r="P37" s="96">
        <v>0</v>
      </c>
      <c r="Q37" s="155">
        <v>-0.3</v>
      </c>
      <c r="R37" s="156">
        <v>-0.9</v>
      </c>
      <c r="S37" s="157">
        <v>-1.5</v>
      </c>
    </row>
    <row r="38" spans="1:19" x14ac:dyDescent="0.25">
      <c r="A38" s="18" t="s">
        <v>354</v>
      </c>
      <c r="B38" s="60">
        <v>277751</v>
      </c>
      <c r="C38" s="18" t="s">
        <v>178</v>
      </c>
      <c r="D38" s="70">
        <v>647</v>
      </c>
      <c r="E38" s="112">
        <v>647.20000000000005</v>
      </c>
      <c r="F38" s="164" t="s">
        <v>184</v>
      </c>
      <c r="G38" s="113">
        <v>0.97958328297482489</v>
      </c>
      <c r="H38" s="93"/>
      <c r="I38" s="79">
        <v>3.1082365739325395</v>
      </c>
      <c r="J38" s="62">
        <v>1.6050137572604756E-3</v>
      </c>
      <c r="K38" s="77">
        <v>3.1132333562989616</v>
      </c>
      <c r="L38" s="36">
        <v>5370</v>
      </c>
      <c r="M38" s="73">
        <v>16691.230402017736</v>
      </c>
      <c r="N38" s="87">
        <v>2777.8523397552317</v>
      </c>
      <c r="O38" s="81">
        <v>2.9646666666666666</v>
      </c>
      <c r="P38" s="96">
        <v>0</v>
      </c>
      <c r="Q38" s="155">
        <v>-0.3</v>
      </c>
      <c r="R38" s="156">
        <v>-0.9</v>
      </c>
      <c r="S38" s="157">
        <v>-1.5</v>
      </c>
    </row>
    <row r="39" spans="1:19" x14ac:dyDescent="0.25">
      <c r="A39" s="18" t="s">
        <v>355</v>
      </c>
      <c r="B39" s="60">
        <v>277753</v>
      </c>
      <c r="C39" s="18" t="s">
        <v>178</v>
      </c>
      <c r="D39" s="70">
        <v>660.3</v>
      </c>
      <c r="E39" s="112">
        <v>660.5</v>
      </c>
      <c r="F39" s="164" t="s">
        <v>184</v>
      </c>
      <c r="G39" s="113">
        <v>0.38758299557698594</v>
      </c>
      <c r="H39" s="93"/>
      <c r="I39" s="79">
        <v>2.8575179119161995</v>
      </c>
      <c r="J39" s="62">
        <v>2.3728225013019749E-3</v>
      </c>
      <c r="K39" s="77">
        <v>2.8643144216266387</v>
      </c>
      <c r="L39" s="36">
        <v>4380</v>
      </c>
      <c r="M39" s="73">
        <v>12515.928454192954</v>
      </c>
      <c r="N39" s="87">
        <v>6424.2225481590131</v>
      </c>
      <c r="O39" s="81">
        <v>7.0423333333333344</v>
      </c>
      <c r="P39" s="96">
        <v>0</v>
      </c>
      <c r="Q39" s="155">
        <v>-0.3</v>
      </c>
      <c r="R39" s="156">
        <v>-0.9</v>
      </c>
      <c r="S39" s="157">
        <v>7.4158499999999998</v>
      </c>
    </row>
    <row r="40" spans="1:19" x14ac:dyDescent="0.25">
      <c r="A40" s="18" t="s">
        <v>356</v>
      </c>
      <c r="B40" s="60">
        <v>277754</v>
      </c>
      <c r="C40" s="18" t="s">
        <v>178</v>
      </c>
      <c r="D40" s="70">
        <v>672.36</v>
      </c>
      <c r="E40" s="112">
        <v>672.56</v>
      </c>
      <c r="F40" s="164" t="s">
        <v>184</v>
      </c>
      <c r="G40" s="113">
        <v>0.64987185155363025</v>
      </c>
      <c r="H40" s="93"/>
      <c r="I40" s="79">
        <v>2.9873211023181256</v>
      </c>
      <c r="J40" s="62">
        <v>1.8829995674190417E-3</v>
      </c>
      <c r="K40" s="77">
        <v>2.9929568387507972</v>
      </c>
      <c r="L40" s="36">
        <v>4870</v>
      </c>
      <c r="M40" s="73">
        <v>14548.253768289273</v>
      </c>
      <c r="N40" s="87">
        <v>2374.3790208577466</v>
      </c>
      <c r="O40" s="81">
        <v>4.6386666666666665</v>
      </c>
      <c r="P40" s="96">
        <v>0</v>
      </c>
      <c r="Q40" s="155">
        <v>-0.3</v>
      </c>
      <c r="R40" s="156">
        <v>-0.9</v>
      </c>
      <c r="S40" s="157">
        <v>-1.5</v>
      </c>
    </row>
    <row r="41" spans="1:19" x14ac:dyDescent="0.25">
      <c r="A41" s="18" t="s">
        <v>357</v>
      </c>
      <c r="B41" s="60">
        <v>277755</v>
      </c>
      <c r="C41" s="18" t="s">
        <v>178</v>
      </c>
      <c r="D41" s="70">
        <v>679.72</v>
      </c>
      <c r="E41" s="112">
        <v>679.92</v>
      </c>
      <c r="F41" s="164" t="s">
        <v>188</v>
      </c>
      <c r="G41" s="113">
        <v>0.41652086850962255</v>
      </c>
      <c r="H41" s="93"/>
      <c r="I41" s="79">
        <v>2.8632110326476301</v>
      </c>
      <c r="J41" s="62">
        <v>2.4050762460343222E-3</v>
      </c>
      <c r="K41" s="77">
        <v>2.8701138753526547</v>
      </c>
      <c r="L41" s="36">
        <v>5400</v>
      </c>
      <c r="M41" s="73">
        <v>15461.339576297203</v>
      </c>
      <c r="N41" s="87">
        <v>2466.6330278697528</v>
      </c>
      <c r="O41" s="81">
        <v>7.6163333333333334</v>
      </c>
      <c r="P41" s="96">
        <v>0</v>
      </c>
      <c r="Q41" s="155">
        <v>-0.3</v>
      </c>
      <c r="R41" s="156">
        <v>-0.9</v>
      </c>
      <c r="S41" s="157">
        <v>-1.5</v>
      </c>
    </row>
    <row r="42" spans="1:19" x14ac:dyDescent="0.25">
      <c r="A42" s="18" t="s">
        <v>358</v>
      </c>
      <c r="B42" s="60">
        <v>277756</v>
      </c>
      <c r="C42" s="18" t="s">
        <v>178</v>
      </c>
      <c r="D42" s="70">
        <v>693.24</v>
      </c>
      <c r="E42" s="112">
        <v>693.42</v>
      </c>
      <c r="F42" s="164" t="s">
        <v>188</v>
      </c>
      <c r="G42" s="113">
        <v>1.8149778051823173</v>
      </c>
      <c r="H42" s="93">
        <v>5.7229264999999998</v>
      </c>
      <c r="I42" s="79">
        <v>3.0404954175152761</v>
      </c>
      <c r="J42" s="62">
        <v>1.6123557365918095E-3</v>
      </c>
      <c r="K42" s="77">
        <v>3.0454056948576289</v>
      </c>
      <c r="L42" s="36">
        <v>4970</v>
      </c>
      <c r="M42" s="73">
        <v>15111.262225050923</v>
      </c>
      <c r="N42" s="87">
        <v>1326.9257272595676</v>
      </c>
      <c r="O42" s="81">
        <v>49.893666666666668</v>
      </c>
      <c r="P42" s="96">
        <v>110.44636707470283</v>
      </c>
      <c r="Q42" s="155">
        <v>-0.3</v>
      </c>
      <c r="R42" s="156">
        <v>-0.9</v>
      </c>
      <c r="S42" s="157">
        <v>-1.5</v>
      </c>
    </row>
    <row r="43" spans="1:19" x14ac:dyDescent="0.25">
      <c r="A43" s="18" t="s">
        <v>359</v>
      </c>
      <c r="B43" s="60">
        <v>277757</v>
      </c>
      <c r="C43" s="18" t="s">
        <v>178</v>
      </c>
      <c r="D43" s="70">
        <v>711.56</v>
      </c>
      <c r="E43" s="112">
        <v>711.76</v>
      </c>
      <c r="F43" s="164" t="s">
        <v>184</v>
      </c>
      <c r="G43" s="113">
        <v>0.80834665749151824</v>
      </c>
      <c r="H43" s="93"/>
      <c r="I43" s="79">
        <v>3.1010752349504691</v>
      </c>
      <c r="J43" s="62">
        <v>8.3820167640374541E-4</v>
      </c>
      <c r="K43" s="77">
        <v>3.1036767419986275</v>
      </c>
      <c r="L43" s="36">
        <v>6120</v>
      </c>
      <c r="M43" s="73">
        <v>18978.580437896871</v>
      </c>
      <c r="N43" s="87">
        <v>4995.4301735500339</v>
      </c>
      <c r="O43" s="81">
        <v>8.9203333333333337</v>
      </c>
      <c r="P43" s="96">
        <v>0</v>
      </c>
      <c r="Q43" s="155">
        <v>-0.3</v>
      </c>
      <c r="R43" s="156">
        <v>-0.9</v>
      </c>
      <c r="S43" s="157">
        <v>-1.5</v>
      </c>
    </row>
    <row r="44" spans="1:19" x14ac:dyDescent="0.25">
      <c r="A44" s="18" t="s">
        <v>360</v>
      </c>
      <c r="B44" s="60">
        <v>277758</v>
      </c>
      <c r="C44" s="18" t="s">
        <v>302</v>
      </c>
      <c r="D44" s="70">
        <v>335</v>
      </c>
      <c r="E44" s="112">
        <v>335.2</v>
      </c>
      <c r="F44" s="164" t="s">
        <v>189</v>
      </c>
      <c r="G44" s="113">
        <v>1.0209147533337461</v>
      </c>
      <c r="H44" s="93"/>
      <c r="I44" s="79">
        <v>2.9492199014520564</v>
      </c>
      <c r="J44" s="62">
        <v>1.8314219683423848E-3</v>
      </c>
      <c r="K44" s="77">
        <v>2.9546310777161326</v>
      </c>
      <c r="L44" s="36">
        <v>5820</v>
      </c>
      <c r="M44" s="73">
        <v>17164.45982645097</v>
      </c>
      <c r="N44" s="87">
        <v>3339.5683756444996</v>
      </c>
      <c r="O44" s="81">
        <v>8.6863333333333337</v>
      </c>
      <c r="P44" s="96">
        <v>0</v>
      </c>
      <c r="Q44" s="155">
        <v>-0.3</v>
      </c>
      <c r="R44" s="156">
        <v>7.6365299999999996</v>
      </c>
      <c r="S44" s="157">
        <v>-1.5</v>
      </c>
    </row>
    <row r="45" spans="1:19" x14ac:dyDescent="0.25">
      <c r="A45" s="18" t="s">
        <v>361</v>
      </c>
      <c r="B45" s="60">
        <v>277759</v>
      </c>
      <c r="C45" s="18" t="s">
        <v>302</v>
      </c>
      <c r="D45" s="70">
        <v>379.63</v>
      </c>
      <c r="E45" s="112">
        <v>379.82</v>
      </c>
      <c r="F45" s="164" t="s">
        <v>189</v>
      </c>
      <c r="G45" s="113">
        <v>1.2190883991033119</v>
      </c>
      <c r="H45" s="93"/>
      <c r="I45" s="79">
        <v>3.0687204949404907</v>
      </c>
      <c r="J45" s="62">
        <v>5.2430136842669054E-4</v>
      </c>
      <c r="K45" s="77">
        <v>3.0703302733043061</v>
      </c>
      <c r="L45" s="36">
        <v>6220</v>
      </c>
      <c r="M45" s="73">
        <v>19087.44147852985</v>
      </c>
      <c r="N45" s="87">
        <v>28402.837348088397</v>
      </c>
      <c r="O45" s="81">
        <v>8.3533333333333335</v>
      </c>
      <c r="P45" s="96">
        <v>0</v>
      </c>
      <c r="Q45" s="155">
        <v>-0.3</v>
      </c>
      <c r="R45" s="156">
        <v>-0.9</v>
      </c>
      <c r="S45" s="157">
        <v>-1.5</v>
      </c>
    </row>
    <row r="46" spans="1:19" x14ac:dyDescent="0.25">
      <c r="A46" s="18" t="s">
        <v>362</v>
      </c>
      <c r="B46" s="60">
        <v>277760</v>
      </c>
      <c r="C46" s="18" t="s">
        <v>302</v>
      </c>
      <c r="D46" s="70">
        <v>447.04</v>
      </c>
      <c r="E46" s="112">
        <v>447.19</v>
      </c>
      <c r="F46" s="164" t="s">
        <v>186</v>
      </c>
      <c r="G46" s="113">
        <v>1.80806E-3</v>
      </c>
      <c r="H46" s="93"/>
      <c r="I46" s="79">
        <v>2.5902804267363382</v>
      </c>
      <c r="J46" s="62">
        <v>4.5721750489875574E-3</v>
      </c>
      <c r="K46" s="77">
        <v>2.6021780402449695</v>
      </c>
      <c r="L46" s="36">
        <v>4280</v>
      </c>
      <c r="M46" s="73">
        <v>11086.400226431528</v>
      </c>
      <c r="N46" s="87">
        <v>9655.2141176918958</v>
      </c>
      <c r="O46" s="81">
        <v>2.641</v>
      </c>
      <c r="P46" s="96">
        <v>0</v>
      </c>
      <c r="Q46" s="155">
        <v>-0.3</v>
      </c>
      <c r="R46" s="156">
        <v>11.95627</v>
      </c>
      <c r="S46" s="157">
        <v>-1.5</v>
      </c>
    </row>
    <row r="47" spans="1:19" x14ac:dyDescent="0.25">
      <c r="A47" s="18" t="s">
        <v>363</v>
      </c>
      <c r="B47" s="60">
        <v>277761</v>
      </c>
      <c r="C47" s="18" t="s">
        <v>302</v>
      </c>
      <c r="D47" s="70">
        <v>500.69</v>
      </c>
      <c r="E47" s="112">
        <v>500.84</v>
      </c>
      <c r="F47" s="164" t="s">
        <v>186</v>
      </c>
      <c r="G47" s="113">
        <v>1.2103749397255675E-2</v>
      </c>
      <c r="H47" s="93"/>
      <c r="I47" s="79">
        <v>2.6212137234516564</v>
      </c>
      <c r="J47" s="62">
        <v>3.341749591563855E-3</v>
      </c>
      <c r="K47" s="77">
        <v>2.6300025333432679</v>
      </c>
      <c r="L47" s="36">
        <v>3690</v>
      </c>
      <c r="M47" s="73">
        <v>9672.2786395366129</v>
      </c>
      <c r="N47" s="87">
        <v>4280.3202449398141</v>
      </c>
      <c r="O47" s="81">
        <v>4.5893333333333333</v>
      </c>
      <c r="P47" s="96">
        <v>0.15874010519681997</v>
      </c>
      <c r="Q47" s="155">
        <v>-0.3</v>
      </c>
      <c r="R47" s="156">
        <v>21.374420000000001</v>
      </c>
      <c r="S47" s="157">
        <v>-1.5</v>
      </c>
    </row>
    <row r="48" spans="1:19" x14ac:dyDescent="0.25">
      <c r="A48" s="18" t="s">
        <v>364</v>
      </c>
      <c r="B48" s="60">
        <v>277762</v>
      </c>
      <c r="C48" s="18" t="s">
        <v>302</v>
      </c>
      <c r="D48" s="70">
        <v>550.4</v>
      </c>
      <c r="E48" s="112">
        <v>550.6</v>
      </c>
      <c r="F48" s="164" t="s">
        <v>189</v>
      </c>
      <c r="G48" s="113">
        <v>0.93463139362432912</v>
      </c>
      <c r="H48" s="93"/>
      <c r="I48" s="79">
        <v>3.0683820090551768</v>
      </c>
      <c r="J48" s="62">
        <v>1.3433504154434638E-3</v>
      </c>
      <c r="K48" s="77">
        <v>3.0725094659226784</v>
      </c>
      <c r="L48" s="36">
        <v>6310</v>
      </c>
      <c r="M48" s="73">
        <v>19361.490477138166</v>
      </c>
      <c r="N48" s="87">
        <v>6478.7825313350413</v>
      </c>
      <c r="O48" s="81">
        <v>7.4753333333333343</v>
      </c>
      <c r="P48" s="96">
        <v>0</v>
      </c>
      <c r="Q48" s="155">
        <v>-0.3</v>
      </c>
      <c r="R48" s="156">
        <v>3.4883600000000001</v>
      </c>
      <c r="S48" s="157">
        <v>-1.5</v>
      </c>
    </row>
    <row r="49" spans="1:19" x14ac:dyDescent="0.25">
      <c r="A49" s="18" t="s">
        <v>365</v>
      </c>
      <c r="B49" s="60">
        <v>277763</v>
      </c>
      <c r="C49" s="18" t="s">
        <v>302</v>
      </c>
      <c r="D49" s="70">
        <v>566.1</v>
      </c>
      <c r="E49" s="112">
        <v>566.29999999999995</v>
      </c>
      <c r="F49" s="164" t="s">
        <v>189</v>
      </c>
      <c r="G49" s="113">
        <v>0.84302158611870281</v>
      </c>
      <c r="H49" s="93"/>
      <c r="I49" s="79">
        <v>3.1069858484658739</v>
      </c>
      <c r="J49" s="62">
        <v>1.6280525986223603E-3</v>
      </c>
      <c r="K49" s="77">
        <v>3.1120524335173108</v>
      </c>
      <c r="L49" s="36">
        <v>5770</v>
      </c>
      <c r="M49" s="73">
        <v>17927.308345648093</v>
      </c>
      <c r="N49" s="87">
        <v>2278.9302192598243</v>
      </c>
      <c r="O49" s="81">
        <v>1.2696666666666667</v>
      </c>
      <c r="P49" s="96">
        <v>0</v>
      </c>
      <c r="Q49" s="155">
        <v>-0.3</v>
      </c>
      <c r="R49" s="156">
        <v>-0.9</v>
      </c>
      <c r="S49" s="157">
        <v>-1.5</v>
      </c>
    </row>
    <row r="50" spans="1:19" x14ac:dyDescent="0.25">
      <c r="A50" s="18" t="s">
        <v>366</v>
      </c>
      <c r="B50" s="60">
        <v>277764</v>
      </c>
      <c r="C50" s="18" t="s">
        <v>302</v>
      </c>
      <c r="D50" s="70">
        <v>578.04999999999995</v>
      </c>
      <c r="E50" s="112">
        <v>578.25</v>
      </c>
      <c r="F50" s="164" t="s">
        <v>189</v>
      </c>
      <c r="G50" s="113">
        <v>0.56425376726222476</v>
      </c>
      <c r="H50" s="93"/>
      <c r="I50" s="79">
        <v>2.8959526597098488</v>
      </c>
      <c r="J50" s="62">
        <v>2.6978875031819101E-3</v>
      </c>
      <c r="K50" s="77">
        <v>2.9037867496937531</v>
      </c>
      <c r="L50" s="36">
        <v>5160</v>
      </c>
      <c r="M50" s="73">
        <v>14943.11572410282</v>
      </c>
      <c r="N50" s="87">
        <v>596.36460829281043</v>
      </c>
      <c r="O50" s="81">
        <v>2.095333333333333</v>
      </c>
      <c r="P50" s="96">
        <v>0</v>
      </c>
      <c r="Q50" s="155">
        <v>-0.3</v>
      </c>
      <c r="R50" s="156">
        <v>7.2473400000000003</v>
      </c>
      <c r="S50" s="157">
        <v>-1.5</v>
      </c>
    </row>
    <row r="51" spans="1:19" x14ac:dyDescent="0.25">
      <c r="A51" s="18" t="s">
        <v>367</v>
      </c>
      <c r="B51" s="60">
        <v>277765</v>
      </c>
      <c r="C51" s="18" t="s">
        <v>302</v>
      </c>
      <c r="D51" s="70">
        <v>610.25</v>
      </c>
      <c r="E51" s="112">
        <v>610.45000000000005</v>
      </c>
      <c r="F51" s="164" t="s">
        <v>189</v>
      </c>
      <c r="G51" s="113">
        <v>1.4796056765066148</v>
      </c>
      <c r="H51" s="93"/>
      <c r="I51" s="79">
        <v>3.107140265897145</v>
      </c>
      <c r="J51" s="62">
        <v>2.8857054519223907E-3</v>
      </c>
      <c r="K51" s="77">
        <v>3.116132506459949</v>
      </c>
      <c r="L51" s="36">
        <v>5520</v>
      </c>
      <c r="M51" s="73">
        <v>17151.41426775224</v>
      </c>
      <c r="N51" s="87">
        <v>840.35223120909939</v>
      </c>
      <c r="O51" s="81">
        <v>1.9283333333333335</v>
      </c>
      <c r="P51" s="96">
        <v>0</v>
      </c>
      <c r="Q51" s="155">
        <v>-0.3</v>
      </c>
      <c r="R51" s="156">
        <v>2.9232499999999999</v>
      </c>
      <c r="S51" s="157">
        <v>-1.5</v>
      </c>
    </row>
    <row r="52" spans="1:19" x14ac:dyDescent="0.25">
      <c r="A52" s="18" t="s">
        <v>368</v>
      </c>
      <c r="B52" s="60">
        <v>277766</v>
      </c>
      <c r="C52" s="18" t="s">
        <v>302</v>
      </c>
      <c r="D52" s="70">
        <v>620.03</v>
      </c>
      <c r="E52" s="112">
        <v>620.19000000000005</v>
      </c>
      <c r="F52" s="164" t="s">
        <v>186</v>
      </c>
      <c r="G52" s="113">
        <v>1.4723489747581761E-2</v>
      </c>
      <c r="H52" s="93"/>
      <c r="I52" s="79">
        <v>2.603855280962895</v>
      </c>
      <c r="J52" s="62">
        <v>6.1961398760772366E-3</v>
      </c>
      <c r="K52" s="77">
        <v>2.6200897233768101</v>
      </c>
      <c r="L52" s="36">
        <v>3470</v>
      </c>
      <c r="M52" s="73">
        <v>9035.3778249412462</v>
      </c>
      <c r="N52" s="87">
        <v>960.62930910855994</v>
      </c>
      <c r="O52" s="81">
        <v>1.5826666666666667</v>
      </c>
      <c r="P52" s="96">
        <v>0</v>
      </c>
      <c r="Q52" s="155">
        <v>-0.3</v>
      </c>
      <c r="R52" s="156">
        <v>15.417719999999999</v>
      </c>
      <c r="S52" s="157">
        <v>-1.5</v>
      </c>
    </row>
    <row r="53" spans="1:19" x14ac:dyDescent="0.25">
      <c r="A53" s="18" t="s">
        <v>369</v>
      </c>
      <c r="B53" s="60">
        <v>277767</v>
      </c>
      <c r="C53" s="18" t="s">
        <v>302</v>
      </c>
      <c r="D53" s="70">
        <v>660.35</v>
      </c>
      <c r="E53" s="112">
        <v>660.55</v>
      </c>
      <c r="F53" s="164" t="s">
        <v>189</v>
      </c>
      <c r="G53" s="113">
        <v>0.80917097336752797</v>
      </c>
      <c r="H53" s="93"/>
      <c r="I53" s="79">
        <v>3.0452957207745639</v>
      </c>
      <c r="J53" s="62">
        <v>2.9882859191967485E-3</v>
      </c>
      <c r="K53" s="77">
        <v>3.0544232106462057</v>
      </c>
      <c r="L53" s="36">
        <v>5030</v>
      </c>
      <c r="M53" s="73">
        <v>15317.837475496057</v>
      </c>
      <c r="N53" s="87">
        <v>831.40527902343115</v>
      </c>
      <c r="O53" s="81">
        <v>1.1496666666666666</v>
      </c>
      <c r="P53" s="96">
        <v>0</v>
      </c>
      <c r="Q53" s="155">
        <v>-0.3</v>
      </c>
      <c r="R53" s="156">
        <v>-0.9</v>
      </c>
      <c r="S53" s="157">
        <v>-1.5</v>
      </c>
    </row>
    <row r="54" spans="1:19" ht="15.75" thickBot="1" x14ac:dyDescent="0.3">
      <c r="A54" s="179" t="s">
        <v>370</v>
      </c>
      <c r="B54" s="180">
        <v>277768</v>
      </c>
      <c r="C54" s="179" t="s">
        <v>302</v>
      </c>
      <c r="D54" s="176">
        <v>664.39</v>
      </c>
      <c r="E54" s="178">
        <v>664.59</v>
      </c>
      <c r="F54" s="212" t="s">
        <v>189</v>
      </c>
      <c r="G54" s="213">
        <v>1.0843544807307206</v>
      </c>
      <c r="H54" s="214"/>
      <c r="I54" s="215">
        <v>3.0727100148710322</v>
      </c>
      <c r="J54" s="188">
        <v>2.3075739705658454E-3</v>
      </c>
      <c r="K54" s="189">
        <v>3.0798169202302641</v>
      </c>
      <c r="L54" s="190">
        <v>5770</v>
      </c>
      <c r="M54" s="191">
        <v>17729.536785805856</v>
      </c>
      <c r="N54" s="194">
        <v>644.67164297936631</v>
      </c>
      <c r="O54" s="196">
        <v>1.5556666666666665</v>
      </c>
      <c r="P54" s="197">
        <v>0</v>
      </c>
      <c r="Q54" s="206">
        <v>-0.3</v>
      </c>
      <c r="R54" s="207">
        <v>-0.9</v>
      </c>
      <c r="S54" s="208">
        <v>-1.5</v>
      </c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</sheetData>
  <sheetProtection sheet="1" objects="1" scenarios="1"/>
  <mergeCells count="6">
    <mergeCell ref="Q1:S1"/>
    <mergeCell ref="L1:M1"/>
    <mergeCell ref="A1:E1"/>
    <mergeCell ref="G1:H1"/>
    <mergeCell ref="I1:K1"/>
    <mergeCell ref="N1:P1"/>
  </mergeCells>
  <pageMargins left="0.7" right="0.7" top="0.75" bottom="0.75" header="0.3" footer="0.3"/>
  <pageSetup orientation="portrait" horizontalDpi="360" verticalDpi="360" r:id="rId1"/>
  <ignoredErrors>
    <ignoredError sqref="G1:P2 G3:M3 O3:P3 A3:E3 A1:E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54"/>
  <sheetViews>
    <sheetView tabSelected="1" zoomScale="80" zoomScaleNormal="8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C24" sqref="C24"/>
    </sheetView>
  </sheetViews>
  <sheetFormatPr defaultColWidth="15.7109375" defaultRowHeight="15" x14ac:dyDescent="0.25"/>
  <cols>
    <col min="1" max="1" width="16.5703125" style="10" bestFit="1" customWidth="1"/>
    <col min="2" max="2" width="16.5703125" style="10" customWidth="1"/>
    <col min="3" max="3" width="17" style="10" bestFit="1" customWidth="1"/>
    <col min="4" max="4" width="38.140625" style="10" customWidth="1"/>
    <col min="5" max="7" width="15.7109375" style="10" customWidth="1"/>
    <col min="8" max="8" width="20" style="10" customWidth="1"/>
    <col min="9" max="23" width="15.7109375" style="10" customWidth="1"/>
    <col min="24" max="30" width="23.140625" style="10" customWidth="1"/>
    <col min="31" max="33" width="8.7109375" style="10" customWidth="1"/>
    <col min="34" max="34" width="31.140625" style="10" customWidth="1"/>
    <col min="35" max="36" width="34.85546875" style="10" customWidth="1"/>
    <col min="37" max="37" width="21.85546875" style="10" customWidth="1"/>
    <col min="38" max="38" width="22.7109375" style="10" customWidth="1"/>
    <col min="39" max="39" width="22" style="10" customWidth="1"/>
    <col min="40" max="40" width="23.5703125" style="10" customWidth="1"/>
    <col min="41" max="41" width="23.7109375" style="10" customWidth="1"/>
    <col min="42" max="42" width="24.42578125" style="10" customWidth="1"/>
    <col min="43" max="43" width="24.7109375" style="10" bestFit="1" customWidth="1"/>
    <col min="44" max="44" width="29.140625" style="10" customWidth="1"/>
    <col min="45" max="45" width="15.7109375" style="10" customWidth="1"/>
    <col min="46" max="46" width="16.28515625" style="10" customWidth="1"/>
    <col min="47" max="47" width="17.85546875" style="10" customWidth="1"/>
    <col min="48" max="48" width="15.7109375" style="10" customWidth="1"/>
    <col min="49" max="49" width="24.140625" style="10" customWidth="1"/>
    <col min="50" max="50" width="17.42578125" style="10" customWidth="1"/>
    <col min="51" max="51" width="19.28515625" style="10" customWidth="1"/>
    <col min="52" max="52" width="15.7109375" style="10" customWidth="1"/>
    <col min="53" max="53" width="17.28515625" style="10" customWidth="1"/>
    <col min="54" max="54" width="20.85546875" style="10" customWidth="1"/>
    <col min="55" max="55" width="9.5703125" style="10" customWidth="1"/>
    <col min="56" max="56" width="9.7109375" style="10" customWidth="1"/>
    <col min="57" max="57" width="10.140625" style="10" customWidth="1"/>
    <col min="58" max="58" width="20" style="10" customWidth="1"/>
    <col min="59" max="61" width="8.7109375" style="10" customWidth="1"/>
    <col min="62" max="62" width="15.7109375" style="10"/>
    <col min="63" max="65" width="11.7109375" style="10" customWidth="1"/>
    <col min="66" max="66" width="32.42578125" style="10" bestFit="1" customWidth="1"/>
    <col min="67" max="67" width="22.7109375" style="10" customWidth="1"/>
    <col min="68" max="68" width="21.85546875" style="10" customWidth="1"/>
    <col min="69" max="69" width="22.7109375" style="10" customWidth="1"/>
    <col min="70" max="16384" width="15.7109375" style="10"/>
  </cols>
  <sheetData>
    <row r="1" spans="1:69" s="12" customFormat="1" ht="19.5" thickBot="1" x14ac:dyDescent="0.3">
      <c r="A1" s="241" t="s">
        <v>0</v>
      </c>
      <c r="B1" s="242"/>
      <c r="C1" s="242"/>
      <c r="D1" s="242"/>
      <c r="E1" s="242"/>
      <c r="F1" s="242"/>
      <c r="G1" s="242"/>
      <c r="H1" s="242"/>
      <c r="I1" s="243"/>
      <c r="J1" s="241" t="s">
        <v>88</v>
      </c>
      <c r="K1" s="242"/>
      <c r="L1" s="242"/>
      <c r="M1" s="242"/>
      <c r="N1" s="242"/>
      <c r="O1" s="242"/>
      <c r="P1" s="242"/>
      <c r="Q1" s="242"/>
      <c r="R1" s="243"/>
      <c r="S1" s="241" t="s">
        <v>103</v>
      </c>
      <c r="T1" s="242"/>
      <c r="U1" s="242"/>
      <c r="V1" s="242"/>
      <c r="W1" s="243"/>
      <c r="X1" s="265" t="s">
        <v>159</v>
      </c>
      <c r="Y1" s="266"/>
      <c r="Z1" s="266"/>
      <c r="AA1" s="266"/>
      <c r="AB1" s="266"/>
      <c r="AC1" s="266"/>
      <c r="AD1" s="266"/>
      <c r="AE1" s="244" t="s">
        <v>54</v>
      </c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45"/>
      <c r="AS1" s="246" t="s">
        <v>86</v>
      </c>
      <c r="AT1" s="247"/>
      <c r="AU1" s="247"/>
      <c r="AV1" s="247"/>
      <c r="AW1" s="247"/>
      <c r="AX1" s="247"/>
      <c r="AY1" s="247"/>
      <c r="AZ1" s="248"/>
      <c r="BA1" s="239" t="s">
        <v>105</v>
      </c>
      <c r="BB1" s="240"/>
      <c r="BC1" s="249" t="s">
        <v>21</v>
      </c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1"/>
      <c r="BO1" s="236" t="s">
        <v>152</v>
      </c>
      <c r="BP1" s="237"/>
      <c r="BQ1" s="238"/>
    </row>
    <row r="2" spans="1:69" s="11" customFormat="1" ht="18" customHeight="1" x14ac:dyDescent="0.25">
      <c r="A2" s="19" t="s">
        <v>109</v>
      </c>
      <c r="B2" s="166" t="s">
        <v>179</v>
      </c>
      <c r="C2" s="20" t="s">
        <v>80</v>
      </c>
      <c r="D2" s="20" t="s">
        <v>145</v>
      </c>
      <c r="E2" s="20" t="s">
        <v>81</v>
      </c>
      <c r="F2" s="20" t="s">
        <v>68</v>
      </c>
      <c r="G2" s="20" t="s">
        <v>59</v>
      </c>
      <c r="H2" s="20" t="s">
        <v>82</v>
      </c>
      <c r="I2" s="23" t="s">
        <v>2</v>
      </c>
      <c r="J2" s="51" t="s">
        <v>76</v>
      </c>
      <c r="K2" s="52" t="s">
        <v>46</v>
      </c>
      <c r="L2" s="52" t="s">
        <v>47</v>
      </c>
      <c r="M2" s="52" t="s">
        <v>52</v>
      </c>
      <c r="N2" s="52" t="s">
        <v>53</v>
      </c>
      <c r="O2" s="52" t="s">
        <v>78</v>
      </c>
      <c r="P2" s="52" t="s">
        <v>77</v>
      </c>
      <c r="Q2" s="55" t="s">
        <v>333</v>
      </c>
      <c r="R2" s="53" t="s">
        <v>79</v>
      </c>
      <c r="S2" s="19" t="s">
        <v>53</v>
      </c>
      <c r="T2" s="20" t="s">
        <v>52</v>
      </c>
      <c r="U2" s="20" t="s">
        <v>51</v>
      </c>
      <c r="V2" s="20" t="s">
        <v>143</v>
      </c>
      <c r="W2" s="23" t="s">
        <v>144</v>
      </c>
      <c r="X2" s="98" t="s">
        <v>153</v>
      </c>
      <c r="Y2" s="99" t="s">
        <v>154</v>
      </c>
      <c r="Z2" s="99" t="s">
        <v>155</v>
      </c>
      <c r="AA2" s="99" t="s">
        <v>156</v>
      </c>
      <c r="AB2" s="99" t="s">
        <v>157</v>
      </c>
      <c r="AC2" s="99" t="s">
        <v>158</v>
      </c>
      <c r="AD2" s="100" t="s">
        <v>160</v>
      </c>
      <c r="AE2" s="260" t="s">
        <v>101</v>
      </c>
      <c r="AF2" s="261"/>
      <c r="AG2" s="262"/>
      <c r="AH2" s="199" t="s">
        <v>100</v>
      </c>
      <c r="AI2" s="199" t="s">
        <v>87</v>
      </c>
      <c r="AJ2" s="199" t="s">
        <v>299</v>
      </c>
      <c r="AK2" s="200" t="s">
        <v>93</v>
      </c>
      <c r="AL2" s="200" t="s">
        <v>94</v>
      </c>
      <c r="AM2" s="200" t="s">
        <v>95</v>
      </c>
      <c r="AN2" s="200" t="s">
        <v>96</v>
      </c>
      <c r="AO2" s="200" t="s">
        <v>98</v>
      </c>
      <c r="AP2" s="200" t="s">
        <v>97</v>
      </c>
      <c r="AQ2" s="200" t="s">
        <v>108</v>
      </c>
      <c r="AR2" s="201" t="s">
        <v>99</v>
      </c>
      <c r="AS2" s="28" t="s">
        <v>63</v>
      </c>
      <c r="AT2" s="21" t="s">
        <v>64</v>
      </c>
      <c r="AU2" s="21" t="s">
        <v>65</v>
      </c>
      <c r="AV2" s="21" t="s">
        <v>66</v>
      </c>
      <c r="AW2" s="21" t="s">
        <v>67</v>
      </c>
      <c r="AX2" s="21" t="s">
        <v>5</v>
      </c>
      <c r="AY2" s="21" t="s">
        <v>6</v>
      </c>
      <c r="AZ2" s="29" t="s">
        <v>58</v>
      </c>
      <c r="BA2" s="32" t="s">
        <v>85</v>
      </c>
      <c r="BB2" s="33" t="s">
        <v>106</v>
      </c>
      <c r="BC2" s="264" t="s">
        <v>56</v>
      </c>
      <c r="BD2" s="263"/>
      <c r="BE2" s="263"/>
      <c r="BF2" s="22" t="s">
        <v>83</v>
      </c>
      <c r="BG2" s="263" t="s">
        <v>57</v>
      </c>
      <c r="BH2" s="263"/>
      <c r="BI2" s="263"/>
      <c r="BJ2" s="22" t="s">
        <v>84</v>
      </c>
      <c r="BK2" s="263" t="s">
        <v>91</v>
      </c>
      <c r="BL2" s="263"/>
      <c r="BM2" s="263"/>
      <c r="BN2" s="94" t="s">
        <v>69</v>
      </c>
      <c r="BO2" s="106" t="s">
        <v>148</v>
      </c>
      <c r="BP2" s="107" t="s">
        <v>149</v>
      </c>
      <c r="BQ2" s="108" t="s">
        <v>151</v>
      </c>
    </row>
    <row r="3" spans="1:69" s="9" customFormat="1" ht="18" customHeight="1" thickBot="1" x14ac:dyDescent="0.3">
      <c r="A3" s="14"/>
      <c r="B3" s="136"/>
      <c r="C3" s="15"/>
      <c r="D3" s="15"/>
      <c r="E3" s="15"/>
      <c r="F3" s="15" t="s">
        <v>61</v>
      </c>
      <c r="G3" s="15" t="s">
        <v>61</v>
      </c>
      <c r="H3" s="15" t="s">
        <v>104</v>
      </c>
      <c r="I3" s="24"/>
      <c r="J3" s="14"/>
      <c r="K3" s="15" t="s">
        <v>92</v>
      </c>
      <c r="L3" s="15" t="s">
        <v>92</v>
      </c>
      <c r="M3" s="15" t="s">
        <v>102</v>
      </c>
      <c r="N3" s="15" t="s">
        <v>102</v>
      </c>
      <c r="O3" s="169" t="s">
        <v>92</v>
      </c>
      <c r="P3" s="169" t="s">
        <v>92</v>
      </c>
      <c r="Q3" s="171"/>
      <c r="R3" s="170"/>
      <c r="S3" s="39" t="s">
        <v>102</v>
      </c>
      <c r="T3" s="40" t="s">
        <v>102</v>
      </c>
      <c r="U3" s="40" t="s">
        <v>50</v>
      </c>
      <c r="V3" s="40" t="s">
        <v>102</v>
      </c>
      <c r="W3" s="41" t="s">
        <v>102</v>
      </c>
      <c r="X3" s="101"/>
      <c r="Y3" s="102"/>
      <c r="Z3" s="102"/>
      <c r="AA3" s="102"/>
      <c r="AB3" s="102"/>
      <c r="AC3" s="102"/>
      <c r="AD3" s="103"/>
      <c r="AE3" s="256" t="s">
        <v>89</v>
      </c>
      <c r="AF3" s="257"/>
      <c r="AG3" s="258"/>
      <c r="AH3" s="202" t="s">
        <v>89</v>
      </c>
      <c r="AI3" s="202" t="s">
        <v>89</v>
      </c>
      <c r="AJ3" s="202" t="s">
        <v>300</v>
      </c>
      <c r="AK3" s="203" t="s">
        <v>55</v>
      </c>
      <c r="AL3" s="202" t="s">
        <v>102</v>
      </c>
      <c r="AM3" s="202" t="s">
        <v>102</v>
      </c>
      <c r="AN3" s="203" t="s">
        <v>55</v>
      </c>
      <c r="AO3" s="202" t="s">
        <v>102</v>
      </c>
      <c r="AP3" s="202" t="s">
        <v>102</v>
      </c>
      <c r="AQ3" s="203"/>
      <c r="AR3" s="204" t="s">
        <v>89</v>
      </c>
      <c r="AS3" s="42" t="s">
        <v>60</v>
      </c>
      <c r="AT3" s="43" t="s">
        <v>60</v>
      </c>
      <c r="AU3" s="43" t="s">
        <v>60</v>
      </c>
      <c r="AV3" s="43" t="s">
        <v>90</v>
      </c>
      <c r="AW3" s="43" t="s">
        <v>90</v>
      </c>
      <c r="AX3" s="43" t="s">
        <v>75</v>
      </c>
      <c r="AY3" s="43" t="s">
        <v>7</v>
      </c>
      <c r="AZ3" s="44" t="s">
        <v>75</v>
      </c>
      <c r="BA3" s="34" t="s">
        <v>44</v>
      </c>
      <c r="BB3" s="35" t="s">
        <v>107</v>
      </c>
      <c r="BC3" s="255" t="s">
        <v>132</v>
      </c>
      <c r="BD3" s="253"/>
      <c r="BE3" s="254"/>
      <c r="BF3" s="45" t="s">
        <v>111</v>
      </c>
      <c r="BG3" s="252" t="s">
        <v>3</v>
      </c>
      <c r="BH3" s="253"/>
      <c r="BI3" s="254"/>
      <c r="BJ3" s="45" t="s">
        <v>3</v>
      </c>
      <c r="BK3" s="252" t="s">
        <v>4</v>
      </c>
      <c r="BL3" s="253"/>
      <c r="BM3" s="254"/>
      <c r="BN3" s="150" t="s">
        <v>4</v>
      </c>
      <c r="BO3" s="109" t="s">
        <v>7</v>
      </c>
      <c r="BP3" s="110" t="s">
        <v>150</v>
      </c>
      <c r="BQ3" s="111" t="s">
        <v>150</v>
      </c>
    </row>
    <row r="4" spans="1:69" x14ac:dyDescent="0.25">
      <c r="A4" s="46" t="s">
        <v>371</v>
      </c>
      <c r="B4" s="47" t="s">
        <v>180</v>
      </c>
      <c r="C4" s="47">
        <v>277701</v>
      </c>
      <c r="D4" s="47" t="s">
        <v>301</v>
      </c>
      <c r="E4" s="216" t="s">
        <v>181</v>
      </c>
      <c r="F4" s="47">
        <v>200</v>
      </c>
      <c r="G4" s="47">
        <v>50</v>
      </c>
      <c r="H4" s="217">
        <v>45785</v>
      </c>
      <c r="I4" s="48"/>
      <c r="J4" s="47" t="s">
        <v>178</v>
      </c>
      <c r="K4" s="69">
        <v>254.08</v>
      </c>
      <c r="L4" s="69">
        <v>254.28</v>
      </c>
      <c r="M4" s="67">
        <v>-27.474599999999999</v>
      </c>
      <c r="N4" s="67">
        <v>120.5432</v>
      </c>
      <c r="O4" s="69">
        <v>257217.84400000001</v>
      </c>
      <c r="P4" s="69">
        <v>6958549.7429999998</v>
      </c>
      <c r="Q4" s="69" t="s">
        <v>334</v>
      </c>
      <c r="R4" s="218">
        <v>51</v>
      </c>
      <c r="S4" s="46">
        <v>115.78700000000001</v>
      </c>
      <c r="T4" s="47">
        <v>-32.058</v>
      </c>
      <c r="U4" s="47">
        <v>58493</v>
      </c>
      <c r="V4" s="47">
        <v>-1.8280000000000001</v>
      </c>
      <c r="W4" s="59">
        <v>-66.009</v>
      </c>
      <c r="X4" s="46" t="s">
        <v>183</v>
      </c>
      <c r="Y4" s="47" t="s">
        <v>184</v>
      </c>
      <c r="Z4" s="47" t="s">
        <v>192</v>
      </c>
      <c r="AA4" s="47" t="s">
        <v>193</v>
      </c>
      <c r="AB4" s="47" t="s">
        <v>194</v>
      </c>
      <c r="AC4" s="104" t="s">
        <v>259</v>
      </c>
      <c r="AD4" s="48" t="s">
        <v>195</v>
      </c>
      <c r="AE4" s="147">
        <v>0.184</v>
      </c>
      <c r="AF4" s="67">
        <v>0.22500000000000001</v>
      </c>
      <c r="AG4" s="67">
        <v>0.19900000000000001</v>
      </c>
      <c r="AH4" s="67">
        <v>0.20196888714681796</v>
      </c>
      <c r="AI4" s="90">
        <v>0.36517186609467567</v>
      </c>
      <c r="AJ4" s="90"/>
      <c r="AK4" s="49"/>
      <c r="AL4" s="49"/>
      <c r="AM4" s="49"/>
      <c r="AN4" s="49"/>
      <c r="AO4" s="49"/>
      <c r="AP4" s="49"/>
      <c r="AQ4" s="49"/>
      <c r="AR4" s="145"/>
      <c r="AS4" s="146">
        <v>1128.99</v>
      </c>
      <c r="AT4" s="69">
        <v>1129.52</v>
      </c>
      <c r="AU4" s="69">
        <v>739.5</v>
      </c>
      <c r="AV4" s="69">
        <v>390.80160320641284</v>
      </c>
      <c r="AW4" s="69">
        <v>0.53106212424846966</v>
      </c>
      <c r="AX4" s="74">
        <v>2.8889083123942361</v>
      </c>
      <c r="AY4" s="66">
        <v>1.3589046715552348E-3</v>
      </c>
      <c r="AZ4" s="76">
        <v>2.8928394053762609</v>
      </c>
      <c r="BA4" s="50">
        <v>5160</v>
      </c>
      <c r="BB4" s="209">
        <v>14906.766891954258</v>
      </c>
      <c r="BC4" s="82">
        <v>247800.57</v>
      </c>
      <c r="BD4" s="83">
        <v>249329.1</v>
      </c>
      <c r="BE4" s="83">
        <v>249799.61</v>
      </c>
      <c r="BF4" s="84">
        <v>248974.96240272635</v>
      </c>
      <c r="BG4" s="71">
        <v>14.005000000000001</v>
      </c>
      <c r="BH4" s="71">
        <v>14.066000000000001</v>
      </c>
      <c r="BI4" s="71">
        <v>14.101000000000001</v>
      </c>
      <c r="BJ4" s="80">
        <v>14.057333333333334</v>
      </c>
      <c r="BK4" s="71">
        <v>0</v>
      </c>
      <c r="BL4" s="71">
        <v>0</v>
      </c>
      <c r="BM4" s="71">
        <v>0</v>
      </c>
      <c r="BN4" s="95">
        <v>0</v>
      </c>
      <c r="BO4" s="152">
        <v>1.0391999999999999</v>
      </c>
      <c r="BP4" s="153">
        <v>-0.9</v>
      </c>
      <c r="BQ4" s="154">
        <v>-1.5</v>
      </c>
    </row>
    <row r="5" spans="1:69" x14ac:dyDescent="0.25">
      <c r="A5" s="219" t="s">
        <v>372</v>
      </c>
      <c r="B5" s="8" t="s">
        <v>180</v>
      </c>
      <c r="C5" s="8">
        <v>277702</v>
      </c>
      <c r="D5" s="8" t="s">
        <v>301</v>
      </c>
      <c r="E5" s="167" t="s">
        <v>182</v>
      </c>
      <c r="F5" s="8">
        <v>200</v>
      </c>
      <c r="G5" s="168">
        <v>50</v>
      </c>
      <c r="H5" s="61">
        <v>45785</v>
      </c>
      <c r="I5" s="25"/>
      <c r="J5" s="8" t="s">
        <v>178</v>
      </c>
      <c r="K5" s="70">
        <v>271.05</v>
      </c>
      <c r="L5" s="70">
        <v>271.25</v>
      </c>
      <c r="M5" s="68">
        <v>-27.474599999999999</v>
      </c>
      <c r="N5" s="68">
        <v>120.5432</v>
      </c>
      <c r="O5" s="220">
        <v>257217.84400000001</v>
      </c>
      <c r="P5" s="70">
        <v>6958549.7429999998</v>
      </c>
      <c r="Q5" s="112" t="s">
        <v>334</v>
      </c>
      <c r="R5" s="25">
        <v>51</v>
      </c>
      <c r="S5" s="18">
        <v>115.78700000000001</v>
      </c>
      <c r="T5" s="8">
        <v>-32.058</v>
      </c>
      <c r="U5" s="8">
        <v>58493</v>
      </c>
      <c r="V5" s="8">
        <v>-1.8280000000000001</v>
      </c>
      <c r="W5" s="60">
        <v>-66.009</v>
      </c>
      <c r="X5" s="18" t="s">
        <v>183</v>
      </c>
      <c r="Y5" s="8" t="s">
        <v>189</v>
      </c>
      <c r="Z5" s="8" t="s">
        <v>229</v>
      </c>
      <c r="AA5" s="8" t="s">
        <v>197</v>
      </c>
      <c r="AB5" s="8" t="s">
        <v>230</v>
      </c>
      <c r="AC5" s="105" t="s">
        <v>278</v>
      </c>
      <c r="AD5" s="25" t="s">
        <v>195</v>
      </c>
      <c r="AE5" s="148">
        <v>0.55100000000000005</v>
      </c>
      <c r="AF5" s="68">
        <v>0.53600000000000003</v>
      </c>
      <c r="AG5" s="68">
        <v>0.54600000000000004</v>
      </c>
      <c r="AH5" s="68">
        <v>0.54429750523354825</v>
      </c>
      <c r="AI5" s="91">
        <v>0.98412254731256921</v>
      </c>
      <c r="AJ5" s="91"/>
      <c r="AK5" s="88"/>
      <c r="AL5" s="88"/>
      <c r="AM5" s="88"/>
      <c r="AN5" s="88"/>
      <c r="AO5" s="88"/>
      <c r="AP5" s="88"/>
      <c r="AQ5" s="88"/>
      <c r="AR5" s="89"/>
      <c r="AS5" s="144">
        <v>558.67999999999995</v>
      </c>
      <c r="AT5" s="70">
        <v>558.87</v>
      </c>
      <c r="AU5" s="70">
        <v>379.04</v>
      </c>
      <c r="AV5" s="70">
        <v>180.19038076152302</v>
      </c>
      <c r="AW5" s="70">
        <v>0.19038076152310077</v>
      </c>
      <c r="AX5" s="75">
        <v>3.100498470777957</v>
      </c>
      <c r="AY5" s="62">
        <v>1.0565534115556615E-3</v>
      </c>
      <c r="AZ5" s="77">
        <v>3.1037777777777786</v>
      </c>
      <c r="BA5" s="36">
        <v>5820</v>
      </c>
      <c r="BB5" s="73">
        <v>18044.901099927709</v>
      </c>
      <c r="BC5" s="85">
        <v>11028.75</v>
      </c>
      <c r="BD5" s="86">
        <v>11167.21</v>
      </c>
      <c r="BE5" s="86">
        <v>11307.87</v>
      </c>
      <c r="BF5" s="87">
        <v>11167.361992875994</v>
      </c>
      <c r="BG5" s="72">
        <v>1.5049999999999999</v>
      </c>
      <c r="BH5" s="72">
        <v>1.5569999999999999</v>
      </c>
      <c r="BI5" s="72">
        <v>1.659</v>
      </c>
      <c r="BJ5" s="81">
        <v>1.5736666666666668</v>
      </c>
      <c r="BK5" s="72">
        <v>0</v>
      </c>
      <c r="BL5" s="72">
        <v>0</v>
      </c>
      <c r="BM5" s="72">
        <v>0</v>
      </c>
      <c r="BN5" s="149">
        <v>0</v>
      </c>
      <c r="BO5" s="155">
        <v>-0.3</v>
      </c>
      <c r="BP5" s="156">
        <v>4.6613699999999998</v>
      </c>
      <c r="BQ5" s="157">
        <v>-1.5</v>
      </c>
    </row>
    <row r="6" spans="1:69" x14ac:dyDescent="0.25">
      <c r="A6" s="219" t="s">
        <v>373</v>
      </c>
      <c r="B6" s="8" t="s">
        <v>180</v>
      </c>
      <c r="C6" s="8">
        <v>277704</v>
      </c>
      <c r="D6" s="8" t="s">
        <v>301</v>
      </c>
      <c r="E6" s="167" t="s">
        <v>182</v>
      </c>
      <c r="F6" s="8">
        <v>200</v>
      </c>
      <c r="G6" s="168">
        <v>50</v>
      </c>
      <c r="H6" s="61">
        <v>45785</v>
      </c>
      <c r="I6" s="25"/>
      <c r="J6" s="8" t="s">
        <v>178</v>
      </c>
      <c r="K6" s="70">
        <v>290.72000000000003</v>
      </c>
      <c r="L6" s="70">
        <v>290.92</v>
      </c>
      <c r="M6" s="68">
        <v>-27.474599999999999</v>
      </c>
      <c r="N6" s="68">
        <v>120.5432</v>
      </c>
      <c r="O6" s="70">
        <v>257217.84400000001</v>
      </c>
      <c r="P6" s="70">
        <v>6958549.7429999998</v>
      </c>
      <c r="Q6" s="112" t="s">
        <v>334</v>
      </c>
      <c r="R6" s="25">
        <v>51</v>
      </c>
      <c r="S6" s="18">
        <v>115.78700000000001</v>
      </c>
      <c r="T6" s="8">
        <v>-32.058</v>
      </c>
      <c r="U6" s="8">
        <v>58493</v>
      </c>
      <c r="V6" s="8">
        <v>-1.8280000000000001</v>
      </c>
      <c r="W6" s="60">
        <v>-66.009</v>
      </c>
      <c r="X6" s="18" t="s">
        <v>183</v>
      </c>
      <c r="Y6" s="8" t="s">
        <v>189</v>
      </c>
      <c r="Z6" s="8" t="s">
        <v>229</v>
      </c>
      <c r="AA6" s="8" t="s">
        <v>197</v>
      </c>
      <c r="AB6" s="8" t="s">
        <v>231</v>
      </c>
      <c r="AC6" s="105" t="s">
        <v>279</v>
      </c>
      <c r="AD6" s="25" t="s">
        <v>195</v>
      </c>
      <c r="AE6" s="148">
        <v>0.42599999999999999</v>
      </c>
      <c r="AF6" s="68">
        <v>0.254</v>
      </c>
      <c r="AG6" s="68">
        <v>0.39700000000000002</v>
      </c>
      <c r="AH6" s="68">
        <v>0.35022295454354369</v>
      </c>
      <c r="AI6" s="91">
        <v>0.63322411519199961</v>
      </c>
      <c r="AJ6" s="91"/>
      <c r="AK6" s="88"/>
      <c r="AL6" s="88"/>
      <c r="AM6" s="88"/>
      <c r="AN6" s="88"/>
      <c r="AO6" s="88"/>
      <c r="AP6" s="88"/>
      <c r="AQ6" s="88"/>
      <c r="AR6" s="89"/>
      <c r="AS6" s="144">
        <v>603.82000000000005</v>
      </c>
      <c r="AT6" s="70">
        <v>604.13</v>
      </c>
      <c r="AU6" s="70">
        <v>402.48</v>
      </c>
      <c r="AV6" s="70">
        <v>202.05410821643284</v>
      </c>
      <c r="AW6" s="70">
        <v>0.31062124248491524</v>
      </c>
      <c r="AX6" s="75">
        <v>2.9884074386312927</v>
      </c>
      <c r="AY6" s="62">
        <v>1.5373171336471383E-3</v>
      </c>
      <c r="AZ6" s="77">
        <v>2.9930086420979434</v>
      </c>
      <c r="BA6" s="36">
        <v>5200</v>
      </c>
      <c r="BB6" s="73">
        <v>15539.718680882721</v>
      </c>
      <c r="BC6" s="85">
        <v>2606.09</v>
      </c>
      <c r="BD6" s="86">
        <v>2652.18</v>
      </c>
      <c r="BE6" s="86">
        <v>2691.92</v>
      </c>
      <c r="BF6" s="87">
        <v>2649.831050909218</v>
      </c>
      <c r="BG6" s="72">
        <v>1.141</v>
      </c>
      <c r="BH6" s="72">
        <v>0.92100000000000004</v>
      </c>
      <c r="BI6" s="72">
        <v>1.35</v>
      </c>
      <c r="BJ6" s="81">
        <v>1.1373333333333335</v>
      </c>
      <c r="BK6" s="72">
        <v>0</v>
      </c>
      <c r="BL6" s="72">
        <v>0</v>
      </c>
      <c r="BM6" s="72">
        <v>0</v>
      </c>
      <c r="BN6" s="149">
        <v>0</v>
      </c>
      <c r="BO6" s="155">
        <v>-0.3</v>
      </c>
      <c r="BP6" s="156">
        <v>3.0045000000000002</v>
      </c>
      <c r="BQ6" s="157">
        <v>-1.5</v>
      </c>
    </row>
    <row r="7" spans="1:69" x14ac:dyDescent="0.25">
      <c r="A7" s="219" t="s">
        <v>374</v>
      </c>
      <c r="B7" s="8" t="s">
        <v>180</v>
      </c>
      <c r="C7" s="8">
        <v>277706</v>
      </c>
      <c r="D7" s="8" t="s">
        <v>301</v>
      </c>
      <c r="E7" s="167" t="s">
        <v>182</v>
      </c>
      <c r="F7" s="8">
        <v>200</v>
      </c>
      <c r="G7" s="168">
        <v>50</v>
      </c>
      <c r="H7" s="61">
        <v>45785</v>
      </c>
      <c r="I7" s="25"/>
      <c r="J7" s="8" t="s">
        <v>178</v>
      </c>
      <c r="K7" s="70">
        <v>291.62</v>
      </c>
      <c r="L7" s="70">
        <v>291.82</v>
      </c>
      <c r="M7" s="68">
        <v>-27.474599999999999</v>
      </c>
      <c r="N7" s="68">
        <v>120.5432</v>
      </c>
      <c r="O7" s="70">
        <v>257217.84400000001</v>
      </c>
      <c r="P7" s="70">
        <v>6958549.7429999998</v>
      </c>
      <c r="Q7" s="112" t="s">
        <v>334</v>
      </c>
      <c r="R7" s="25">
        <v>51</v>
      </c>
      <c r="S7" s="18">
        <v>115.78700000000001</v>
      </c>
      <c r="T7" s="8">
        <v>-32.058</v>
      </c>
      <c r="U7" s="8">
        <v>58493</v>
      </c>
      <c r="V7" s="8">
        <v>-1.8280000000000001</v>
      </c>
      <c r="W7" s="60">
        <v>-66.009</v>
      </c>
      <c r="X7" s="18" t="s">
        <v>183</v>
      </c>
      <c r="Y7" s="8" t="s">
        <v>184</v>
      </c>
      <c r="Z7" s="8" t="s">
        <v>199</v>
      </c>
      <c r="AA7" s="8" t="s">
        <v>197</v>
      </c>
      <c r="AB7" s="8" t="s">
        <v>232</v>
      </c>
      <c r="AC7" s="105" t="s">
        <v>280</v>
      </c>
      <c r="AD7" s="25" t="s">
        <v>195</v>
      </c>
      <c r="AE7" s="148">
        <v>0.41299999999999998</v>
      </c>
      <c r="AF7" s="68">
        <v>0.32800000000000001</v>
      </c>
      <c r="AG7" s="68">
        <v>0.38100000000000001</v>
      </c>
      <c r="AH7" s="68">
        <v>0.37231993519273704</v>
      </c>
      <c r="AI7" s="91">
        <v>0.67317678202458009</v>
      </c>
      <c r="AJ7" s="91"/>
      <c r="AK7" s="116"/>
      <c r="AL7" s="116"/>
      <c r="AM7" s="116"/>
      <c r="AN7" s="116"/>
      <c r="AO7" s="116"/>
      <c r="AP7" s="116"/>
      <c r="AQ7" s="116"/>
      <c r="AR7" s="89"/>
      <c r="AS7" s="144">
        <v>602.45000000000005</v>
      </c>
      <c r="AT7" s="70">
        <v>602.51</v>
      </c>
      <c r="AU7" s="70">
        <v>403.3</v>
      </c>
      <c r="AV7" s="70">
        <v>199.60921843687373</v>
      </c>
      <c r="AW7" s="70">
        <v>6.0120240480907243E-2</v>
      </c>
      <c r="AX7" s="75">
        <v>3.0181471813663978</v>
      </c>
      <c r="AY7" s="62">
        <v>3.0118969931200961E-4</v>
      </c>
      <c r="AZ7" s="77">
        <v>3.0190564900828516</v>
      </c>
      <c r="BA7" s="36">
        <v>6210</v>
      </c>
      <c r="BB7" s="73">
        <v>18742.693996285332</v>
      </c>
      <c r="BC7" s="85">
        <v>148843.9</v>
      </c>
      <c r="BD7" s="86">
        <v>149091.35999999999</v>
      </c>
      <c r="BE7" s="86">
        <v>149095.74</v>
      </c>
      <c r="BF7" s="87">
        <v>149010.28683192114</v>
      </c>
      <c r="BG7" s="72">
        <v>3.1669999999999998</v>
      </c>
      <c r="BH7" s="72">
        <v>3.1110000000000002</v>
      </c>
      <c r="BI7" s="72">
        <v>3.3340000000000001</v>
      </c>
      <c r="BJ7" s="81">
        <v>3.2040000000000002</v>
      </c>
      <c r="BK7" s="72">
        <v>0</v>
      </c>
      <c r="BL7" s="72">
        <v>0</v>
      </c>
      <c r="BM7" s="72">
        <v>0</v>
      </c>
      <c r="BN7" s="149">
        <v>0</v>
      </c>
      <c r="BO7" s="155">
        <v>-0.3</v>
      </c>
      <c r="BP7" s="156">
        <v>-0.9</v>
      </c>
      <c r="BQ7" s="157">
        <v>-1.5</v>
      </c>
    </row>
    <row r="8" spans="1:69" x14ac:dyDescent="0.25">
      <c r="A8" s="219" t="s">
        <v>375</v>
      </c>
      <c r="B8" s="8" t="s">
        <v>180</v>
      </c>
      <c r="C8" s="8">
        <v>277708</v>
      </c>
      <c r="D8" s="8" t="s">
        <v>301</v>
      </c>
      <c r="E8" s="167" t="s">
        <v>182</v>
      </c>
      <c r="F8" s="8">
        <v>150</v>
      </c>
      <c r="G8" s="168">
        <v>50</v>
      </c>
      <c r="H8" s="61">
        <v>45785</v>
      </c>
      <c r="I8" s="25"/>
      <c r="J8" s="8" t="s">
        <v>178</v>
      </c>
      <c r="K8" s="70">
        <v>313.49</v>
      </c>
      <c r="L8" s="70">
        <v>313.64</v>
      </c>
      <c r="M8" s="68">
        <v>-27.474599999999999</v>
      </c>
      <c r="N8" s="68">
        <v>120.5432</v>
      </c>
      <c r="O8" s="70">
        <v>257217.84400000001</v>
      </c>
      <c r="P8" s="70">
        <v>6958549.7429999998</v>
      </c>
      <c r="Q8" s="112" t="s">
        <v>334</v>
      </c>
      <c r="R8" s="25">
        <v>51</v>
      </c>
      <c r="S8" s="18">
        <v>115.78700000000001</v>
      </c>
      <c r="T8" s="8">
        <v>-32.058</v>
      </c>
      <c r="U8" s="8">
        <v>58493</v>
      </c>
      <c r="V8" s="8">
        <v>-1.8280000000000001</v>
      </c>
      <c r="W8" s="60">
        <v>-66.009</v>
      </c>
      <c r="X8" s="18" t="s">
        <v>183</v>
      </c>
      <c r="Y8" s="8" t="s">
        <v>184</v>
      </c>
      <c r="Z8" s="8" t="s">
        <v>199</v>
      </c>
      <c r="AA8" s="8" t="s">
        <v>233</v>
      </c>
      <c r="AB8" s="8" t="s">
        <v>197</v>
      </c>
      <c r="AC8" s="105" t="s">
        <v>281</v>
      </c>
      <c r="AD8" s="25" t="s">
        <v>195</v>
      </c>
      <c r="AE8" s="148">
        <v>0.41599999999999998</v>
      </c>
      <c r="AF8" s="68">
        <v>0.41699999999999998</v>
      </c>
      <c r="AG8" s="68">
        <v>0.43099999999999999</v>
      </c>
      <c r="AH8" s="68">
        <v>0.42127810212661482</v>
      </c>
      <c r="AI8" s="91">
        <v>0.7659678452866111</v>
      </c>
      <c r="AJ8" s="91"/>
      <c r="AK8" s="13"/>
      <c r="AL8" s="13"/>
      <c r="AM8" s="13"/>
      <c r="AN8" s="13"/>
      <c r="AO8" s="13"/>
      <c r="AP8" s="13"/>
      <c r="AQ8" s="13"/>
      <c r="AR8" s="89"/>
      <c r="AS8" s="144">
        <v>453.51</v>
      </c>
      <c r="AT8" s="70">
        <v>453.68</v>
      </c>
      <c r="AU8" s="70">
        <v>301.29000000000002</v>
      </c>
      <c r="AV8" s="70">
        <v>152.69539078156311</v>
      </c>
      <c r="AW8" s="70">
        <v>0.17034068136274139</v>
      </c>
      <c r="AX8" s="75">
        <v>2.970030710676554</v>
      </c>
      <c r="AY8" s="62">
        <v>1.1155587636985098E-3</v>
      </c>
      <c r="AZ8" s="77">
        <v>2.9733476547102886</v>
      </c>
      <c r="BA8" s="36">
        <v>5790</v>
      </c>
      <c r="BB8" s="73">
        <v>17196.477814817248</v>
      </c>
      <c r="BC8" s="85">
        <v>43912.42</v>
      </c>
      <c r="BD8" s="86">
        <v>47288.47</v>
      </c>
      <c r="BE8" s="86">
        <v>51285.19</v>
      </c>
      <c r="BF8" s="87">
        <v>47399.984654903921</v>
      </c>
      <c r="BG8" s="72">
        <v>5.8380000000000001</v>
      </c>
      <c r="BH8" s="72">
        <v>5.4960000000000004</v>
      </c>
      <c r="BI8" s="72">
        <v>4.9820000000000002</v>
      </c>
      <c r="BJ8" s="81">
        <v>5.4386666666666663</v>
      </c>
      <c r="BK8" s="72">
        <v>0</v>
      </c>
      <c r="BL8" s="72">
        <v>0</v>
      </c>
      <c r="BM8" s="72">
        <v>0</v>
      </c>
      <c r="BN8" s="149">
        <v>0</v>
      </c>
      <c r="BO8" s="155">
        <v>-0.3</v>
      </c>
      <c r="BP8" s="156">
        <v>-0.9</v>
      </c>
      <c r="BQ8" s="157">
        <v>-1.5</v>
      </c>
    </row>
    <row r="9" spans="1:69" x14ac:dyDescent="0.25">
      <c r="A9" s="219" t="s">
        <v>376</v>
      </c>
      <c r="B9" s="8" t="s">
        <v>180</v>
      </c>
      <c r="C9" s="8">
        <v>277710</v>
      </c>
      <c r="D9" s="8" t="s">
        <v>301</v>
      </c>
      <c r="E9" s="167" t="s">
        <v>182</v>
      </c>
      <c r="F9" s="8">
        <v>200</v>
      </c>
      <c r="G9" s="168">
        <v>50</v>
      </c>
      <c r="H9" s="61">
        <v>45785</v>
      </c>
      <c r="I9" s="25"/>
      <c r="J9" s="8" t="s">
        <v>178</v>
      </c>
      <c r="K9" s="70">
        <v>318.08</v>
      </c>
      <c r="L9" s="70">
        <v>318.27999999999997</v>
      </c>
      <c r="M9" s="68">
        <v>-27.474599999999999</v>
      </c>
      <c r="N9" s="68">
        <v>120.5432</v>
      </c>
      <c r="O9" s="70">
        <v>257217.84400000001</v>
      </c>
      <c r="P9" s="70">
        <v>6958549.7429999998</v>
      </c>
      <c r="Q9" s="112" t="s">
        <v>334</v>
      </c>
      <c r="R9" s="25">
        <v>51</v>
      </c>
      <c r="S9" s="18">
        <v>115.78700000000001</v>
      </c>
      <c r="T9" s="8">
        <v>-32.058</v>
      </c>
      <c r="U9" s="8">
        <v>58493</v>
      </c>
      <c r="V9" s="8">
        <v>-1.8280000000000001</v>
      </c>
      <c r="W9" s="60">
        <v>-66.009</v>
      </c>
      <c r="X9" s="18" t="s">
        <v>183</v>
      </c>
      <c r="Y9" s="8" t="s">
        <v>189</v>
      </c>
      <c r="Z9" s="8" t="s">
        <v>234</v>
      </c>
      <c r="AA9" s="8" t="s">
        <v>197</v>
      </c>
      <c r="AB9" s="8" t="s">
        <v>235</v>
      </c>
      <c r="AC9" s="105" t="s">
        <v>282</v>
      </c>
      <c r="AD9" s="25" t="s">
        <v>195</v>
      </c>
      <c r="AE9" s="148">
        <v>1.82</v>
      </c>
      <c r="AF9" s="68">
        <v>2.92</v>
      </c>
      <c r="AG9" s="68">
        <v>1.59</v>
      </c>
      <c r="AH9" s="68">
        <v>2.0368097000373369</v>
      </c>
      <c r="AI9" s="91">
        <v>3.6826741462495072</v>
      </c>
      <c r="AJ9" s="91"/>
      <c r="AK9" s="88"/>
      <c r="AL9" s="88"/>
      <c r="AM9" s="88"/>
      <c r="AN9" s="88"/>
      <c r="AO9" s="88"/>
      <c r="AP9" s="88"/>
      <c r="AQ9" s="88"/>
      <c r="AR9" s="89"/>
      <c r="AS9" s="144">
        <v>490.15</v>
      </c>
      <c r="AT9" s="70">
        <v>490.31</v>
      </c>
      <c r="AU9" s="70">
        <v>329.44</v>
      </c>
      <c r="AV9" s="70">
        <v>161.19238476953907</v>
      </c>
      <c r="AW9" s="70">
        <v>0.16032064128259019</v>
      </c>
      <c r="AX9" s="75">
        <v>3.0407764033070181</v>
      </c>
      <c r="AY9" s="62">
        <v>9.9459190650851622E-4</v>
      </c>
      <c r="AZ9" s="77">
        <v>3.0438037458776686</v>
      </c>
      <c r="BA9" s="36">
        <v>5680</v>
      </c>
      <c r="BB9" s="73">
        <v>17271.609970783862</v>
      </c>
      <c r="BC9" s="85">
        <v>17716.22</v>
      </c>
      <c r="BD9" s="86">
        <v>18135.64</v>
      </c>
      <c r="BE9" s="86">
        <v>18317.32</v>
      </c>
      <c r="BF9" s="87">
        <v>18054.631460708209</v>
      </c>
      <c r="BG9" s="72">
        <v>10.223000000000001</v>
      </c>
      <c r="BH9" s="72">
        <v>10.374000000000001</v>
      </c>
      <c r="BI9" s="72">
        <v>10.492000000000001</v>
      </c>
      <c r="BJ9" s="81">
        <v>10.363000000000001</v>
      </c>
      <c r="BK9" s="72">
        <v>0</v>
      </c>
      <c r="BL9" s="72">
        <v>0</v>
      </c>
      <c r="BM9" s="72">
        <v>0</v>
      </c>
      <c r="BN9" s="149">
        <v>0</v>
      </c>
      <c r="BO9" s="155">
        <v>-0.3</v>
      </c>
      <c r="BP9" s="156">
        <v>-0.9</v>
      </c>
      <c r="BQ9" s="157">
        <v>-1.5</v>
      </c>
    </row>
    <row r="10" spans="1:69" x14ac:dyDescent="0.25">
      <c r="A10" s="219" t="s">
        <v>377</v>
      </c>
      <c r="B10" s="8" t="s">
        <v>180</v>
      </c>
      <c r="C10" s="8">
        <v>277712</v>
      </c>
      <c r="D10" s="8" t="s">
        <v>301</v>
      </c>
      <c r="E10" s="167" t="s">
        <v>181</v>
      </c>
      <c r="F10" s="8">
        <v>200</v>
      </c>
      <c r="G10" s="168">
        <v>50</v>
      </c>
      <c r="H10" s="61">
        <v>45785</v>
      </c>
      <c r="I10" s="25"/>
      <c r="J10" s="8" t="s">
        <v>178</v>
      </c>
      <c r="K10" s="70">
        <v>324.77</v>
      </c>
      <c r="L10" s="70">
        <v>324.97000000000003</v>
      </c>
      <c r="M10" s="68">
        <v>-27.474599999999999</v>
      </c>
      <c r="N10" s="68">
        <v>120.5432</v>
      </c>
      <c r="O10" s="70">
        <v>257217.84400000001</v>
      </c>
      <c r="P10" s="70">
        <v>6958549.7429999998</v>
      </c>
      <c r="Q10" s="112" t="s">
        <v>334</v>
      </c>
      <c r="R10" s="25">
        <v>51</v>
      </c>
      <c r="S10" s="18">
        <v>115.78700000000001</v>
      </c>
      <c r="T10" s="8">
        <v>-32.058</v>
      </c>
      <c r="U10" s="8">
        <v>58493</v>
      </c>
      <c r="V10" s="8">
        <v>-1.8280000000000001</v>
      </c>
      <c r="W10" s="60">
        <v>-66.009</v>
      </c>
      <c r="X10" s="18" t="s">
        <v>183</v>
      </c>
      <c r="Y10" s="8" t="s">
        <v>184</v>
      </c>
      <c r="Z10" s="8" t="s">
        <v>196</v>
      </c>
      <c r="AA10" s="8" t="s">
        <v>197</v>
      </c>
      <c r="AB10" s="8" t="s">
        <v>198</v>
      </c>
      <c r="AC10" s="105" t="s">
        <v>260</v>
      </c>
      <c r="AD10" s="25" t="s">
        <v>195</v>
      </c>
      <c r="AE10" s="148">
        <v>0.223</v>
      </c>
      <c r="AF10" s="68">
        <v>0.221</v>
      </c>
      <c r="AG10" s="68">
        <v>0.22500000000000001</v>
      </c>
      <c r="AH10" s="68">
        <v>0.22299402076643834</v>
      </c>
      <c r="AI10" s="91">
        <v>0.40318656918696649</v>
      </c>
      <c r="AJ10" s="91"/>
      <c r="AK10" s="88"/>
      <c r="AL10" s="88"/>
      <c r="AM10" s="88"/>
      <c r="AN10" s="88"/>
      <c r="AO10" s="88"/>
      <c r="AP10" s="88"/>
      <c r="AQ10" s="88"/>
      <c r="AR10" s="89"/>
      <c r="AS10" s="144">
        <v>1198.22</v>
      </c>
      <c r="AT10" s="70">
        <v>1198.3900000000001</v>
      </c>
      <c r="AU10" s="70">
        <v>793.56</v>
      </c>
      <c r="AV10" s="70">
        <v>405.64128256513044</v>
      </c>
      <c r="AW10" s="70">
        <v>0.17034068136279837</v>
      </c>
      <c r="AX10" s="75">
        <v>2.9538906701578429</v>
      </c>
      <c r="AY10" s="62">
        <v>4.1992935306195861E-4</v>
      </c>
      <c r="AZ10" s="77">
        <v>2.9551316166658421</v>
      </c>
      <c r="BA10" s="36">
        <v>4630</v>
      </c>
      <c r="BB10" s="73">
        <v>13676.513802830812</v>
      </c>
      <c r="BC10" s="85">
        <v>95719.22</v>
      </c>
      <c r="BD10" s="86">
        <v>99808.36</v>
      </c>
      <c r="BE10" s="86">
        <v>102920.57</v>
      </c>
      <c r="BF10" s="87">
        <v>99438.848016047428</v>
      </c>
      <c r="BG10" s="72">
        <v>4.4409999999999998</v>
      </c>
      <c r="BH10" s="72">
        <v>4.5380000000000003</v>
      </c>
      <c r="BI10" s="72">
        <v>4.5289999999999999</v>
      </c>
      <c r="BJ10" s="81">
        <v>4.5026666666666664</v>
      </c>
      <c r="BK10" s="72">
        <v>0</v>
      </c>
      <c r="BL10" s="72">
        <v>0</v>
      </c>
      <c r="BM10" s="72">
        <v>0</v>
      </c>
      <c r="BN10" s="149">
        <v>0</v>
      </c>
      <c r="BO10" s="155">
        <v>-0.3</v>
      </c>
      <c r="BP10" s="156">
        <v>-0.9</v>
      </c>
      <c r="BQ10" s="157">
        <v>-1.5</v>
      </c>
    </row>
    <row r="11" spans="1:69" x14ac:dyDescent="0.25">
      <c r="A11" s="219" t="s">
        <v>378</v>
      </c>
      <c r="B11" s="8" t="s">
        <v>180</v>
      </c>
      <c r="C11" s="8">
        <v>277713</v>
      </c>
      <c r="D11" s="8" t="s">
        <v>301</v>
      </c>
      <c r="E11" s="167" t="s">
        <v>181</v>
      </c>
      <c r="F11" s="8">
        <v>200</v>
      </c>
      <c r="G11" s="168">
        <v>50</v>
      </c>
      <c r="H11" s="61">
        <v>45785</v>
      </c>
      <c r="I11" s="25"/>
      <c r="J11" s="8" t="s">
        <v>178</v>
      </c>
      <c r="K11" s="70">
        <v>331.02</v>
      </c>
      <c r="L11" s="70">
        <v>331.22</v>
      </c>
      <c r="M11" s="68">
        <v>-27.474599999999999</v>
      </c>
      <c r="N11" s="68">
        <v>120.5432</v>
      </c>
      <c r="O11" s="70">
        <v>257217.84400000001</v>
      </c>
      <c r="P11" s="70">
        <v>6958549.7429999998</v>
      </c>
      <c r="Q11" s="112" t="s">
        <v>334</v>
      </c>
      <c r="R11" s="25">
        <v>51</v>
      </c>
      <c r="S11" s="18">
        <v>115.78700000000001</v>
      </c>
      <c r="T11" s="8">
        <v>-32.058</v>
      </c>
      <c r="U11" s="8">
        <v>58493</v>
      </c>
      <c r="V11" s="8">
        <v>-1.8280000000000001</v>
      </c>
      <c r="W11" s="60">
        <v>-66.009</v>
      </c>
      <c r="X11" s="18" t="s">
        <v>183</v>
      </c>
      <c r="Y11" s="8" t="s">
        <v>184</v>
      </c>
      <c r="Z11" s="8" t="s">
        <v>199</v>
      </c>
      <c r="AA11" s="8" t="s">
        <v>200</v>
      </c>
      <c r="AB11" s="8" t="s">
        <v>201</v>
      </c>
      <c r="AC11" s="105" t="s">
        <v>261</v>
      </c>
      <c r="AD11" s="25" t="s">
        <v>195</v>
      </c>
      <c r="AE11" s="148">
        <v>0.80300000000000005</v>
      </c>
      <c r="AF11" s="68">
        <v>0.82099999999999995</v>
      </c>
      <c r="AG11" s="68">
        <v>0.69199999999999995</v>
      </c>
      <c r="AH11" s="68">
        <v>0.76981836160865003</v>
      </c>
      <c r="AI11" s="91">
        <v>1.3918777868901357</v>
      </c>
      <c r="AJ11" s="91"/>
      <c r="AK11" s="88"/>
      <c r="AL11" s="88"/>
      <c r="AM11" s="88"/>
      <c r="AN11" s="88"/>
      <c r="AO11" s="88"/>
      <c r="AP11" s="88"/>
      <c r="AQ11" s="88"/>
      <c r="AR11" s="89"/>
      <c r="AS11" s="144">
        <v>623.16</v>
      </c>
      <c r="AT11" s="70">
        <v>623.39</v>
      </c>
      <c r="AU11" s="70">
        <v>421.52</v>
      </c>
      <c r="AV11" s="70">
        <v>202.27454909819639</v>
      </c>
      <c r="AW11" s="70">
        <v>0.23046092184370559</v>
      </c>
      <c r="AX11" s="75">
        <v>3.0807632634864022</v>
      </c>
      <c r="AY11" s="62">
        <v>1.1393471045723395E-3</v>
      </c>
      <c r="AZ11" s="77">
        <v>3.0842773259273955</v>
      </c>
      <c r="BA11" s="36">
        <v>5930</v>
      </c>
      <c r="BB11" s="73">
        <v>18268.926152474363</v>
      </c>
      <c r="BC11" s="85">
        <v>129279.55</v>
      </c>
      <c r="BD11" s="86">
        <v>126536.82</v>
      </c>
      <c r="BE11" s="86">
        <v>127084.82</v>
      </c>
      <c r="BF11" s="87">
        <v>127628.24831244665</v>
      </c>
      <c r="BG11" s="72">
        <v>23.581</v>
      </c>
      <c r="BH11" s="72">
        <v>23.837</v>
      </c>
      <c r="BI11" s="72">
        <v>23.939</v>
      </c>
      <c r="BJ11" s="81">
        <v>23.785666666666668</v>
      </c>
      <c r="BK11" s="72">
        <v>0</v>
      </c>
      <c r="BL11" s="72">
        <v>0</v>
      </c>
      <c r="BM11" s="72">
        <v>0</v>
      </c>
      <c r="BN11" s="149">
        <v>0</v>
      </c>
      <c r="BO11" s="155">
        <v>-0.3</v>
      </c>
      <c r="BP11" s="156">
        <v>-0.9</v>
      </c>
      <c r="BQ11" s="157">
        <v>-1.5</v>
      </c>
    </row>
    <row r="12" spans="1:69" x14ac:dyDescent="0.25">
      <c r="A12" s="219" t="s">
        <v>379</v>
      </c>
      <c r="B12" s="8" t="s">
        <v>180</v>
      </c>
      <c r="C12" s="8">
        <v>277714</v>
      </c>
      <c r="D12" s="8" t="s">
        <v>301</v>
      </c>
      <c r="E12" s="167" t="s">
        <v>182</v>
      </c>
      <c r="F12" s="8">
        <v>200</v>
      </c>
      <c r="G12" s="168">
        <v>50</v>
      </c>
      <c r="H12" s="61">
        <v>45785</v>
      </c>
      <c r="I12" s="25"/>
      <c r="J12" s="8" t="s">
        <v>178</v>
      </c>
      <c r="K12" s="70">
        <v>356.5</v>
      </c>
      <c r="L12" s="70">
        <v>356.7</v>
      </c>
      <c r="M12" s="68">
        <v>-27.474599999999999</v>
      </c>
      <c r="N12" s="68">
        <v>120.5432</v>
      </c>
      <c r="O12" s="70">
        <v>257217.84400000001</v>
      </c>
      <c r="P12" s="70">
        <v>6958549.7429999998</v>
      </c>
      <c r="Q12" s="112" t="s">
        <v>334</v>
      </c>
      <c r="R12" s="25">
        <v>51</v>
      </c>
      <c r="S12" s="18">
        <v>115.78700000000001</v>
      </c>
      <c r="T12" s="8">
        <v>-32.058</v>
      </c>
      <c r="U12" s="8">
        <v>58493</v>
      </c>
      <c r="V12" s="8">
        <v>-1.8280000000000001</v>
      </c>
      <c r="W12" s="60">
        <v>-66.009</v>
      </c>
      <c r="X12" s="18" t="s">
        <v>183</v>
      </c>
      <c r="Y12" s="8" t="s">
        <v>189</v>
      </c>
      <c r="Z12" s="8" t="s">
        <v>236</v>
      </c>
      <c r="AA12" s="8" t="s">
        <v>197</v>
      </c>
      <c r="AB12" s="8" t="s">
        <v>237</v>
      </c>
      <c r="AC12" s="105" t="s">
        <v>283</v>
      </c>
      <c r="AD12" s="25" t="s">
        <v>388</v>
      </c>
      <c r="AE12" s="148">
        <v>2.5099999999999998</v>
      </c>
      <c r="AF12" s="68">
        <v>2.4500000000000002</v>
      </c>
      <c r="AG12" s="68">
        <v>3.27</v>
      </c>
      <c r="AH12" s="68">
        <v>2.7193337919287419</v>
      </c>
      <c r="AI12" s="91">
        <v>4.9167186558346812</v>
      </c>
      <c r="AJ12" s="91" t="s">
        <v>389</v>
      </c>
      <c r="AK12" s="198">
        <v>5.8456190000000001</v>
      </c>
      <c r="AL12" s="198">
        <v>0</v>
      </c>
      <c r="AM12" s="198">
        <v>-0.86556664999999988</v>
      </c>
      <c r="AN12" s="198">
        <v>23.046664999999997</v>
      </c>
      <c r="AO12" s="198">
        <v>296.97064999999998</v>
      </c>
      <c r="AP12" s="198">
        <v>-54.735689999999998</v>
      </c>
      <c r="AQ12" s="198">
        <v>3.9748514999999998</v>
      </c>
      <c r="AR12" s="89">
        <v>125.82046922083512</v>
      </c>
      <c r="AS12" s="144">
        <v>525.27</v>
      </c>
      <c r="AT12" s="70">
        <v>525.58000000000004</v>
      </c>
      <c r="AU12" s="70">
        <v>341.43</v>
      </c>
      <c r="AV12" s="70">
        <v>184.51903807615233</v>
      </c>
      <c r="AW12" s="70">
        <v>0.3106212424850292</v>
      </c>
      <c r="AX12" s="75">
        <v>2.8466981265272873</v>
      </c>
      <c r="AY12" s="62">
        <v>1.6834102633725718E-3</v>
      </c>
      <c r="AZ12" s="77">
        <v>2.8514983681462143</v>
      </c>
      <c r="BA12" s="36">
        <v>5520</v>
      </c>
      <c r="BB12" s="73">
        <v>15713.773658430626</v>
      </c>
      <c r="BC12" s="85">
        <v>2216.29</v>
      </c>
      <c r="BD12" s="86">
        <v>2416.31</v>
      </c>
      <c r="BE12" s="86">
        <v>2437.98</v>
      </c>
      <c r="BF12" s="87">
        <v>2354.704744703452</v>
      </c>
      <c r="BG12" s="72">
        <v>34.313000000000002</v>
      </c>
      <c r="BH12" s="72">
        <v>34.951000000000001</v>
      </c>
      <c r="BI12" s="72">
        <v>34.959000000000003</v>
      </c>
      <c r="BJ12" s="81">
        <v>34.741000000000007</v>
      </c>
      <c r="BK12" s="72">
        <v>0</v>
      </c>
      <c r="BL12" s="72">
        <v>0.3</v>
      </c>
      <c r="BM12" s="72">
        <v>1.6</v>
      </c>
      <c r="BN12" s="149">
        <v>0.69282032302755092</v>
      </c>
      <c r="BO12" s="155">
        <v>-0.3</v>
      </c>
      <c r="BP12" s="156">
        <v>-0.9</v>
      </c>
      <c r="BQ12" s="157">
        <v>23.15117</v>
      </c>
    </row>
    <row r="13" spans="1:69" x14ac:dyDescent="0.25">
      <c r="A13" s="219" t="s">
        <v>380</v>
      </c>
      <c r="B13" s="8" t="s">
        <v>180</v>
      </c>
      <c r="C13" s="8">
        <v>277716</v>
      </c>
      <c r="D13" s="8" t="s">
        <v>301</v>
      </c>
      <c r="E13" s="167" t="s">
        <v>182</v>
      </c>
      <c r="F13" s="8">
        <v>200</v>
      </c>
      <c r="G13" s="168">
        <v>50</v>
      </c>
      <c r="H13" s="61">
        <v>45785</v>
      </c>
      <c r="I13" s="25"/>
      <c r="J13" s="8" t="s">
        <v>178</v>
      </c>
      <c r="K13" s="70">
        <v>361.6</v>
      </c>
      <c r="L13" s="70">
        <v>361.8</v>
      </c>
      <c r="M13" s="68">
        <v>-27.474599999999999</v>
      </c>
      <c r="N13" s="68">
        <v>120.5432</v>
      </c>
      <c r="O13" s="70">
        <v>257217.84400000001</v>
      </c>
      <c r="P13" s="70">
        <v>6958549.7429999998</v>
      </c>
      <c r="Q13" s="112" t="s">
        <v>334</v>
      </c>
      <c r="R13" s="25">
        <v>51</v>
      </c>
      <c r="S13" s="18">
        <v>115.78700000000001</v>
      </c>
      <c r="T13" s="8">
        <v>-32.058</v>
      </c>
      <c r="U13" s="8">
        <v>58493</v>
      </c>
      <c r="V13" s="8">
        <v>-1.8280000000000001</v>
      </c>
      <c r="W13" s="60">
        <v>-66.009</v>
      </c>
      <c r="X13" s="18" t="s">
        <v>183</v>
      </c>
      <c r="Y13" s="8" t="s">
        <v>189</v>
      </c>
      <c r="Z13" s="8" t="s">
        <v>236</v>
      </c>
      <c r="AA13" s="8" t="s">
        <v>197</v>
      </c>
      <c r="AB13" s="8" t="s">
        <v>238</v>
      </c>
      <c r="AC13" s="105" t="s">
        <v>284</v>
      </c>
      <c r="AD13" s="25" t="s">
        <v>388</v>
      </c>
      <c r="AE13" s="148">
        <v>0.42299999999999999</v>
      </c>
      <c r="AF13" s="68">
        <v>0.39100000000000001</v>
      </c>
      <c r="AG13" s="68">
        <v>0.42299999999999999</v>
      </c>
      <c r="AH13" s="68">
        <v>0.41205244682193715</v>
      </c>
      <c r="AI13" s="91">
        <v>0.74501554700087169</v>
      </c>
      <c r="AJ13" s="91" t="s">
        <v>390</v>
      </c>
      <c r="AK13" s="198">
        <v>0.67325974999999993</v>
      </c>
      <c r="AL13" s="198">
        <v>0</v>
      </c>
      <c r="AM13" s="198">
        <v>-80.791595000000001</v>
      </c>
      <c r="AN13" s="198">
        <v>0.50012619999999997</v>
      </c>
      <c r="AO13" s="198">
        <v>138.26075</v>
      </c>
      <c r="AP13" s="198">
        <v>-19.238465000000001</v>
      </c>
      <c r="AQ13" s="198">
        <v>0.76459955000000002</v>
      </c>
      <c r="AR13" s="89">
        <v>14.491169823504087</v>
      </c>
      <c r="AS13" s="144">
        <v>1198.27</v>
      </c>
      <c r="AT13" s="70">
        <v>1198.46</v>
      </c>
      <c r="AU13" s="70">
        <v>798.93</v>
      </c>
      <c r="AV13" s="70">
        <v>400.33066132264537</v>
      </c>
      <c r="AW13" s="70">
        <v>0.19038076152310077</v>
      </c>
      <c r="AX13" s="75">
        <v>2.9932006607764117</v>
      </c>
      <c r="AY13" s="62">
        <v>4.7555878156847926E-4</v>
      </c>
      <c r="AZ13" s="77">
        <v>2.9946247808884658</v>
      </c>
      <c r="BA13" s="36">
        <v>4680</v>
      </c>
      <c r="BB13" s="73">
        <v>14008.179092433607</v>
      </c>
      <c r="BC13" s="85">
        <v>1245675.3999999999</v>
      </c>
      <c r="BD13" s="86">
        <v>1173252.48</v>
      </c>
      <c r="BE13" s="86">
        <v>1236195.23</v>
      </c>
      <c r="BF13" s="87">
        <v>1217945.3755620059</v>
      </c>
      <c r="BG13" s="72">
        <v>60.018000000000001</v>
      </c>
      <c r="BH13" s="72">
        <v>61.3</v>
      </c>
      <c r="BI13" s="72">
        <v>60.771999999999998</v>
      </c>
      <c r="BJ13" s="81">
        <v>60.696666666666665</v>
      </c>
      <c r="BK13" s="72">
        <v>0</v>
      </c>
      <c r="BL13" s="72">
        <v>0</v>
      </c>
      <c r="BM13" s="72">
        <v>0</v>
      </c>
      <c r="BN13" s="149">
        <v>0</v>
      </c>
      <c r="BO13" s="155">
        <v>-0.3</v>
      </c>
      <c r="BP13" s="156">
        <v>-0.9</v>
      </c>
      <c r="BQ13" s="157">
        <v>5.6022600000000002</v>
      </c>
    </row>
    <row r="14" spans="1:69" x14ac:dyDescent="0.25">
      <c r="A14" s="219" t="s">
        <v>381</v>
      </c>
      <c r="B14" s="8" t="s">
        <v>180</v>
      </c>
      <c r="C14" s="8">
        <v>277718</v>
      </c>
      <c r="D14" s="8" t="s">
        <v>301</v>
      </c>
      <c r="E14" s="167" t="s">
        <v>181</v>
      </c>
      <c r="F14" s="8">
        <v>200</v>
      </c>
      <c r="G14" s="168">
        <v>50</v>
      </c>
      <c r="H14" s="61">
        <v>45785</v>
      </c>
      <c r="I14" s="25"/>
      <c r="J14" s="8" t="s">
        <v>178</v>
      </c>
      <c r="K14" s="70">
        <v>369.19</v>
      </c>
      <c r="L14" s="70">
        <v>369.39</v>
      </c>
      <c r="M14" s="68">
        <v>-27.474599999999999</v>
      </c>
      <c r="N14" s="68">
        <v>120.5432</v>
      </c>
      <c r="O14" s="70">
        <v>257217.84400000001</v>
      </c>
      <c r="P14" s="70">
        <v>6958549.7429999998</v>
      </c>
      <c r="Q14" s="112" t="s">
        <v>334</v>
      </c>
      <c r="R14" s="25">
        <v>51</v>
      </c>
      <c r="S14" s="18">
        <v>115.78700000000001</v>
      </c>
      <c r="T14" s="8">
        <v>-32.058</v>
      </c>
      <c r="U14" s="8">
        <v>58493</v>
      </c>
      <c r="V14" s="8">
        <v>-1.8280000000000001</v>
      </c>
      <c r="W14" s="60">
        <v>-66.009</v>
      </c>
      <c r="X14" s="18" t="s">
        <v>183</v>
      </c>
      <c r="Y14" s="8" t="s">
        <v>184</v>
      </c>
      <c r="Z14" s="8" t="s">
        <v>199</v>
      </c>
      <c r="AA14" s="8" t="s">
        <v>202</v>
      </c>
      <c r="AB14" s="8" t="s">
        <v>203</v>
      </c>
      <c r="AC14" s="105" t="s">
        <v>262</v>
      </c>
      <c r="AD14" s="25" t="s">
        <v>195</v>
      </c>
      <c r="AE14" s="148">
        <v>0.22700000000000001</v>
      </c>
      <c r="AF14" s="68">
        <v>0.35699999999999998</v>
      </c>
      <c r="AG14" s="68">
        <v>0.39</v>
      </c>
      <c r="AH14" s="68">
        <v>0.31616919983195552</v>
      </c>
      <c r="AI14" s="91">
        <v>0.57165288344816545</v>
      </c>
      <c r="AJ14" s="91"/>
      <c r="AK14" s="88"/>
      <c r="AL14" s="88"/>
      <c r="AM14" s="88"/>
      <c r="AN14" s="88"/>
      <c r="AO14" s="88"/>
      <c r="AP14" s="88"/>
      <c r="AQ14" s="88"/>
      <c r="AR14" s="89"/>
      <c r="AS14" s="144">
        <v>1222.8800000000001</v>
      </c>
      <c r="AT14" s="70">
        <v>1223.23</v>
      </c>
      <c r="AU14" s="70">
        <v>822.06</v>
      </c>
      <c r="AV14" s="70">
        <v>401.97394789579164</v>
      </c>
      <c r="AW14" s="70">
        <v>0.35070140280552009</v>
      </c>
      <c r="AX14" s="75">
        <v>3.0421872024328835</v>
      </c>
      <c r="AY14" s="62">
        <v>8.7244808933845748E-4</v>
      </c>
      <c r="AZ14" s="77">
        <v>3.0448436704755242</v>
      </c>
      <c r="BA14" s="36">
        <v>4340</v>
      </c>
      <c r="BB14" s="73">
        <v>13203.092458558714</v>
      </c>
      <c r="BC14" s="85">
        <v>83392.429999999993</v>
      </c>
      <c r="BD14" s="86">
        <v>83786.740000000005</v>
      </c>
      <c r="BE14" s="86">
        <v>84181.54</v>
      </c>
      <c r="BF14" s="87">
        <v>83786.284006170943</v>
      </c>
      <c r="BG14" s="72">
        <v>15.124000000000001</v>
      </c>
      <c r="BH14" s="72">
        <v>15.141</v>
      </c>
      <c r="BI14" s="72">
        <v>15.164</v>
      </c>
      <c r="BJ14" s="81">
        <v>15.143000000000001</v>
      </c>
      <c r="BK14" s="72">
        <v>0</v>
      </c>
      <c r="BL14" s="72">
        <v>0</v>
      </c>
      <c r="BM14" s="72">
        <v>0</v>
      </c>
      <c r="BN14" s="149">
        <v>0</v>
      </c>
      <c r="BO14" s="155">
        <v>-0.3</v>
      </c>
      <c r="BP14" s="156">
        <v>-0.9</v>
      </c>
      <c r="BQ14" s="157">
        <v>-1.5</v>
      </c>
    </row>
    <row r="15" spans="1:69" x14ac:dyDescent="0.25">
      <c r="A15" s="219" t="s">
        <v>382</v>
      </c>
      <c r="B15" s="8" t="s">
        <v>180</v>
      </c>
      <c r="C15" s="8">
        <v>277719</v>
      </c>
      <c r="D15" s="8" t="s">
        <v>301</v>
      </c>
      <c r="E15" s="167" t="s">
        <v>181</v>
      </c>
      <c r="F15" s="8">
        <v>200</v>
      </c>
      <c r="G15" s="168">
        <v>50</v>
      </c>
      <c r="H15" s="61">
        <v>45785</v>
      </c>
      <c r="I15" s="25"/>
      <c r="J15" s="8" t="s">
        <v>178</v>
      </c>
      <c r="K15" s="70">
        <v>374.62</v>
      </c>
      <c r="L15" s="70">
        <v>374.82</v>
      </c>
      <c r="M15" s="68">
        <v>-27.474599999999999</v>
      </c>
      <c r="N15" s="68">
        <v>120.5432</v>
      </c>
      <c r="O15" s="70">
        <v>257217.84400000001</v>
      </c>
      <c r="P15" s="70">
        <v>6958549.7429999998</v>
      </c>
      <c r="Q15" s="112" t="s">
        <v>334</v>
      </c>
      <c r="R15" s="25">
        <v>51</v>
      </c>
      <c r="S15" s="18">
        <v>115.78700000000001</v>
      </c>
      <c r="T15" s="8">
        <v>-32.058</v>
      </c>
      <c r="U15" s="8">
        <v>58493</v>
      </c>
      <c r="V15" s="8">
        <v>-1.8280000000000001</v>
      </c>
      <c r="W15" s="60">
        <v>-66.009</v>
      </c>
      <c r="X15" s="18" t="s">
        <v>183</v>
      </c>
      <c r="Y15" s="8" t="s">
        <v>184</v>
      </c>
      <c r="Z15" s="8" t="s">
        <v>204</v>
      </c>
      <c r="AA15" s="8" t="s">
        <v>205</v>
      </c>
      <c r="AB15" s="8" t="s">
        <v>206</v>
      </c>
      <c r="AC15" s="105" t="s">
        <v>263</v>
      </c>
      <c r="AD15" s="25" t="s">
        <v>195</v>
      </c>
      <c r="AE15" s="148">
        <v>7.16</v>
      </c>
      <c r="AF15" s="68">
        <v>6.41</v>
      </c>
      <c r="AG15" s="68">
        <v>3.45</v>
      </c>
      <c r="AH15" s="68">
        <v>5.4099931552240559</v>
      </c>
      <c r="AI15" s="91">
        <v>9.7815922242344069</v>
      </c>
      <c r="AJ15" s="91" t="s">
        <v>390</v>
      </c>
      <c r="AK15" s="198">
        <v>2.7862020000000003</v>
      </c>
      <c r="AL15" s="198">
        <v>0</v>
      </c>
      <c r="AM15" s="198">
        <v>-61.421109999999999</v>
      </c>
      <c r="AN15" s="198">
        <v>26.02366</v>
      </c>
      <c r="AO15" s="198">
        <v>82.839470000000006</v>
      </c>
      <c r="AP15" s="198">
        <v>-86.100425000000001</v>
      </c>
      <c r="AQ15" s="198">
        <v>9.3566500000000001</v>
      </c>
      <c r="AR15" s="89">
        <v>59.969909599655622</v>
      </c>
      <c r="AS15" s="144">
        <v>1203.1400000000001</v>
      </c>
      <c r="AT15" s="70">
        <v>1203.45</v>
      </c>
      <c r="AU15" s="70">
        <v>814.81</v>
      </c>
      <c r="AV15" s="70">
        <v>389.4188376753508</v>
      </c>
      <c r="AW15" s="70">
        <v>0.31062124248491524</v>
      </c>
      <c r="AX15" s="75">
        <v>3.0895783244133384</v>
      </c>
      <c r="AY15" s="62">
        <v>7.9765335529010219E-4</v>
      </c>
      <c r="AZ15" s="77">
        <v>3.0920447042463874</v>
      </c>
      <c r="BA15" s="36">
        <v>4610</v>
      </c>
      <c r="BB15" s="73">
        <v>14242.95607554549</v>
      </c>
      <c r="BC15" s="85">
        <v>9184.42</v>
      </c>
      <c r="BD15" s="86">
        <v>9197</v>
      </c>
      <c r="BE15" s="86">
        <v>9216.52</v>
      </c>
      <c r="BF15" s="87">
        <v>9199.3038561056692</v>
      </c>
      <c r="BG15" s="72">
        <v>56.216999999999999</v>
      </c>
      <c r="BH15" s="72">
        <v>56.268000000000001</v>
      </c>
      <c r="BI15" s="72">
        <v>56.381</v>
      </c>
      <c r="BJ15" s="81">
        <v>56.288666666666664</v>
      </c>
      <c r="BK15" s="72">
        <v>0</v>
      </c>
      <c r="BL15" s="72">
        <v>1</v>
      </c>
      <c r="BM15" s="72">
        <v>0</v>
      </c>
      <c r="BN15" s="149">
        <v>1</v>
      </c>
      <c r="BO15" s="155">
        <v>-0.3</v>
      </c>
      <c r="BP15" s="156">
        <v>-0.9</v>
      </c>
      <c r="BQ15" s="157">
        <v>-1.5</v>
      </c>
    </row>
    <row r="16" spans="1:69" x14ac:dyDescent="0.25">
      <c r="A16" s="219" t="s">
        <v>383</v>
      </c>
      <c r="B16" s="8" t="s">
        <v>180</v>
      </c>
      <c r="C16" s="8">
        <v>277720</v>
      </c>
      <c r="D16" s="8" t="s">
        <v>301</v>
      </c>
      <c r="E16" s="167" t="s">
        <v>182</v>
      </c>
      <c r="F16" s="8">
        <v>200</v>
      </c>
      <c r="G16" s="168">
        <v>50</v>
      </c>
      <c r="H16" s="61">
        <v>45785</v>
      </c>
      <c r="I16" s="25"/>
      <c r="J16" s="8" t="s">
        <v>178</v>
      </c>
      <c r="K16" s="70">
        <v>385.63</v>
      </c>
      <c r="L16" s="70">
        <v>385.83</v>
      </c>
      <c r="M16" s="68">
        <v>-27.474599999999999</v>
      </c>
      <c r="N16" s="68">
        <v>120.5432</v>
      </c>
      <c r="O16" s="70">
        <v>257217.84400000001</v>
      </c>
      <c r="P16" s="70">
        <v>6958549.7429999998</v>
      </c>
      <c r="Q16" s="112" t="s">
        <v>334</v>
      </c>
      <c r="R16" s="25">
        <v>51</v>
      </c>
      <c r="S16" s="18">
        <v>115.78700000000001</v>
      </c>
      <c r="T16" s="8">
        <v>-32.058</v>
      </c>
      <c r="U16" s="8">
        <v>58493</v>
      </c>
      <c r="V16" s="8">
        <v>-1.8280000000000001</v>
      </c>
      <c r="W16" s="60">
        <v>-66.009</v>
      </c>
      <c r="X16" s="18" t="s">
        <v>183</v>
      </c>
      <c r="Y16" s="8" t="s">
        <v>184</v>
      </c>
      <c r="Z16" s="8" t="s">
        <v>199</v>
      </c>
      <c r="AA16" s="8" t="s">
        <v>197</v>
      </c>
      <c r="AB16" s="8" t="s">
        <v>197</v>
      </c>
      <c r="AC16" s="105" t="s">
        <v>285</v>
      </c>
      <c r="AD16" s="25" t="s">
        <v>195</v>
      </c>
      <c r="AE16" s="148">
        <v>0.36899999999999999</v>
      </c>
      <c r="AF16" s="68">
        <v>0.34699999999999998</v>
      </c>
      <c r="AG16" s="68">
        <v>0.39300000000000002</v>
      </c>
      <c r="AH16" s="68">
        <v>0.36918960445526594</v>
      </c>
      <c r="AI16" s="91">
        <v>0.66751695623138818</v>
      </c>
      <c r="AJ16" s="91"/>
      <c r="AK16" s="88"/>
      <c r="AL16" s="88"/>
      <c r="AM16" s="88"/>
      <c r="AN16" s="88"/>
      <c r="AO16" s="88"/>
      <c r="AP16" s="88"/>
      <c r="AQ16" s="88"/>
      <c r="AR16" s="89"/>
      <c r="AS16" s="144">
        <v>609.02</v>
      </c>
      <c r="AT16" s="70">
        <v>609.22</v>
      </c>
      <c r="AU16" s="70">
        <v>404.85</v>
      </c>
      <c r="AV16" s="70">
        <v>204.77955911823648</v>
      </c>
      <c r="AW16" s="70">
        <v>0.20040080160325197</v>
      </c>
      <c r="AX16" s="75">
        <v>2.9740273034202671</v>
      </c>
      <c r="AY16" s="62">
        <v>9.7861721387701461E-4</v>
      </c>
      <c r="AZ16" s="77">
        <v>2.9769405887250824</v>
      </c>
      <c r="BA16" s="36">
        <v>5950</v>
      </c>
      <c r="BB16" s="73">
        <v>17695.462455350589</v>
      </c>
      <c r="BC16" s="85">
        <v>112177.63</v>
      </c>
      <c r="BD16" s="86">
        <v>112925.18</v>
      </c>
      <c r="BE16" s="86">
        <v>114813.51</v>
      </c>
      <c r="BF16" s="87">
        <v>113300.02750926136</v>
      </c>
      <c r="BG16" s="72">
        <v>15.35</v>
      </c>
      <c r="BH16" s="72">
        <v>15.505000000000001</v>
      </c>
      <c r="BI16" s="72">
        <v>15.721</v>
      </c>
      <c r="BJ16" s="81">
        <v>15.525333333333334</v>
      </c>
      <c r="BK16" s="72">
        <v>0</v>
      </c>
      <c r="BL16" s="72">
        <v>0</v>
      </c>
      <c r="BM16" s="72">
        <v>0</v>
      </c>
      <c r="BN16" s="149">
        <v>0</v>
      </c>
      <c r="BO16" s="155">
        <v>-0.3</v>
      </c>
      <c r="BP16" s="156">
        <v>-0.9</v>
      </c>
      <c r="BQ16" s="157">
        <v>8.3608200000000004</v>
      </c>
    </row>
    <row r="17" spans="1:69" x14ac:dyDescent="0.25">
      <c r="A17" s="219" t="s">
        <v>384</v>
      </c>
      <c r="B17" s="8" t="s">
        <v>180</v>
      </c>
      <c r="C17" s="8">
        <v>277722</v>
      </c>
      <c r="D17" s="8" t="s">
        <v>301</v>
      </c>
      <c r="E17" s="167" t="s">
        <v>182</v>
      </c>
      <c r="F17" s="8">
        <v>200</v>
      </c>
      <c r="G17" s="168">
        <v>50</v>
      </c>
      <c r="H17" s="61">
        <v>45785</v>
      </c>
      <c r="I17" s="25"/>
      <c r="J17" s="8" t="s">
        <v>178</v>
      </c>
      <c r="K17" s="70">
        <v>396.15</v>
      </c>
      <c r="L17" s="70">
        <v>396.35</v>
      </c>
      <c r="M17" s="68">
        <v>-27.474599999999999</v>
      </c>
      <c r="N17" s="68">
        <v>120.5432</v>
      </c>
      <c r="O17" s="70">
        <v>257217.84400000001</v>
      </c>
      <c r="P17" s="70">
        <v>6958549.7429999998</v>
      </c>
      <c r="Q17" s="112" t="s">
        <v>334</v>
      </c>
      <c r="R17" s="25">
        <v>51</v>
      </c>
      <c r="S17" s="18">
        <v>115.78700000000001</v>
      </c>
      <c r="T17" s="8">
        <v>-32.058</v>
      </c>
      <c r="U17" s="8">
        <v>58493</v>
      </c>
      <c r="V17" s="8">
        <v>-1.8280000000000001</v>
      </c>
      <c r="W17" s="60">
        <v>-66.009</v>
      </c>
      <c r="X17" s="18" t="s">
        <v>183</v>
      </c>
      <c r="Y17" s="8" t="s">
        <v>184</v>
      </c>
      <c r="Z17" s="8" t="s">
        <v>199</v>
      </c>
      <c r="AA17" s="8" t="s">
        <v>197</v>
      </c>
      <c r="AB17" s="8" t="s">
        <v>230</v>
      </c>
      <c r="AC17" s="105" t="s">
        <v>286</v>
      </c>
      <c r="AD17" s="25" t="s">
        <v>195</v>
      </c>
      <c r="AE17" s="148">
        <v>0.32600000000000001</v>
      </c>
      <c r="AF17" s="68">
        <v>0.34399999999999997</v>
      </c>
      <c r="AG17" s="68">
        <v>0.34200000000000003</v>
      </c>
      <c r="AH17" s="68">
        <v>0.33723609328150628</v>
      </c>
      <c r="AI17" s="91">
        <v>0.60974309081856026</v>
      </c>
      <c r="AJ17" s="91"/>
      <c r="AK17" s="88"/>
      <c r="AL17" s="88"/>
      <c r="AM17" s="88"/>
      <c r="AN17" s="88"/>
      <c r="AO17" s="88"/>
      <c r="AP17" s="88"/>
      <c r="AQ17" s="88"/>
      <c r="AR17" s="89"/>
      <c r="AS17" s="144">
        <v>607.66</v>
      </c>
      <c r="AT17" s="70">
        <v>608.09</v>
      </c>
      <c r="AU17" s="70">
        <v>403.41</v>
      </c>
      <c r="AV17" s="70">
        <v>205.09018036072146</v>
      </c>
      <c r="AW17" s="70">
        <v>0.43086172344695756</v>
      </c>
      <c r="AX17" s="75">
        <v>2.9628917334375608</v>
      </c>
      <c r="AY17" s="62">
        <v>2.1008403361347646E-3</v>
      </c>
      <c r="AZ17" s="77">
        <v>2.9691294002447988</v>
      </c>
      <c r="BA17" s="36">
        <v>5730</v>
      </c>
      <c r="BB17" s="73">
        <v>16977.369632597223</v>
      </c>
      <c r="BC17" s="85">
        <v>21034.07</v>
      </c>
      <c r="BD17" s="86">
        <v>21299.73</v>
      </c>
      <c r="BE17" s="86">
        <v>21354.799999999999</v>
      </c>
      <c r="BF17" s="87">
        <v>21229.070232922881</v>
      </c>
      <c r="BG17" s="72">
        <v>6.27</v>
      </c>
      <c r="BH17" s="72">
        <v>6.4020000000000001</v>
      </c>
      <c r="BI17" s="72">
        <v>6.41</v>
      </c>
      <c r="BJ17" s="81">
        <v>6.3606666666666669</v>
      </c>
      <c r="BK17" s="72">
        <v>0</v>
      </c>
      <c r="BL17" s="72">
        <v>0</v>
      </c>
      <c r="BM17" s="72">
        <v>0</v>
      </c>
      <c r="BN17" s="149">
        <v>0</v>
      </c>
      <c r="BO17" s="155">
        <v>-0.3</v>
      </c>
      <c r="BP17" s="156">
        <v>-0.9</v>
      </c>
      <c r="BQ17" s="157">
        <v>17.590810000000001</v>
      </c>
    </row>
    <row r="18" spans="1:69" x14ac:dyDescent="0.25">
      <c r="A18" s="219" t="s">
        <v>385</v>
      </c>
      <c r="B18" s="8" t="s">
        <v>180</v>
      </c>
      <c r="C18" s="8">
        <v>277724</v>
      </c>
      <c r="D18" s="8" t="s">
        <v>301</v>
      </c>
      <c r="E18" s="167" t="s">
        <v>181</v>
      </c>
      <c r="F18" s="8">
        <v>200</v>
      </c>
      <c r="G18" s="168">
        <v>50</v>
      </c>
      <c r="H18" s="61">
        <v>45785</v>
      </c>
      <c r="I18" s="25"/>
      <c r="J18" s="8" t="s">
        <v>178</v>
      </c>
      <c r="K18" s="70">
        <v>398.63</v>
      </c>
      <c r="L18" s="70">
        <v>398.83</v>
      </c>
      <c r="M18" s="68">
        <v>-27.474599999999999</v>
      </c>
      <c r="N18" s="68">
        <v>120.5432</v>
      </c>
      <c r="O18" s="70">
        <v>257217.84400000001</v>
      </c>
      <c r="P18" s="70">
        <v>6958549.7429999998</v>
      </c>
      <c r="Q18" s="112" t="s">
        <v>334</v>
      </c>
      <c r="R18" s="25">
        <v>51</v>
      </c>
      <c r="S18" s="18">
        <v>115.78700000000001</v>
      </c>
      <c r="T18" s="8">
        <v>-32.058</v>
      </c>
      <c r="U18" s="8">
        <v>58493</v>
      </c>
      <c r="V18" s="8">
        <v>-1.8280000000000001</v>
      </c>
      <c r="W18" s="60">
        <v>-66.009</v>
      </c>
      <c r="X18" s="18" t="s">
        <v>183</v>
      </c>
      <c r="Y18" s="8" t="s">
        <v>184</v>
      </c>
      <c r="Z18" s="8" t="s">
        <v>207</v>
      </c>
      <c r="AA18" s="8" t="s">
        <v>202</v>
      </c>
      <c r="AB18" s="8" t="s">
        <v>208</v>
      </c>
      <c r="AC18" s="105" t="s">
        <v>264</v>
      </c>
      <c r="AD18" s="25" t="s">
        <v>195</v>
      </c>
      <c r="AE18" s="148">
        <v>0.36899999999999999</v>
      </c>
      <c r="AF18" s="68">
        <v>0.32700000000000001</v>
      </c>
      <c r="AG18" s="68">
        <v>0.33600000000000002</v>
      </c>
      <c r="AH18" s="68">
        <v>0.3435351120645565</v>
      </c>
      <c r="AI18" s="91">
        <v>0.62113209471944208</v>
      </c>
      <c r="AJ18" s="91" t="s">
        <v>390</v>
      </c>
      <c r="AK18" s="198">
        <v>0.69176455000000003</v>
      </c>
      <c r="AL18" s="198">
        <v>0</v>
      </c>
      <c r="AM18" s="198">
        <v>-86.0548</v>
      </c>
      <c r="AN18" s="198">
        <v>0.54540205000000008</v>
      </c>
      <c r="AO18" s="198">
        <v>305.60855000000004</v>
      </c>
      <c r="AP18" s="198">
        <v>11.348519999999999</v>
      </c>
      <c r="AQ18" s="198">
        <v>0.79891299999999998</v>
      </c>
      <c r="AR18" s="89">
        <v>14.88946513129574</v>
      </c>
      <c r="AS18" s="144">
        <v>1107.79</v>
      </c>
      <c r="AT18" s="70">
        <v>1108.25</v>
      </c>
      <c r="AU18" s="70">
        <v>742.43</v>
      </c>
      <c r="AV18" s="70">
        <v>366.55310621242489</v>
      </c>
      <c r="AW18" s="70">
        <v>0.46092184368741118</v>
      </c>
      <c r="AX18" s="75">
        <v>3.0221814553605593</v>
      </c>
      <c r="AY18" s="62">
        <v>1.2574490186431477E-3</v>
      </c>
      <c r="AZ18" s="77">
        <v>3.0259864790891173</v>
      </c>
      <c r="BA18" s="36">
        <v>5850</v>
      </c>
      <c r="BB18" s="73">
        <v>17679.76151385927</v>
      </c>
      <c r="BC18" s="85">
        <v>306272.26</v>
      </c>
      <c r="BD18" s="86">
        <v>312156.02</v>
      </c>
      <c r="BE18" s="86">
        <v>312052.15999999997</v>
      </c>
      <c r="BF18" s="87">
        <v>310147.90865730483</v>
      </c>
      <c r="BG18" s="72">
        <v>37.255000000000003</v>
      </c>
      <c r="BH18" s="72">
        <v>37.712000000000003</v>
      </c>
      <c r="BI18" s="72">
        <v>37.712000000000003</v>
      </c>
      <c r="BJ18" s="81">
        <v>37.559666666666672</v>
      </c>
      <c r="BK18" s="72">
        <v>0</v>
      </c>
      <c r="BL18" s="72">
        <v>0</v>
      </c>
      <c r="BM18" s="72">
        <v>0</v>
      </c>
      <c r="BN18" s="149">
        <v>0</v>
      </c>
      <c r="BO18" s="155">
        <v>-0.3</v>
      </c>
      <c r="BP18" s="156">
        <v>-0.9</v>
      </c>
      <c r="BQ18" s="157">
        <v>9.9774399999999996</v>
      </c>
    </row>
    <row r="19" spans="1:69" x14ac:dyDescent="0.25">
      <c r="A19" s="219" t="s">
        <v>340</v>
      </c>
      <c r="B19" s="8" t="s">
        <v>180</v>
      </c>
      <c r="C19" s="8">
        <v>277725</v>
      </c>
      <c r="D19" s="8" t="s">
        <v>301</v>
      </c>
      <c r="E19" s="167" t="s">
        <v>181</v>
      </c>
      <c r="F19" s="8">
        <v>200</v>
      </c>
      <c r="G19" s="168">
        <v>50</v>
      </c>
      <c r="H19" s="61">
        <v>45785</v>
      </c>
      <c r="I19" s="25"/>
      <c r="J19" s="8" t="s">
        <v>178</v>
      </c>
      <c r="K19" s="70">
        <v>406.72</v>
      </c>
      <c r="L19" s="70">
        <v>406.92</v>
      </c>
      <c r="M19" s="68">
        <v>-27.474599999999999</v>
      </c>
      <c r="N19" s="68">
        <v>120.5432</v>
      </c>
      <c r="O19" s="70">
        <v>257217.84400000001</v>
      </c>
      <c r="P19" s="70">
        <v>6958549.7429999998</v>
      </c>
      <c r="Q19" s="112" t="s">
        <v>334</v>
      </c>
      <c r="R19" s="25">
        <v>51</v>
      </c>
      <c r="S19" s="18">
        <v>115.78700000000001</v>
      </c>
      <c r="T19" s="8">
        <v>-32.058</v>
      </c>
      <c r="U19" s="8">
        <v>58493</v>
      </c>
      <c r="V19" s="8">
        <v>-1.8280000000000001</v>
      </c>
      <c r="W19" s="60">
        <v>-66.009</v>
      </c>
      <c r="X19" s="18" t="s">
        <v>183</v>
      </c>
      <c r="Y19" s="8" t="s">
        <v>184</v>
      </c>
      <c r="Z19" s="8" t="s">
        <v>209</v>
      </c>
      <c r="AA19" s="8" t="s">
        <v>200</v>
      </c>
      <c r="AB19" s="8" t="s">
        <v>210</v>
      </c>
      <c r="AC19" s="105" t="s">
        <v>265</v>
      </c>
      <c r="AD19" s="25" t="s">
        <v>195</v>
      </c>
      <c r="AE19" s="148">
        <v>0.21299999999999999</v>
      </c>
      <c r="AF19" s="68">
        <v>0.184</v>
      </c>
      <c r="AG19" s="68">
        <v>0.16700000000000001</v>
      </c>
      <c r="AH19" s="68">
        <v>0.18705585184807633</v>
      </c>
      <c r="AI19" s="91">
        <v>0.33820820349243286</v>
      </c>
      <c r="AJ19" s="91" t="s">
        <v>390</v>
      </c>
      <c r="AK19" s="198">
        <v>0.78649275000000007</v>
      </c>
      <c r="AL19" s="198">
        <v>0</v>
      </c>
      <c r="AM19" s="198">
        <v>-72.691485</v>
      </c>
      <c r="AN19" s="198">
        <v>0.36328150000000003</v>
      </c>
      <c r="AO19" s="198">
        <v>197.75209999999998</v>
      </c>
      <c r="AP19" s="198">
        <v>19.481813349999999</v>
      </c>
      <c r="AQ19" s="198">
        <v>0.50518850000000004</v>
      </c>
      <c r="AR19" s="89">
        <v>16.928384631941455</v>
      </c>
      <c r="AS19" s="144">
        <v>1129.07</v>
      </c>
      <c r="AT19" s="70">
        <v>1129.27</v>
      </c>
      <c r="AU19" s="70">
        <v>741.82</v>
      </c>
      <c r="AV19" s="70">
        <v>388.22645290581153</v>
      </c>
      <c r="AW19" s="70">
        <v>0.20040080160325197</v>
      </c>
      <c r="AX19" s="75">
        <v>2.9082768357207387</v>
      </c>
      <c r="AY19" s="62">
        <v>5.1619563814697515E-4</v>
      </c>
      <c r="AZ19" s="77">
        <v>2.9097788508715308</v>
      </c>
      <c r="BA19" s="36">
        <v>6290</v>
      </c>
      <c r="BB19" s="73">
        <v>18293.061296683445</v>
      </c>
      <c r="BC19" s="85">
        <v>1241797.48</v>
      </c>
      <c r="BD19" s="86">
        <v>1178981.24</v>
      </c>
      <c r="BE19" s="86">
        <v>1197773.1100000001</v>
      </c>
      <c r="BF19" s="87">
        <v>1205898.4656928284</v>
      </c>
      <c r="BG19" s="72">
        <v>101.23</v>
      </c>
      <c r="BH19" s="72">
        <v>111.49</v>
      </c>
      <c r="BI19" s="72">
        <v>104.5</v>
      </c>
      <c r="BJ19" s="81">
        <v>105.74000000000001</v>
      </c>
      <c r="BK19" s="72">
        <v>0</v>
      </c>
      <c r="BL19" s="72">
        <v>0</v>
      </c>
      <c r="BM19" s="72">
        <v>0</v>
      </c>
      <c r="BN19" s="149">
        <v>0</v>
      </c>
      <c r="BO19" s="155">
        <v>-0.3</v>
      </c>
      <c r="BP19" s="156">
        <v>-0.9</v>
      </c>
      <c r="BQ19" s="157">
        <v>-1.5</v>
      </c>
    </row>
    <row r="20" spans="1:69" x14ac:dyDescent="0.25">
      <c r="A20" s="219" t="s">
        <v>335</v>
      </c>
      <c r="B20" s="8" t="s">
        <v>180</v>
      </c>
      <c r="C20" s="8">
        <v>277726</v>
      </c>
      <c r="D20" s="8" t="s">
        <v>301</v>
      </c>
      <c r="E20" s="167" t="s">
        <v>182</v>
      </c>
      <c r="F20" s="8">
        <v>200</v>
      </c>
      <c r="G20" s="168">
        <v>50</v>
      </c>
      <c r="H20" s="61">
        <v>45785</v>
      </c>
      <c r="I20" s="25"/>
      <c r="J20" s="8" t="s">
        <v>178</v>
      </c>
      <c r="K20" s="70">
        <v>419.65</v>
      </c>
      <c r="L20" s="70">
        <v>419.85</v>
      </c>
      <c r="M20" s="68">
        <v>-27.474599999999999</v>
      </c>
      <c r="N20" s="68">
        <v>120.5432</v>
      </c>
      <c r="O20" s="70">
        <v>257217.84400000001</v>
      </c>
      <c r="P20" s="70">
        <v>6958549.7429999998</v>
      </c>
      <c r="Q20" s="112" t="s">
        <v>334</v>
      </c>
      <c r="R20" s="25">
        <v>51</v>
      </c>
      <c r="S20" s="18">
        <v>115.78700000000001</v>
      </c>
      <c r="T20" s="8">
        <v>-32.058</v>
      </c>
      <c r="U20" s="8">
        <v>58493</v>
      </c>
      <c r="V20" s="8">
        <v>-1.8280000000000001</v>
      </c>
      <c r="W20" s="60">
        <v>-66.009</v>
      </c>
      <c r="X20" s="18" t="s">
        <v>183</v>
      </c>
      <c r="Y20" s="8" t="s">
        <v>189</v>
      </c>
      <c r="Z20" s="8" t="s">
        <v>199</v>
      </c>
      <c r="AA20" s="8" t="s">
        <v>197</v>
      </c>
      <c r="AB20" s="8" t="s">
        <v>239</v>
      </c>
      <c r="AC20" s="105" t="s">
        <v>287</v>
      </c>
      <c r="AD20" s="25" t="s">
        <v>388</v>
      </c>
      <c r="AE20" s="148">
        <v>0.39300000000000002</v>
      </c>
      <c r="AF20" s="68">
        <v>0.32400000000000001</v>
      </c>
      <c r="AG20" s="68">
        <v>0.26800000000000002</v>
      </c>
      <c r="AH20" s="68">
        <v>0.32435762979589799</v>
      </c>
      <c r="AI20" s="91">
        <v>0.58645805612877133</v>
      </c>
      <c r="AJ20" s="91"/>
      <c r="AK20" s="88"/>
      <c r="AL20" s="88"/>
      <c r="AM20" s="88"/>
      <c r="AN20" s="88"/>
      <c r="AO20" s="88"/>
      <c r="AP20" s="88"/>
      <c r="AQ20" s="88"/>
      <c r="AR20" s="89"/>
      <c r="AS20" s="144">
        <v>622.30999999999995</v>
      </c>
      <c r="AT20" s="70">
        <v>622.63</v>
      </c>
      <c r="AU20" s="70">
        <v>417.83</v>
      </c>
      <c r="AV20" s="70">
        <v>205.21042084168337</v>
      </c>
      <c r="AW20" s="70">
        <v>0.32064128256518037</v>
      </c>
      <c r="AX20" s="75">
        <v>3.0325458007812496</v>
      </c>
      <c r="AY20" s="62">
        <v>1.5625000000002442E-3</v>
      </c>
      <c r="AZ20" s="77">
        <v>3.0372915688575901</v>
      </c>
      <c r="BA20" s="36">
        <v>5600</v>
      </c>
      <c r="BB20" s="73">
        <v>16982.256484374997</v>
      </c>
      <c r="BC20" s="85">
        <v>1885.55</v>
      </c>
      <c r="BD20" s="86">
        <v>2163.91</v>
      </c>
      <c r="BE20" s="86">
        <v>2195.35</v>
      </c>
      <c r="BF20" s="87">
        <v>2076.7952029686285</v>
      </c>
      <c r="BG20" s="72">
        <v>6.5970000000000004</v>
      </c>
      <c r="BH20" s="72">
        <v>6.6050000000000004</v>
      </c>
      <c r="BI20" s="72">
        <v>6.65</v>
      </c>
      <c r="BJ20" s="81">
        <v>6.6173333333333346</v>
      </c>
      <c r="BK20" s="72">
        <v>0</v>
      </c>
      <c r="BL20" s="72">
        <v>0</v>
      </c>
      <c r="BM20" s="72">
        <v>0</v>
      </c>
      <c r="BN20" s="149">
        <v>0</v>
      </c>
      <c r="BO20" s="155">
        <v>-0.3</v>
      </c>
      <c r="BP20" s="156">
        <v>-0.9</v>
      </c>
      <c r="BQ20" s="157">
        <v>-1.5</v>
      </c>
    </row>
    <row r="21" spans="1:69" x14ac:dyDescent="0.25">
      <c r="A21" s="219" t="s">
        <v>336</v>
      </c>
      <c r="B21" s="8" t="s">
        <v>180</v>
      </c>
      <c r="C21" s="8">
        <v>277728</v>
      </c>
      <c r="D21" s="8" t="s">
        <v>301</v>
      </c>
      <c r="E21" s="167" t="s">
        <v>182</v>
      </c>
      <c r="F21" s="8">
        <v>200</v>
      </c>
      <c r="G21" s="168">
        <v>50</v>
      </c>
      <c r="H21" s="61">
        <v>45785</v>
      </c>
      <c r="I21" s="25"/>
      <c r="J21" s="8" t="s">
        <v>178</v>
      </c>
      <c r="K21" s="70">
        <v>425.9</v>
      </c>
      <c r="L21" s="70">
        <v>426.1</v>
      </c>
      <c r="M21" s="68">
        <v>-27.474599999999999</v>
      </c>
      <c r="N21" s="68">
        <v>120.5432</v>
      </c>
      <c r="O21" s="70">
        <v>257217.84400000001</v>
      </c>
      <c r="P21" s="70">
        <v>6958549.7429999998</v>
      </c>
      <c r="Q21" s="112" t="s">
        <v>334</v>
      </c>
      <c r="R21" s="25">
        <v>51</v>
      </c>
      <c r="S21" s="18">
        <v>115.78700000000001</v>
      </c>
      <c r="T21" s="8">
        <v>-32.058</v>
      </c>
      <c r="U21" s="8">
        <v>58493</v>
      </c>
      <c r="V21" s="8">
        <v>-1.8280000000000001</v>
      </c>
      <c r="W21" s="60">
        <v>-66.009</v>
      </c>
      <c r="X21" s="18" t="s">
        <v>183</v>
      </c>
      <c r="Y21" s="8" t="s">
        <v>189</v>
      </c>
      <c r="Z21" s="8" t="s">
        <v>199</v>
      </c>
      <c r="AA21" s="8" t="s">
        <v>197</v>
      </c>
      <c r="AB21" s="8" t="s">
        <v>240</v>
      </c>
      <c r="AC21" s="105" t="s">
        <v>288</v>
      </c>
      <c r="AD21" s="25" t="s">
        <v>388</v>
      </c>
      <c r="AE21" s="148">
        <v>0.30499999999999999</v>
      </c>
      <c r="AF21" s="68">
        <v>0.313</v>
      </c>
      <c r="AG21" s="68">
        <v>0.314</v>
      </c>
      <c r="AH21" s="68">
        <v>0.31064040349941985</v>
      </c>
      <c r="AI21" s="91">
        <v>0.56165648795116108</v>
      </c>
      <c r="AJ21" s="91"/>
      <c r="AK21" s="88"/>
      <c r="AL21" s="88"/>
      <c r="AM21" s="88"/>
      <c r="AN21" s="88"/>
      <c r="AO21" s="88"/>
      <c r="AP21" s="88"/>
      <c r="AQ21" s="88"/>
      <c r="AR21" s="89"/>
      <c r="AS21" s="144">
        <v>557.1</v>
      </c>
      <c r="AT21" s="70">
        <v>557.58000000000004</v>
      </c>
      <c r="AU21" s="70">
        <v>363.76</v>
      </c>
      <c r="AV21" s="70">
        <v>194.20841683366737</v>
      </c>
      <c r="AW21" s="70">
        <v>0.48096192384771363</v>
      </c>
      <c r="AX21" s="75">
        <v>2.8685677432669481</v>
      </c>
      <c r="AY21" s="62">
        <v>2.4765246104634098E-3</v>
      </c>
      <c r="AZ21" s="77">
        <v>2.8756894589841728</v>
      </c>
      <c r="BA21" s="36">
        <v>5010</v>
      </c>
      <c r="BB21" s="73">
        <v>14371.524393767409</v>
      </c>
      <c r="BC21" s="85">
        <v>1076.9000000000001</v>
      </c>
      <c r="BD21" s="86">
        <v>1217.77</v>
      </c>
      <c r="BE21" s="86">
        <v>1301.68</v>
      </c>
      <c r="BF21" s="87">
        <v>1195.1294822184095</v>
      </c>
      <c r="BG21" s="72">
        <v>8.5960000000000001</v>
      </c>
      <c r="BH21" s="72">
        <v>9.3780000000000001</v>
      </c>
      <c r="BI21" s="72">
        <v>9.8260000000000005</v>
      </c>
      <c r="BJ21" s="81">
        <v>9.2666666666666675</v>
      </c>
      <c r="BK21" s="72">
        <v>0</v>
      </c>
      <c r="BL21" s="72">
        <v>0</v>
      </c>
      <c r="BM21" s="72">
        <v>0</v>
      </c>
      <c r="BN21" s="149">
        <v>0</v>
      </c>
      <c r="BO21" s="155">
        <v>-0.3</v>
      </c>
      <c r="BP21" s="156">
        <v>-0.9</v>
      </c>
      <c r="BQ21" s="157">
        <v>9.0253999999999994</v>
      </c>
    </row>
    <row r="22" spans="1:69" x14ac:dyDescent="0.25">
      <c r="A22" s="219" t="s">
        <v>341</v>
      </c>
      <c r="B22" s="8" t="s">
        <v>180</v>
      </c>
      <c r="C22" s="8">
        <v>277730</v>
      </c>
      <c r="D22" s="8" t="s">
        <v>301</v>
      </c>
      <c r="E22" s="167" t="s">
        <v>181</v>
      </c>
      <c r="F22" s="8">
        <v>200</v>
      </c>
      <c r="G22" s="168">
        <v>50</v>
      </c>
      <c r="H22" s="61">
        <v>45785</v>
      </c>
      <c r="I22" s="25"/>
      <c r="J22" s="8" t="s">
        <v>178</v>
      </c>
      <c r="K22" s="70">
        <v>433.3</v>
      </c>
      <c r="L22" s="70">
        <v>433.5</v>
      </c>
      <c r="M22" s="68">
        <v>-27.474599999999999</v>
      </c>
      <c r="N22" s="68">
        <v>120.5432</v>
      </c>
      <c r="O22" s="70">
        <v>257217.84400000001</v>
      </c>
      <c r="P22" s="70">
        <v>6958549.7429999998</v>
      </c>
      <c r="Q22" s="112" t="s">
        <v>334</v>
      </c>
      <c r="R22" s="25">
        <v>51</v>
      </c>
      <c r="S22" s="18">
        <v>115.78700000000001</v>
      </c>
      <c r="T22" s="8">
        <v>-32.058</v>
      </c>
      <c r="U22" s="8">
        <v>58493</v>
      </c>
      <c r="V22" s="8">
        <v>-1.8280000000000001</v>
      </c>
      <c r="W22" s="60">
        <v>-66.009</v>
      </c>
      <c r="X22" s="18" t="s">
        <v>183</v>
      </c>
      <c r="Y22" s="8" t="s">
        <v>184</v>
      </c>
      <c r="Z22" s="8" t="s">
        <v>199</v>
      </c>
      <c r="AA22" s="8" t="s">
        <v>200</v>
      </c>
      <c r="AB22" s="8" t="s">
        <v>211</v>
      </c>
      <c r="AC22" s="105" t="s">
        <v>266</v>
      </c>
      <c r="AD22" s="25" t="s">
        <v>195</v>
      </c>
      <c r="AE22" s="148">
        <v>0.26900000000000002</v>
      </c>
      <c r="AF22" s="68">
        <v>0.32600000000000001</v>
      </c>
      <c r="AG22" s="68">
        <v>0.19</v>
      </c>
      <c r="AH22" s="68">
        <v>0.25541191914345951</v>
      </c>
      <c r="AI22" s="91">
        <v>0.46180007452652339</v>
      </c>
      <c r="AJ22" s="91"/>
      <c r="AK22" s="88"/>
      <c r="AL22" s="88"/>
      <c r="AM22" s="88"/>
      <c r="AN22" s="88"/>
      <c r="AO22" s="88"/>
      <c r="AP22" s="88"/>
      <c r="AQ22" s="88"/>
      <c r="AR22" s="89"/>
      <c r="AS22" s="144">
        <v>1188.42</v>
      </c>
      <c r="AT22" s="70">
        <v>1188.78</v>
      </c>
      <c r="AU22" s="70">
        <v>789.81</v>
      </c>
      <c r="AV22" s="70">
        <v>399.76953907815636</v>
      </c>
      <c r="AW22" s="70">
        <v>0.36072144288567132</v>
      </c>
      <c r="AX22" s="75">
        <v>2.9727627641176029</v>
      </c>
      <c r="AY22" s="62">
        <v>9.0232348296839348E-4</v>
      </c>
      <c r="AZ22" s="77">
        <v>2.9754475803416867</v>
      </c>
      <c r="BA22" s="36">
        <v>6060</v>
      </c>
      <c r="BB22" s="73">
        <v>18014.942350552672</v>
      </c>
      <c r="BC22" s="85">
        <v>432249.27</v>
      </c>
      <c r="BD22" s="86">
        <v>440688.05</v>
      </c>
      <c r="BE22" s="86">
        <v>455907.54</v>
      </c>
      <c r="BF22" s="87">
        <v>442840.60876907728</v>
      </c>
      <c r="BG22" s="72">
        <v>18.440999999999999</v>
      </c>
      <c r="BH22" s="72">
        <v>18.776</v>
      </c>
      <c r="BI22" s="72">
        <v>18.887</v>
      </c>
      <c r="BJ22" s="81">
        <v>18.701333333333334</v>
      </c>
      <c r="BK22" s="72">
        <v>0</v>
      </c>
      <c r="BL22" s="72">
        <v>0</v>
      </c>
      <c r="BM22" s="72">
        <v>0</v>
      </c>
      <c r="BN22" s="149">
        <v>0</v>
      </c>
      <c r="BO22" s="155">
        <v>-0.3</v>
      </c>
      <c r="BP22" s="156">
        <v>-0.9</v>
      </c>
      <c r="BQ22" s="157">
        <v>-1.5</v>
      </c>
    </row>
    <row r="23" spans="1:69" x14ac:dyDescent="0.25">
      <c r="A23" s="219" t="s">
        <v>337</v>
      </c>
      <c r="B23" s="8" t="s">
        <v>180</v>
      </c>
      <c r="C23" s="8">
        <v>277731</v>
      </c>
      <c r="D23" s="8" t="s">
        <v>301</v>
      </c>
      <c r="E23" s="167" t="s">
        <v>182</v>
      </c>
      <c r="F23" s="8">
        <v>150</v>
      </c>
      <c r="G23" s="168">
        <v>50</v>
      </c>
      <c r="H23" s="61">
        <v>45785</v>
      </c>
      <c r="I23" s="25"/>
      <c r="J23" s="8" t="s">
        <v>178</v>
      </c>
      <c r="K23" s="70">
        <v>440</v>
      </c>
      <c r="L23" s="70">
        <v>440.15</v>
      </c>
      <c r="M23" s="68">
        <v>-27.474599999999999</v>
      </c>
      <c r="N23" s="68">
        <v>120.5432</v>
      </c>
      <c r="O23" s="70">
        <v>257217.84400000001</v>
      </c>
      <c r="P23" s="70">
        <v>6958549.7429999998</v>
      </c>
      <c r="Q23" s="112" t="s">
        <v>334</v>
      </c>
      <c r="R23" s="25">
        <v>51</v>
      </c>
      <c r="S23" s="18">
        <v>115.78700000000001</v>
      </c>
      <c r="T23" s="8">
        <v>-32.058</v>
      </c>
      <c r="U23" s="8">
        <v>58493</v>
      </c>
      <c r="V23" s="8">
        <v>-1.8280000000000001</v>
      </c>
      <c r="W23" s="60">
        <v>-66.009</v>
      </c>
      <c r="X23" s="18" t="s">
        <v>185</v>
      </c>
      <c r="Y23" s="8" t="s">
        <v>186</v>
      </c>
      <c r="Z23" s="8" t="s">
        <v>199</v>
      </c>
      <c r="AA23" s="8" t="s">
        <v>197</v>
      </c>
      <c r="AB23" s="8" t="s">
        <v>212</v>
      </c>
      <c r="AC23" s="105" t="s">
        <v>267</v>
      </c>
      <c r="AD23" s="25" t="s">
        <v>388</v>
      </c>
      <c r="AE23" s="148">
        <v>1E-3</v>
      </c>
      <c r="AF23" s="68">
        <v>1E-3</v>
      </c>
      <c r="AG23" s="68">
        <v>1E-3</v>
      </c>
      <c r="AH23" s="68">
        <v>1E-3</v>
      </c>
      <c r="AI23" s="91">
        <v>1.8182000000000001E-3</v>
      </c>
      <c r="AJ23" s="91"/>
      <c r="AK23" s="88"/>
      <c r="AL23" s="88"/>
      <c r="AM23" s="88"/>
      <c r="AN23" s="88"/>
      <c r="AO23" s="88"/>
      <c r="AP23" s="88"/>
      <c r="AQ23" s="88"/>
      <c r="AR23" s="89"/>
      <c r="AS23" s="144">
        <v>366.47</v>
      </c>
      <c r="AT23" s="70">
        <v>366.86</v>
      </c>
      <c r="AU23" s="70">
        <v>226.83</v>
      </c>
      <c r="AV23" s="70">
        <v>140.31062124248498</v>
      </c>
      <c r="AW23" s="70">
        <v>0.39078156312623885</v>
      </c>
      <c r="AX23" s="75">
        <v>2.6118478897379132</v>
      </c>
      <c r="AY23" s="62">
        <v>2.7851174748267254E-3</v>
      </c>
      <c r="AZ23" s="77">
        <v>2.6191425093096532</v>
      </c>
      <c r="BA23" s="36">
        <v>3600</v>
      </c>
      <c r="BB23" s="73">
        <v>9402.6524030564869</v>
      </c>
      <c r="BC23" s="85">
        <v>42392.18</v>
      </c>
      <c r="BD23" s="86">
        <v>45368.61</v>
      </c>
      <c r="BE23" s="86">
        <v>46723.86</v>
      </c>
      <c r="BF23" s="87">
        <v>44791.263421291223</v>
      </c>
      <c r="BG23" s="72">
        <v>6.4269999999999996</v>
      </c>
      <c r="BH23" s="72">
        <v>6.6150000000000002</v>
      </c>
      <c r="BI23" s="72">
        <v>6.8049999999999997</v>
      </c>
      <c r="BJ23" s="81">
        <v>6.6156666666666668</v>
      </c>
      <c r="BK23" s="72">
        <v>0</v>
      </c>
      <c r="BL23" s="72">
        <v>0</v>
      </c>
      <c r="BM23" s="72">
        <v>0</v>
      </c>
      <c r="BN23" s="149">
        <v>0</v>
      </c>
      <c r="BO23" s="155">
        <v>-0.3</v>
      </c>
      <c r="BP23" s="156">
        <v>-0.9</v>
      </c>
      <c r="BQ23" s="157">
        <v>-1.5</v>
      </c>
    </row>
    <row r="24" spans="1:69" x14ac:dyDescent="0.25">
      <c r="A24" s="219" t="s">
        <v>343</v>
      </c>
      <c r="B24" s="8" t="s">
        <v>180</v>
      </c>
      <c r="C24" s="8">
        <v>277732</v>
      </c>
      <c r="D24" s="8" t="s">
        <v>301</v>
      </c>
      <c r="E24" s="167" t="s">
        <v>182</v>
      </c>
      <c r="F24" s="8">
        <v>150</v>
      </c>
      <c r="G24" s="168">
        <v>50</v>
      </c>
      <c r="H24" s="61">
        <v>45785</v>
      </c>
      <c r="I24" s="25"/>
      <c r="J24" s="8" t="s">
        <v>178</v>
      </c>
      <c r="K24" s="70">
        <v>444.96</v>
      </c>
      <c r="L24" s="70">
        <v>445.11</v>
      </c>
      <c r="M24" s="68">
        <v>-27.474599999999999</v>
      </c>
      <c r="N24" s="68">
        <v>120.5432</v>
      </c>
      <c r="O24" s="70">
        <v>257217.84400000001</v>
      </c>
      <c r="P24" s="70">
        <v>6958549.7429999998</v>
      </c>
      <c r="Q24" s="112" t="s">
        <v>334</v>
      </c>
      <c r="R24" s="25">
        <v>51</v>
      </c>
      <c r="S24" s="18">
        <v>115.78700000000001</v>
      </c>
      <c r="T24" s="8">
        <v>-32.058</v>
      </c>
      <c r="U24" s="8">
        <v>58493</v>
      </c>
      <c r="V24" s="8">
        <v>-1.8280000000000001</v>
      </c>
      <c r="W24" s="60">
        <v>-66.009</v>
      </c>
      <c r="X24" s="18" t="s">
        <v>185</v>
      </c>
      <c r="Y24" s="8" t="s">
        <v>186</v>
      </c>
      <c r="Z24" s="8" t="s">
        <v>199</v>
      </c>
      <c r="AA24" s="8" t="s">
        <v>197</v>
      </c>
      <c r="AB24" s="8" t="s">
        <v>212</v>
      </c>
      <c r="AC24" s="105" t="s">
        <v>268</v>
      </c>
      <c r="AD24" s="25" t="s">
        <v>388</v>
      </c>
      <c r="AE24" s="148">
        <v>2E-3</v>
      </c>
      <c r="AF24" s="68">
        <v>7.0000000000000001E-3</v>
      </c>
      <c r="AG24" s="68">
        <v>1.2E-2</v>
      </c>
      <c r="AH24" s="68">
        <v>5.517848352762241E-3</v>
      </c>
      <c r="AI24" s="91">
        <v>1.0032551874992307E-2</v>
      </c>
      <c r="AJ24" s="91"/>
      <c r="AK24" s="88"/>
      <c r="AL24" s="88"/>
      <c r="AM24" s="88"/>
      <c r="AN24" s="88"/>
      <c r="AO24" s="88"/>
      <c r="AP24" s="88"/>
      <c r="AQ24" s="88"/>
      <c r="AR24" s="89"/>
      <c r="AS24" s="144">
        <v>349.05</v>
      </c>
      <c r="AT24" s="70">
        <v>349.35</v>
      </c>
      <c r="AU24" s="70">
        <v>216.92</v>
      </c>
      <c r="AV24" s="70">
        <v>132.69539078156316</v>
      </c>
      <c r="AW24" s="70">
        <v>0.30060120240482102</v>
      </c>
      <c r="AX24" s="75">
        <v>2.6304606207052776</v>
      </c>
      <c r="AY24" s="62">
        <v>2.2653477308767749E-3</v>
      </c>
      <c r="AZ24" s="77">
        <v>2.6364330583516233</v>
      </c>
      <c r="BA24" s="36">
        <v>4010</v>
      </c>
      <c r="BB24" s="73">
        <v>10548.147089028163</v>
      </c>
      <c r="BC24" s="85">
        <v>14799.99</v>
      </c>
      <c r="BD24" s="86">
        <v>15514.6</v>
      </c>
      <c r="BE24" s="86">
        <v>16259.2</v>
      </c>
      <c r="BF24" s="87">
        <v>15513.164321449301</v>
      </c>
      <c r="BG24" s="72">
        <v>5.3</v>
      </c>
      <c r="BH24" s="72">
        <v>5.5730000000000004</v>
      </c>
      <c r="BI24" s="72">
        <v>5.7869999999999999</v>
      </c>
      <c r="BJ24" s="81">
        <v>5.5533333333333337</v>
      </c>
      <c r="BK24" s="72">
        <v>0</v>
      </c>
      <c r="BL24" s="72">
        <v>0</v>
      </c>
      <c r="BM24" s="72">
        <v>0</v>
      </c>
      <c r="BN24" s="149">
        <v>0</v>
      </c>
      <c r="BO24" s="155">
        <v>-0.3</v>
      </c>
      <c r="BP24" s="156">
        <v>7.3318399999999997</v>
      </c>
      <c r="BQ24" s="157">
        <v>-1.5</v>
      </c>
    </row>
    <row r="25" spans="1:69" x14ac:dyDescent="0.25">
      <c r="A25" s="219" t="s">
        <v>338</v>
      </c>
      <c r="B25" s="8" t="s">
        <v>180</v>
      </c>
      <c r="C25" s="8">
        <v>277733</v>
      </c>
      <c r="D25" s="8" t="s">
        <v>301</v>
      </c>
      <c r="E25" s="167" t="s">
        <v>182</v>
      </c>
      <c r="F25" s="8">
        <v>170</v>
      </c>
      <c r="G25" s="168">
        <v>50</v>
      </c>
      <c r="H25" s="61">
        <v>45785</v>
      </c>
      <c r="I25" s="25"/>
      <c r="J25" s="8" t="s">
        <v>178</v>
      </c>
      <c r="K25" s="70">
        <v>445.79</v>
      </c>
      <c r="L25" s="70">
        <v>445.96</v>
      </c>
      <c r="M25" s="68">
        <v>-27.474599999999999</v>
      </c>
      <c r="N25" s="68">
        <v>120.5432</v>
      </c>
      <c r="O25" s="70">
        <v>257217.84400000001</v>
      </c>
      <c r="P25" s="70">
        <v>6958549.7429999998</v>
      </c>
      <c r="Q25" s="112" t="s">
        <v>334</v>
      </c>
      <c r="R25" s="25">
        <v>51</v>
      </c>
      <c r="S25" s="18">
        <v>115.78700000000001</v>
      </c>
      <c r="T25" s="8">
        <v>-32.058</v>
      </c>
      <c r="U25" s="8">
        <v>58493</v>
      </c>
      <c r="V25" s="8">
        <v>-1.8280000000000001</v>
      </c>
      <c r="W25" s="60">
        <v>-66.009</v>
      </c>
      <c r="X25" s="18" t="s">
        <v>185</v>
      </c>
      <c r="Y25" s="8" t="s">
        <v>186</v>
      </c>
      <c r="Z25" s="8" t="s">
        <v>213</v>
      </c>
      <c r="AA25" s="8" t="s">
        <v>197</v>
      </c>
      <c r="AB25" s="8" t="s">
        <v>212</v>
      </c>
      <c r="AC25" s="105" t="s">
        <v>269</v>
      </c>
      <c r="AD25" s="25" t="s">
        <v>388</v>
      </c>
      <c r="AE25" s="148">
        <v>1E-3</v>
      </c>
      <c r="AF25" s="68">
        <v>2.3E-2</v>
      </c>
      <c r="AG25" s="68">
        <v>3.2000000000000001E-2</v>
      </c>
      <c r="AH25" s="68">
        <v>9.0287148709480031E-3</v>
      </c>
      <c r="AI25" s="91">
        <v>1.6379894518873866E-2</v>
      </c>
      <c r="AJ25" s="91"/>
      <c r="AK25" s="88"/>
      <c r="AL25" s="88"/>
      <c r="AM25" s="88"/>
      <c r="AN25" s="88"/>
      <c r="AO25" s="88"/>
      <c r="AP25" s="88"/>
      <c r="AQ25" s="88"/>
      <c r="AR25" s="89"/>
      <c r="AS25" s="144">
        <v>408.33</v>
      </c>
      <c r="AT25" s="70">
        <v>408.7</v>
      </c>
      <c r="AU25" s="70">
        <v>253.57</v>
      </c>
      <c r="AV25" s="70">
        <v>155.44088176352705</v>
      </c>
      <c r="AW25" s="70">
        <v>0.3707414829659364</v>
      </c>
      <c r="AX25" s="75">
        <v>2.6269151034616129</v>
      </c>
      <c r="AY25" s="62">
        <v>2.3850963707858219E-3</v>
      </c>
      <c r="AZ25" s="77">
        <v>2.6331955285603517</v>
      </c>
      <c r="BA25" s="36">
        <v>3870</v>
      </c>
      <c r="BB25" s="73">
        <v>10166.161450396443</v>
      </c>
      <c r="BC25" s="85">
        <v>15987.35</v>
      </c>
      <c r="BD25" s="86">
        <v>16478.599999999999</v>
      </c>
      <c r="BE25" s="86">
        <v>16690.419999999998</v>
      </c>
      <c r="BF25" s="87">
        <v>16382.795872147113</v>
      </c>
      <c r="BG25" s="72">
        <v>9.6110000000000007</v>
      </c>
      <c r="BH25" s="72">
        <v>9.5909999999999993</v>
      </c>
      <c r="BI25" s="72">
        <v>9.6590000000000007</v>
      </c>
      <c r="BJ25" s="81">
        <v>9.620333333333333</v>
      </c>
      <c r="BK25" s="72">
        <v>0.2</v>
      </c>
      <c r="BL25" s="72">
        <v>0.2</v>
      </c>
      <c r="BM25" s="72">
        <v>0.3</v>
      </c>
      <c r="BN25" s="149">
        <v>0.22894284851066637</v>
      </c>
      <c r="BO25" s="155">
        <v>-0.3</v>
      </c>
      <c r="BP25" s="156">
        <v>-0.9</v>
      </c>
      <c r="BQ25" s="157">
        <v>-1.5</v>
      </c>
    </row>
    <row r="26" spans="1:69" x14ac:dyDescent="0.25">
      <c r="A26" s="219" t="s">
        <v>344</v>
      </c>
      <c r="B26" s="8" t="s">
        <v>180</v>
      </c>
      <c r="C26" s="8">
        <v>277735</v>
      </c>
      <c r="D26" s="8" t="s">
        <v>301</v>
      </c>
      <c r="E26" s="167" t="s">
        <v>181</v>
      </c>
      <c r="F26" s="8">
        <v>200</v>
      </c>
      <c r="G26" s="168">
        <v>50</v>
      </c>
      <c r="H26" s="61">
        <v>45785</v>
      </c>
      <c r="I26" s="25"/>
      <c r="J26" s="8" t="s">
        <v>178</v>
      </c>
      <c r="K26" s="70">
        <v>486.11</v>
      </c>
      <c r="L26" s="70">
        <v>486.31</v>
      </c>
      <c r="M26" s="68">
        <v>-27.474599999999999</v>
      </c>
      <c r="N26" s="68">
        <v>120.5432</v>
      </c>
      <c r="O26" s="70">
        <v>257217.84400000001</v>
      </c>
      <c r="P26" s="70">
        <v>6958549.7429999998</v>
      </c>
      <c r="Q26" s="112" t="s">
        <v>334</v>
      </c>
      <c r="R26" s="25">
        <v>51</v>
      </c>
      <c r="S26" s="18">
        <v>115.78700000000001</v>
      </c>
      <c r="T26" s="8">
        <v>-32.058</v>
      </c>
      <c r="U26" s="8">
        <v>58493</v>
      </c>
      <c r="V26" s="8">
        <v>-1.8280000000000001</v>
      </c>
      <c r="W26" s="60">
        <v>-66.009</v>
      </c>
      <c r="X26" s="18" t="s">
        <v>183</v>
      </c>
      <c r="Y26" s="8" t="s">
        <v>184</v>
      </c>
      <c r="Z26" s="8" t="s">
        <v>241</v>
      </c>
      <c r="AA26" s="8" t="s">
        <v>242</v>
      </c>
      <c r="AB26" s="8" t="s">
        <v>243</v>
      </c>
      <c r="AC26" s="105" t="s">
        <v>289</v>
      </c>
      <c r="AD26" s="25" t="s">
        <v>195</v>
      </c>
      <c r="AE26" s="148">
        <v>0.29199999999999998</v>
      </c>
      <c r="AF26" s="68">
        <v>0.28399999999999997</v>
      </c>
      <c r="AG26" s="68">
        <v>0.25700000000000001</v>
      </c>
      <c r="AH26" s="68">
        <v>0.27725418157455906</v>
      </c>
      <c r="AI26" s="91">
        <v>0.50129219553769722</v>
      </c>
      <c r="AJ26" s="91"/>
      <c r="AK26" s="88"/>
      <c r="AL26" s="88"/>
      <c r="AM26" s="88"/>
      <c r="AN26" s="88"/>
      <c r="AO26" s="88"/>
      <c r="AP26" s="88"/>
      <c r="AQ26" s="88"/>
      <c r="AR26" s="89"/>
      <c r="AS26" s="144">
        <v>1158.23</v>
      </c>
      <c r="AT26" s="70">
        <v>1158.8599999999999</v>
      </c>
      <c r="AU26" s="70">
        <v>764.34</v>
      </c>
      <c r="AV26" s="70">
        <v>395.31062124248484</v>
      </c>
      <c r="AW26" s="70">
        <v>0.6312625250499817</v>
      </c>
      <c r="AX26" s="75">
        <v>2.9299238061441764</v>
      </c>
      <c r="AY26" s="62">
        <v>1.5968772178847257E-3</v>
      </c>
      <c r="AZ26" s="77">
        <v>2.9346100180253369</v>
      </c>
      <c r="BA26" s="36">
        <v>3640</v>
      </c>
      <c r="BB26" s="73">
        <v>10664.922654364802</v>
      </c>
      <c r="BC26" s="85">
        <v>7358.76</v>
      </c>
      <c r="BD26" s="86">
        <v>7399.59</v>
      </c>
      <c r="BE26" s="86">
        <v>7429.67</v>
      </c>
      <c r="BF26" s="87">
        <v>7395.949550055826</v>
      </c>
      <c r="BG26" s="72">
        <v>13.98</v>
      </c>
      <c r="BH26" s="72">
        <v>14.058</v>
      </c>
      <c r="BI26" s="72">
        <v>14.119</v>
      </c>
      <c r="BJ26" s="81">
        <v>14.052333333333332</v>
      </c>
      <c r="BK26" s="72">
        <v>0</v>
      </c>
      <c r="BL26" s="72">
        <v>0</v>
      </c>
      <c r="BM26" s="72">
        <v>0</v>
      </c>
      <c r="BN26" s="149">
        <v>0</v>
      </c>
      <c r="BO26" s="155">
        <v>0.70443</v>
      </c>
      <c r="BP26" s="156">
        <v>-0.9</v>
      </c>
      <c r="BQ26" s="157">
        <v>-1.5</v>
      </c>
    </row>
    <row r="27" spans="1:69" x14ac:dyDescent="0.25">
      <c r="A27" s="219" t="s">
        <v>339</v>
      </c>
      <c r="B27" s="8" t="s">
        <v>180</v>
      </c>
      <c r="C27" s="8">
        <v>277736</v>
      </c>
      <c r="D27" s="8" t="s">
        <v>301</v>
      </c>
      <c r="E27" s="167" t="s">
        <v>182</v>
      </c>
      <c r="F27" s="8">
        <v>170</v>
      </c>
      <c r="G27" s="168">
        <v>50</v>
      </c>
      <c r="H27" s="61">
        <v>45785</v>
      </c>
      <c r="I27" s="25"/>
      <c r="J27" s="8" t="s">
        <v>178</v>
      </c>
      <c r="K27" s="70">
        <v>505.18</v>
      </c>
      <c r="L27" s="70">
        <v>505.35</v>
      </c>
      <c r="M27" s="68">
        <v>-27.474599999999999</v>
      </c>
      <c r="N27" s="68">
        <v>120.5432</v>
      </c>
      <c r="O27" s="70">
        <v>257217.84400000001</v>
      </c>
      <c r="P27" s="70">
        <v>6958549.7429999998</v>
      </c>
      <c r="Q27" s="112" t="s">
        <v>334</v>
      </c>
      <c r="R27" s="25">
        <v>51</v>
      </c>
      <c r="S27" s="18">
        <v>115.78700000000001</v>
      </c>
      <c r="T27" s="8">
        <v>-32.058</v>
      </c>
      <c r="U27" s="8">
        <v>58493</v>
      </c>
      <c r="V27" s="8">
        <v>-1.8280000000000001</v>
      </c>
      <c r="W27" s="60">
        <v>-66.009</v>
      </c>
      <c r="X27" s="18" t="s">
        <v>183</v>
      </c>
      <c r="Y27" s="8" t="s">
        <v>189</v>
      </c>
      <c r="Z27" s="8" t="s">
        <v>244</v>
      </c>
      <c r="AA27" s="8" t="s">
        <v>245</v>
      </c>
      <c r="AB27" s="8" t="s">
        <v>246</v>
      </c>
      <c r="AC27" s="105" t="s">
        <v>290</v>
      </c>
      <c r="AD27" s="25" t="s">
        <v>388</v>
      </c>
      <c r="AE27" s="148">
        <v>0.49299999999999999</v>
      </c>
      <c r="AF27" s="68">
        <v>0.5</v>
      </c>
      <c r="AG27" s="68">
        <v>0.46800000000000003</v>
      </c>
      <c r="AH27" s="68">
        <v>0.4868041353904472</v>
      </c>
      <c r="AI27" s="91">
        <v>0.88316006242534928</v>
      </c>
      <c r="AJ27" s="91"/>
      <c r="AK27" s="88"/>
      <c r="AL27" s="88"/>
      <c r="AM27" s="88"/>
      <c r="AN27" s="88"/>
      <c r="AO27" s="88"/>
      <c r="AP27" s="88"/>
      <c r="AQ27" s="88"/>
      <c r="AR27" s="89"/>
      <c r="AS27" s="144">
        <v>473.57</v>
      </c>
      <c r="AT27" s="70">
        <v>473.79</v>
      </c>
      <c r="AU27" s="70">
        <v>317.97000000000003</v>
      </c>
      <c r="AV27" s="70">
        <v>156.13226452905812</v>
      </c>
      <c r="AW27" s="70">
        <v>0.22044088176355439</v>
      </c>
      <c r="AX27" s="75">
        <v>3.0331334873572069</v>
      </c>
      <c r="AY27" s="62">
        <v>1.4118855089207244E-3</v>
      </c>
      <c r="AZ27" s="77">
        <v>3.0374219794344475</v>
      </c>
      <c r="BA27" s="36">
        <v>5520</v>
      </c>
      <c r="BB27" s="73">
        <v>16742.896850211782</v>
      </c>
      <c r="BC27" s="85">
        <v>11375.51</v>
      </c>
      <c r="BD27" s="86">
        <v>12247.79</v>
      </c>
      <c r="BE27" s="86">
        <v>13460.41</v>
      </c>
      <c r="BF27" s="87">
        <v>12331.870785379855</v>
      </c>
      <c r="BG27" s="72">
        <v>14.401999999999999</v>
      </c>
      <c r="BH27" s="72">
        <v>14.912000000000001</v>
      </c>
      <c r="BI27" s="72">
        <v>15.372999999999999</v>
      </c>
      <c r="BJ27" s="81">
        <v>14.895666666666665</v>
      </c>
      <c r="BK27" s="72">
        <v>0</v>
      </c>
      <c r="BL27" s="72">
        <v>0</v>
      </c>
      <c r="BM27" s="72">
        <v>0</v>
      </c>
      <c r="BN27" s="149">
        <v>0</v>
      </c>
      <c r="BO27" s="155">
        <v>-0.3</v>
      </c>
      <c r="BP27" s="156">
        <v>-0.9</v>
      </c>
      <c r="BQ27" s="157">
        <v>-1.5</v>
      </c>
    </row>
    <row r="28" spans="1:69" x14ac:dyDescent="0.25">
      <c r="A28" s="219" t="s">
        <v>342</v>
      </c>
      <c r="B28" s="8" t="s">
        <v>180</v>
      </c>
      <c r="C28" s="8">
        <v>277737</v>
      </c>
      <c r="D28" s="8" t="s">
        <v>301</v>
      </c>
      <c r="E28" s="167" t="s">
        <v>182</v>
      </c>
      <c r="F28" s="8">
        <v>150</v>
      </c>
      <c r="G28" s="168">
        <v>50</v>
      </c>
      <c r="H28" s="61">
        <v>45785</v>
      </c>
      <c r="I28" s="25"/>
      <c r="J28" s="8" t="s">
        <v>178</v>
      </c>
      <c r="K28" s="70">
        <v>506.29</v>
      </c>
      <c r="L28" s="70">
        <v>506.44</v>
      </c>
      <c r="M28" s="68">
        <v>-27.474599999999999</v>
      </c>
      <c r="N28" s="68">
        <v>120.5432</v>
      </c>
      <c r="O28" s="70">
        <v>257217.84400000001</v>
      </c>
      <c r="P28" s="70">
        <v>6958549.7429999998</v>
      </c>
      <c r="Q28" s="112" t="s">
        <v>334</v>
      </c>
      <c r="R28" s="25">
        <v>51</v>
      </c>
      <c r="S28" s="18">
        <v>115.78700000000001</v>
      </c>
      <c r="T28" s="8">
        <v>-32.058</v>
      </c>
      <c r="U28" s="8">
        <v>58493</v>
      </c>
      <c r="V28" s="8">
        <v>-1.8280000000000001</v>
      </c>
      <c r="W28" s="60">
        <v>-66.009</v>
      </c>
      <c r="X28" s="18" t="s">
        <v>185</v>
      </c>
      <c r="Y28" s="8" t="s">
        <v>186</v>
      </c>
      <c r="Z28" s="8" t="s">
        <v>199</v>
      </c>
      <c r="AA28" s="8" t="s">
        <v>197</v>
      </c>
      <c r="AB28" s="8" t="s">
        <v>247</v>
      </c>
      <c r="AC28" s="105" t="s">
        <v>291</v>
      </c>
      <c r="AD28" s="25" t="s">
        <v>388</v>
      </c>
      <c r="AE28" s="148">
        <v>1.0999999999999999E-2</v>
      </c>
      <c r="AF28" s="68">
        <v>1.9E-2</v>
      </c>
      <c r="AG28" s="68">
        <v>4.2999999999999997E-2</v>
      </c>
      <c r="AH28" s="68">
        <v>2.0790818186096207E-2</v>
      </c>
      <c r="AI28" s="91">
        <v>3.7801865625960121E-2</v>
      </c>
      <c r="AJ28" s="91"/>
      <c r="AK28" s="88"/>
      <c r="AL28" s="88"/>
      <c r="AM28" s="88"/>
      <c r="AN28" s="88"/>
      <c r="AO28" s="88"/>
      <c r="AP28" s="88"/>
      <c r="AQ28" s="88"/>
      <c r="AR28" s="89"/>
      <c r="AS28" s="144">
        <v>349.16</v>
      </c>
      <c r="AT28" s="70">
        <v>349.61</v>
      </c>
      <c r="AU28" s="70">
        <v>216.62</v>
      </c>
      <c r="AV28" s="70">
        <v>133.25651302605212</v>
      </c>
      <c r="AW28" s="70">
        <v>0.45090180360720306</v>
      </c>
      <c r="AX28" s="75">
        <v>2.620209639822543</v>
      </c>
      <c r="AY28" s="62">
        <v>3.3837130611323301E-3</v>
      </c>
      <c r="AZ28" s="77">
        <v>2.6291057793873542</v>
      </c>
      <c r="BA28" s="36">
        <v>4030</v>
      </c>
      <c r="BB28" s="73">
        <v>10559.444848484849</v>
      </c>
      <c r="BC28" s="85">
        <v>722.38</v>
      </c>
      <c r="BD28" s="86">
        <v>822.16</v>
      </c>
      <c r="BE28" s="86">
        <v>892.45</v>
      </c>
      <c r="BF28" s="87">
        <v>809.28591822538328</v>
      </c>
      <c r="BG28" s="72">
        <v>0.76600000000000001</v>
      </c>
      <c r="BH28" s="72">
        <v>1.004</v>
      </c>
      <c r="BI28" s="72">
        <v>1.198</v>
      </c>
      <c r="BJ28" s="81">
        <v>0.98933333333333329</v>
      </c>
      <c r="BK28" s="72">
        <v>0</v>
      </c>
      <c r="BL28" s="72">
        <v>0</v>
      </c>
      <c r="BM28" s="72">
        <v>0</v>
      </c>
      <c r="BN28" s="149">
        <v>0</v>
      </c>
      <c r="BO28" s="155">
        <v>-0.3</v>
      </c>
      <c r="BP28" s="156">
        <v>11.943289999999999</v>
      </c>
      <c r="BQ28" s="157">
        <v>13.673870000000001</v>
      </c>
    </row>
    <row r="29" spans="1:69" x14ac:dyDescent="0.25">
      <c r="A29" s="219" t="s">
        <v>345</v>
      </c>
      <c r="B29" s="8" t="s">
        <v>180</v>
      </c>
      <c r="C29" s="8">
        <v>277739</v>
      </c>
      <c r="D29" s="8" t="s">
        <v>301</v>
      </c>
      <c r="E29" s="167" t="s">
        <v>182</v>
      </c>
      <c r="F29" s="8">
        <v>200</v>
      </c>
      <c r="G29" s="168">
        <v>50</v>
      </c>
      <c r="H29" s="61">
        <v>45785</v>
      </c>
      <c r="I29" s="25"/>
      <c r="J29" s="8" t="s">
        <v>178</v>
      </c>
      <c r="K29" s="70">
        <v>515.79</v>
      </c>
      <c r="L29" s="70">
        <v>515.99</v>
      </c>
      <c r="M29" s="68">
        <v>-27.474599999999999</v>
      </c>
      <c r="N29" s="68">
        <v>120.5432</v>
      </c>
      <c r="O29" s="70">
        <v>257217.84400000001</v>
      </c>
      <c r="P29" s="70">
        <v>6958549.7429999998</v>
      </c>
      <c r="Q29" s="112" t="s">
        <v>334</v>
      </c>
      <c r="R29" s="25">
        <v>51</v>
      </c>
      <c r="S29" s="18">
        <v>115.78700000000001</v>
      </c>
      <c r="T29" s="8">
        <v>-32.058</v>
      </c>
      <c r="U29" s="8">
        <v>58493</v>
      </c>
      <c r="V29" s="8">
        <v>-1.8280000000000001</v>
      </c>
      <c r="W29" s="60">
        <v>-66.009</v>
      </c>
      <c r="X29" s="18" t="s">
        <v>185</v>
      </c>
      <c r="Y29" s="8" t="s">
        <v>186</v>
      </c>
      <c r="Z29" s="8" t="s">
        <v>199</v>
      </c>
      <c r="AA29" s="8" t="s">
        <v>197</v>
      </c>
      <c r="AB29" s="8" t="s">
        <v>214</v>
      </c>
      <c r="AC29" s="105" t="s">
        <v>270</v>
      </c>
      <c r="AD29" s="25" t="s">
        <v>388</v>
      </c>
      <c r="AE29" s="148">
        <v>4.0000000000000001E-3</v>
      </c>
      <c r="AF29" s="68">
        <v>8.0000000000000002E-3</v>
      </c>
      <c r="AG29" s="68">
        <v>1E-3</v>
      </c>
      <c r="AH29" s="68">
        <v>3.174802103936399E-3</v>
      </c>
      <c r="AI29" s="91">
        <v>5.7402326920432453E-3</v>
      </c>
      <c r="AJ29" s="91"/>
      <c r="AK29" s="88"/>
      <c r="AL29" s="88"/>
      <c r="AM29" s="88"/>
      <c r="AN29" s="88"/>
      <c r="AO29" s="88"/>
      <c r="AP29" s="88"/>
      <c r="AQ29" s="88"/>
      <c r="AR29" s="89"/>
      <c r="AS29" s="144">
        <v>462.27</v>
      </c>
      <c r="AT29" s="70">
        <v>463.08</v>
      </c>
      <c r="AU29" s="70">
        <v>287.14</v>
      </c>
      <c r="AV29" s="70">
        <v>176.29258517034069</v>
      </c>
      <c r="AW29" s="70">
        <v>0.81162324649298823</v>
      </c>
      <c r="AX29" s="75">
        <v>2.6221749460043196</v>
      </c>
      <c r="AY29" s="62">
        <v>4.6038422189382871E-3</v>
      </c>
      <c r="AZ29" s="77">
        <v>2.6343028607320274</v>
      </c>
      <c r="BA29" s="36">
        <v>2720</v>
      </c>
      <c r="BB29" s="73">
        <v>7132.3158531317495</v>
      </c>
      <c r="BC29" s="85">
        <v>1121.77</v>
      </c>
      <c r="BD29" s="86">
        <v>1316.03</v>
      </c>
      <c r="BE29" s="86">
        <v>1438.13</v>
      </c>
      <c r="BF29" s="87">
        <v>1285.254852550114</v>
      </c>
      <c r="BG29" s="72">
        <v>2.2120000000000002</v>
      </c>
      <c r="BH29" s="72">
        <v>2.8639999999999999</v>
      </c>
      <c r="BI29" s="72">
        <v>3.2280000000000002</v>
      </c>
      <c r="BJ29" s="81">
        <v>2.7680000000000002</v>
      </c>
      <c r="BK29" s="72">
        <v>0.1</v>
      </c>
      <c r="BL29" s="72">
        <v>0.1</v>
      </c>
      <c r="BM29" s="72">
        <v>0</v>
      </c>
      <c r="BN29" s="149">
        <v>0.1</v>
      </c>
      <c r="BO29" s="155">
        <v>-0.3</v>
      </c>
      <c r="BP29" s="156">
        <v>31.538329999999998</v>
      </c>
      <c r="BQ29" s="157">
        <v>-1.5</v>
      </c>
    </row>
    <row r="30" spans="1:69" x14ac:dyDescent="0.25">
      <c r="A30" s="219" t="s">
        <v>346</v>
      </c>
      <c r="B30" s="8" t="s">
        <v>180</v>
      </c>
      <c r="C30" s="8">
        <v>277741</v>
      </c>
      <c r="D30" s="8" t="s">
        <v>301</v>
      </c>
      <c r="E30" s="167" t="s">
        <v>182</v>
      </c>
      <c r="F30" s="8">
        <v>200</v>
      </c>
      <c r="G30" s="168">
        <v>50</v>
      </c>
      <c r="H30" s="61">
        <v>45785</v>
      </c>
      <c r="I30" s="25"/>
      <c r="J30" s="8" t="s">
        <v>178</v>
      </c>
      <c r="K30" s="70">
        <v>533.6</v>
      </c>
      <c r="L30" s="70">
        <v>533.79999999999995</v>
      </c>
      <c r="M30" s="68">
        <v>-27.474599999999999</v>
      </c>
      <c r="N30" s="68">
        <v>120.5432</v>
      </c>
      <c r="O30" s="70">
        <v>257217.84400000001</v>
      </c>
      <c r="P30" s="70">
        <v>6958549.7429999998</v>
      </c>
      <c r="Q30" s="112" t="s">
        <v>334</v>
      </c>
      <c r="R30" s="25">
        <v>51</v>
      </c>
      <c r="S30" s="18">
        <v>115.78700000000001</v>
      </c>
      <c r="T30" s="8">
        <v>-32.058</v>
      </c>
      <c r="U30" s="8">
        <v>58493</v>
      </c>
      <c r="V30" s="8">
        <v>-1.8280000000000001</v>
      </c>
      <c r="W30" s="60">
        <v>-66.009</v>
      </c>
      <c r="X30" s="18" t="s">
        <v>183</v>
      </c>
      <c r="Y30" s="8" t="s">
        <v>184</v>
      </c>
      <c r="Z30" s="8" t="s">
        <v>199</v>
      </c>
      <c r="AA30" s="8" t="s">
        <v>197</v>
      </c>
      <c r="AB30" s="8" t="s">
        <v>243</v>
      </c>
      <c r="AC30" s="105" t="s">
        <v>292</v>
      </c>
      <c r="AD30" s="25" t="s">
        <v>195</v>
      </c>
      <c r="AE30" s="148">
        <v>0.316</v>
      </c>
      <c r="AF30" s="68">
        <v>0.34300000000000003</v>
      </c>
      <c r="AG30" s="68">
        <v>0.39300000000000002</v>
      </c>
      <c r="AH30" s="68">
        <v>0.34924048635129823</v>
      </c>
      <c r="AI30" s="91">
        <v>0.63144775375232831</v>
      </c>
      <c r="AJ30" s="91"/>
      <c r="AK30" s="88"/>
      <c r="AL30" s="88"/>
      <c r="AM30" s="88"/>
      <c r="AN30" s="88"/>
      <c r="AO30" s="88"/>
      <c r="AP30" s="88"/>
      <c r="AQ30" s="88"/>
      <c r="AR30" s="89"/>
      <c r="AS30" s="144">
        <v>520.91999999999996</v>
      </c>
      <c r="AT30" s="70">
        <v>521.20000000000005</v>
      </c>
      <c r="AU30" s="70">
        <v>345.63</v>
      </c>
      <c r="AV30" s="70">
        <v>175.9218436873748</v>
      </c>
      <c r="AW30" s="70">
        <v>0.28056112224457558</v>
      </c>
      <c r="AX30" s="75">
        <v>2.9610876573446476</v>
      </c>
      <c r="AY30" s="62">
        <v>1.594805490687967E-3</v>
      </c>
      <c r="AZ30" s="77">
        <v>2.9658175594728742</v>
      </c>
      <c r="BA30" s="36">
        <v>5160</v>
      </c>
      <c r="BB30" s="73">
        <v>15279.212311898382</v>
      </c>
      <c r="BC30" s="85">
        <v>4497.2</v>
      </c>
      <c r="BD30" s="86">
        <v>4706.45</v>
      </c>
      <c r="BE30" s="86">
        <v>4802.0200000000004</v>
      </c>
      <c r="BF30" s="87">
        <v>4666.8073363016947</v>
      </c>
      <c r="BG30" s="72">
        <v>2.3820000000000001</v>
      </c>
      <c r="BH30" s="72">
        <v>2.4940000000000002</v>
      </c>
      <c r="BI30" s="72">
        <v>2.57</v>
      </c>
      <c r="BJ30" s="81">
        <v>2.4819999999999998</v>
      </c>
      <c r="BK30" s="72">
        <v>0</v>
      </c>
      <c r="BL30" s="72">
        <v>0</v>
      </c>
      <c r="BM30" s="72">
        <v>0</v>
      </c>
      <c r="BN30" s="149">
        <v>0</v>
      </c>
      <c r="BO30" s="155">
        <v>-0.3</v>
      </c>
      <c r="BP30" s="156">
        <v>4.1239999999999997</v>
      </c>
      <c r="BQ30" s="157">
        <v>-1.5</v>
      </c>
    </row>
    <row r="31" spans="1:69" x14ac:dyDescent="0.25">
      <c r="A31" s="219" t="s">
        <v>347</v>
      </c>
      <c r="B31" s="8" t="s">
        <v>180</v>
      </c>
      <c r="C31" s="8">
        <v>277742</v>
      </c>
      <c r="D31" s="8" t="s">
        <v>301</v>
      </c>
      <c r="E31" s="167" t="s">
        <v>181</v>
      </c>
      <c r="F31" s="8">
        <v>200</v>
      </c>
      <c r="G31" s="168">
        <v>50</v>
      </c>
      <c r="H31" s="61">
        <v>45785</v>
      </c>
      <c r="I31" s="25"/>
      <c r="J31" s="8" t="s">
        <v>178</v>
      </c>
      <c r="K31" s="70">
        <v>554.51</v>
      </c>
      <c r="L31" s="70">
        <v>554.71</v>
      </c>
      <c r="M31" s="68">
        <v>-27.474599999999999</v>
      </c>
      <c r="N31" s="68">
        <v>120.5432</v>
      </c>
      <c r="O31" s="70">
        <v>257217.84400000001</v>
      </c>
      <c r="P31" s="70">
        <v>6958549.7429999998</v>
      </c>
      <c r="Q31" s="112" t="s">
        <v>334</v>
      </c>
      <c r="R31" s="25">
        <v>51</v>
      </c>
      <c r="S31" s="18">
        <v>115.78700000000001</v>
      </c>
      <c r="T31" s="8">
        <v>-32.058</v>
      </c>
      <c r="U31" s="8">
        <v>58493</v>
      </c>
      <c r="V31" s="8">
        <v>-1.8280000000000001</v>
      </c>
      <c r="W31" s="60">
        <v>-66.009</v>
      </c>
      <c r="X31" s="18" t="s">
        <v>190</v>
      </c>
      <c r="Y31" s="8" t="s">
        <v>191</v>
      </c>
      <c r="Z31" s="8" t="s">
        <v>248</v>
      </c>
      <c r="AA31" s="8" t="s">
        <v>197</v>
      </c>
      <c r="AB31" s="8" t="s">
        <v>249</v>
      </c>
      <c r="AC31" s="105" t="s">
        <v>293</v>
      </c>
      <c r="AD31" s="25" t="s">
        <v>195</v>
      </c>
      <c r="AE31" s="148">
        <v>0.184</v>
      </c>
      <c r="AF31" s="68">
        <v>0.10100000000000001</v>
      </c>
      <c r="AG31" s="68">
        <v>0.22500000000000001</v>
      </c>
      <c r="AH31" s="68">
        <v>0.1611043393463264</v>
      </c>
      <c r="AI31" s="91">
        <v>0.29128631179851888</v>
      </c>
      <c r="AJ31" s="91"/>
      <c r="AK31" s="88"/>
      <c r="AL31" s="88"/>
      <c r="AM31" s="88"/>
      <c r="AN31" s="88"/>
      <c r="AO31" s="88"/>
      <c r="AP31" s="88"/>
      <c r="AQ31" s="88"/>
      <c r="AR31" s="89"/>
      <c r="AS31" s="144">
        <v>1054.6400000000001</v>
      </c>
      <c r="AT31" s="70">
        <v>1055.9000000000001</v>
      </c>
      <c r="AU31" s="70">
        <v>673.44</v>
      </c>
      <c r="AV31" s="70">
        <v>383.22645290581164</v>
      </c>
      <c r="AW31" s="70">
        <v>1.2625250501001912</v>
      </c>
      <c r="AX31" s="75">
        <v>2.7520020917220105</v>
      </c>
      <c r="AY31" s="62">
        <v>3.2944621659781173E-3</v>
      </c>
      <c r="AZ31" s="77">
        <v>2.7610984260230849</v>
      </c>
      <c r="BA31" s="36">
        <v>4470</v>
      </c>
      <c r="BB31" s="73">
        <v>12301.449349997387</v>
      </c>
      <c r="BC31" s="85">
        <v>237.01</v>
      </c>
      <c r="BD31" s="86">
        <v>235.39</v>
      </c>
      <c r="BE31" s="86">
        <v>234.13</v>
      </c>
      <c r="BF31" s="87">
        <v>235.50705126271669</v>
      </c>
      <c r="BG31" s="72">
        <v>0.94599999999999995</v>
      </c>
      <c r="BH31" s="72">
        <v>0.90100000000000002</v>
      </c>
      <c r="BI31" s="72">
        <v>0.95299999999999996</v>
      </c>
      <c r="BJ31" s="81">
        <v>0.93333333333333324</v>
      </c>
      <c r="BK31" s="72">
        <v>0</v>
      </c>
      <c r="BL31" s="72">
        <v>0</v>
      </c>
      <c r="BM31" s="72">
        <v>0</v>
      </c>
      <c r="BN31" s="149">
        <v>0</v>
      </c>
      <c r="BO31" s="155">
        <v>-0.3</v>
      </c>
      <c r="BP31" s="156">
        <v>-0.9</v>
      </c>
      <c r="BQ31" s="157">
        <v>-1.5</v>
      </c>
    </row>
    <row r="32" spans="1:69" x14ac:dyDescent="0.25">
      <c r="A32" s="219" t="s">
        <v>348</v>
      </c>
      <c r="B32" s="8" t="s">
        <v>180</v>
      </c>
      <c r="C32" s="8">
        <v>277743</v>
      </c>
      <c r="D32" s="8" t="s">
        <v>301</v>
      </c>
      <c r="E32" s="167" t="s">
        <v>182</v>
      </c>
      <c r="F32" s="8">
        <v>200</v>
      </c>
      <c r="G32" s="168">
        <v>50</v>
      </c>
      <c r="H32" s="61">
        <v>45785</v>
      </c>
      <c r="I32" s="25"/>
      <c r="J32" s="8" t="s">
        <v>178</v>
      </c>
      <c r="K32" s="70">
        <v>561.04999999999995</v>
      </c>
      <c r="L32" s="70">
        <v>561.25</v>
      </c>
      <c r="M32" s="68">
        <v>-27.474599999999999</v>
      </c>
      <c r="N32" s="68">
        <v>120.5432</v>
      </c>
      <c r="O32" s="70">
        <v>257217.84400000001</v>
      </c>
      <c r="P32" s="70">
        <v>6958549.7429999998</v>
      </c>
      <c r="Q32" s="112" t="s">
        <v>334</v>
      </c>
      <c r="R32" s="25">
        <v>51</v>
      </c>
      <c r="S32" s="18">
        <v>115.78700000000001</v>
      </c>
      <c r="T32" s="8">
        <v>-32.058</v>
      </c>
      <c r="U32" s="8">
        <v>58493</v>
      </c>
      <c r="V32" s="8">
        <v>-1.8280000000000001</v>
      </c>
      <c r="W32" s="60">
        <v>-66.009</v>
      </c>
      <c r="X32" s="18" t="s">
        <v>183</v>
      </c>
      <c r="Y32" s="8" t="s">
        <v>189</v>
      </c>
      <c r="Z32" s="8" t="s">
        <v>250</v>
      </c>
      <c r="AA32" s="8" t="s">
        <v>197</v>
      </c>
      <c r="AB32" s="8" t="s">
        <v>222</v>
      </c>
      <c r="AC32" s="105" t="s">
        <v>294</v>
      </c>
      <c r="AD32" s="25" t="s">
        <v>388</v>
      </c>
      <c r="AE32" s="148">
        <v>0.53300000000000003</v>
      </c>
      <c r="AF32" s="68">
        <v>0.622</v>
      </c>
      <c r="AG32" s="68">
        <v>1.1000000000000001</v>
      </c>
      <c r="AH32" s="68">
        <v>0.71444712504625507</v>
      </c>
      <c r="AI32" s="91">
        <v>1.291763268911132</v>
      </c>
      <c r="AJ32" s="91"/>
      <c r="AK32" s="88"/>
      <c r="AL32" s="88"/>
      <c r="AM32" s="88"/>
      <c r="AN32" s="88"/>
      <c r="AO32" s="88"/>
      <c r="AP32" s="88"/>
      <c r="AQ32" s="88"/>
      <c r="AR32" s="89"/>
      <c r="AS32" s="144">
        <v>646.88</v>
      </c>
      <c r="AT32" s="70">
        <v>647.41</v>
      </c>
      <c r="AU32" s="70">
        <v>436.91</v>
      </c>
      <c r="AV32" s="70">
        <v>210.92184368737469</v>
      </c>
      <c r="AW32" s="70">
        <v>0.53106212424846966</v>
      </c>
      <c r="AX32" s="75">
        <v>3.0669180047505948</v>
      </c>
      <c r="AY32" s="62">
        <v>2.5178147268407262E-3</v>
      </c>
      <c r="AZ32" s="77">
        <v>3.0746594275372678</v>
      </c>
      <c r="BA32" s="36">
        <v>5130</v>
      </c>
      <c r="BB32" s="73">
        <v>15733.289364370552</v>
      </c>
      <c r="BC32" s="85">
        <v>469.78</v>
      </c>
      <c r="BD32" s="86">
        <v>482.79</v>
      </c>
      <c r="BE32" s="86">
        <v>495.79</v>
      </c>
      <c r="BF32" s="87">
        <v>482.6698641270583</v>
      </c>
      <c r="BG32" s="72">
        <v>1.92</v>
      </c>
      <c r="BH32" s="72">
        <v>2.097</v>
      </c>
      <c r="BI32" s="72">
        <v>2.3069999999999999</v>
      </c>
      <c r="BJ32" s="81">
        <v>2.1080000000000001</v>
      </c>
      <c r="BK32" s="72">
        <v>0</v>
      </c>
      <c r="BL32" s="72">
        <v>0</v>
      </c>
      <c r="BM32" s="72">
        <v>0</v>
      </c>
      <c r="BN32" s="149">
        <v>0</v>
      </c>
      <c r="BO32" s="155">
        <v>-0.3</v>
      </c>
      <c r="BP32" s="156">
        <v>-0.9</v>
      </c>
      <c r="BQ32" s="157">
        <v>10.70697</v>
      </c>
    </row>
    <row r="33" spans="1:69" x14ac:dyDescent="0.25">
      <c r="A33" s="219" t="s">
        <v>349</v>
      </c>
      <c r="B33" s="8" t="s">
        <v>180</v>
      </c>
      <c r="C33" s="8">
        <v>277745</v>
      </c>
      <c r="D33" s="8" t="s">
        <v>301</v>
      </c>
      <c r="E33" s="167" t="s">
        <v>182</v>
      </c>
      <c r="F33" s="8">
        <v>160</v>
      </c>
      <c r="G33" s="168">
        <v>50</v>
      </c>
      <c r="H33" s="61">
        <v>45785</v>
      </c>
      <c r="I33" s="25"/>
      <c r="J33" s="8" t="s">
        <v>178</v>
      </c>
      <c r="K33" s="70">
        <v>583.9</v>
      </c>
      <c r="L33" s="70">
        <v>584.05999999999995</v>
      </c>
      <c r="M33" s="68">
        <v>-27.474599999999999</v>
      </c>
      <c r="N33" s="68">
        <v>120.5432</v>
      </c>
      <c r="O33" s="70">
        <v>257217.84400000001</v>
      </c>
      <c r="P33" s="70">
        <v>6958549.7429999998</v>
      </c>
      <c r="Q33" s="112" t="s">
        <v>334</v>
      </c>
      <c r="R33" s="25">
        <v>51</v>
      </c>
      <c r="S33" s="18">
        <v>115.78700000000001</v>
      </c>
      <c r="T33" s="8">
        <v>-32.058</v>
      </c>
      <c r="U33" s="8">
        <v>58493</v>
      </c>
      <c r="V33" s="8">
        <v>-1.8280000000000001</v>
      </c>
      <c r="W33" s="60">
        <v>-66.009</v>
      </c>
      <c r="X33" s="18" t="s">
        <v>185</v>
      </c>
      <c r="Y33" s="8" t="s">
        <v>186</v>
      </c>
      <c r="Z33" s="8" t="s">
        <v>215</v>
      </c>
      <c r="AA33" s="8" t="s">
        <v>197</v>
      </c>
      <c r="AB33" s="8" t="s">
        <v>216</v>
      </c>
      <c r="AC33" s="105" t="s">
        <v>271</v>
      </c>
      <c r="AD33" s="25" t="s">
        <v>388</v>
      </c>
      <c r="AE33" s="148">
        <v>1E-3</v>
      </c>
      <c r="AF33" s="68">
        <v>1E-3</v>
      </c>
      <c r="AG33" s="68">
        <v>1E-3</v>
      </c>
      <c r="AH33" s="68">
        <v>1E-3</v>
      </c>
      <c r="AI33" s="91">
        <v>1.8162E-3</v>
      </c>
      <c r="AJ33" s="91"/>
      <c r="AK33" s="88"/>
      <c r="AL33" s="88"/>
      <c r="AM33" s="88"/>
      <c r="AN33" s="88"/>
      <c r="AO33" s="88"/>
      <c r="AP33" s="88"/>
      <c r="AQ33" s="88"/>
      <c r="AR33" s="89"/>
      <c r="AS33" s="144">
        <v>192.25</v>
      </c>
      <c r="AT33" s="70">
        <v>192.93</v>
      </c>
      <c r="AU33" s="70">
        <v>118.4</v>
      </c>
      <c r="AV33" s="70">
        <v>74.679358717434866</v>
      </c>
      <c r="AW33" s="70">
        <v>0.68136272545090859</v>
      </c>
      <c r="AX33" s="75">
        <v>2.5743391922715686</v>
      </c>
      <c r="AY33" s="62">
        <v>9.123842747886848E-3</v>
      </c>
      <c r="AZ33" s="77">
        <v>2.5980433310765068</v>
      </c>
      <c r="BA33" s="36" t="s">
        <v>387</v>
      </c>
      <c r="BB33" s="73" t="s">
        <v>387</v>
      </c>
      <c r="BC33" s="85">
        <v>1940.22</v>
      </c>
      <c r="BD33" s="86">
        <v>2039.72</v>
      </c>
      <c r="BE33" s="86">
        <v>2088.46</v>
      </c>
      <c r="BF33" s="87">
        <v>2021.8513902923003</v>
      </c>
      <c r="BG33" s="72">
        <v>1.0389999999999999</v>
      </c>
      <c r="BH33" s="72">
        <v>1.0660000000000001</v>
      </c>
      <c r="BI33" s="72">
        <v>1.083</v>
      </c>
      <c r="BJ33" s="81">
        <v>1.0626666666666666</v>
      </c>
      <c r="BK33" s="72">
        <v>0.1</v>
      </c>
      <c r="BL33" s="72">
        <v>0.2</v>
      </c>
      <c r="BM33" s="72">
        <v>0</v>
      </c>
      <c r="BN33" s="149">
        <v>0.14142135623730953</v>
      </c>
      <c r="BO33" s="155">
        <v>17.682040000000001</v>
      </c>
      <c r="BP33" s="156">
        <v>12.29984</v>
      </c>
      <c r="BQ33" s="157">
        <v>-1.5</v>
      </c>
    </row>
    <row r="34" spans="1:69" x14ac:dyDescent="0.25">
      <c r="A34" s="219" t="s">
        <v>350</v>
      </c>
      <c r="B34" s="8" t="s">
        <v>180</v>
      </c>
      <c r="C34" s="8">
        <v>277747</v>
      </c>
      <c r="D34" s="8" t="s">
        <v>301</v>
      </c>
      <c r="E34" s="167" t="s">
        <v>182</v>
      </c>
      <c r="F34" s="8">
        <v>170</v>
      </c>
      <c r="G34" s="168">
        <v>50</v>
      </c>
      <c r="H34" s="61">
        <v>45785</v>
      </c>
      <c r="I34" s="25"/>
      <c r="J34" s="8" t="s">
        <v>178</v>
      </c>
      <c r="K34" s="70">
        <v>586.75</v>
      </c>
      <c r="L34" s="70">
        <v>586.91999999999996</v>
      </c>
      <c r="M34" s="68">
        <v>-27.474599999999999</v>
      </c>
      <c r="N34" s="68">
        <v>120.5432</v>
      </c>
      <c r="O34" s="70">
        <v>257217.84400000001</v>
      </c>
      <c r="P34" s="70">
        <v>6958549.7429999998</v>
      </c>
      <c r="Q34" s="112" t="s">
        <v>334</v>
      </c>
      <c r="R34" s="25">
        <v>51</v>
      </c>
      <c r="S34" s="18">
        <v>115.78700000000001</v>
      </c>
      <c r="T34" s="8">
        <v>-32.058</v>
      </c>
      <c r="U34" s="8">
        <v>58493</v>
      </c>
      <c r="V34" s="8">
        <v>-1.8280000000000001</v>
      </c>
      <c r="W34" s="60">
        <v>-66.009</v>
      </c>
      <c r="X34" s="18" t="s">
        <v>185</v>
      </c>
      <c r="Y34" s="8" t="s">
        <v>186</v>
      </c>
      <c r="Z34" s="8" t="s">
        <v>199</v>
      </c>
      <c r="AA34" s="8" t="s">
        <v>197</v>
      </c>
      <c r="AB34" s="8" t="s">
        <v>217</v>
      </c>
      <c r="AC34" s="105" t="s">
        <v>272</v>
      </c>
      <c r="AD34" s="25" t="s">
        <v>388</v>
      </c>
      <c r="AE34" s="148">
        <v>1E-3</v>
      </c>
      <c r="AF34" s="68">
        <v>1E-3</v>
      </c>
      <c r="AG34" s="68">
        <v>1E-3</v>
      </c>
      <c r="AH34" s="68">
        <v>1E-3</v>
      </c>
      <c r="AI34" s="91">
        <v>1.8142E-3</v>
      </c>
      <c r="AJ34" s="91"/>
      <c r="AK34" s="88"/>
      <c r="AL34" s="88"/>
      <c r="AM34" s="88"/>
      <c r="AN34" s="88"/>
      <c r="AO34" s="88"/>
      <c r="AP34" s="88"/>
      <c r="AQ34" s="88"/>
      <c r="AR34" s="89"/>
      <c r="AS34" s="144">
        <v>385.79</v>
      </c>
      <c r="AT34" s="70">
        <v>386.21</v>
      </c>
      <c r="AU34" s="70">
        <v>238.12</v>
      </c>
      <c r="AV34" s="70">
        <v>148.38677354709415</v>
      </c>
      <c r="AW34" s="70">
        <v>0.42084168336669248</v>
      </c>
      <c r="AX34" s="75">
        <v>2.5998947937065306</v>
      </c>
      <c r="AY34" s="62">
        <v>2.8361131744206848E-3</v>
      </c>
      <c r="AZ34" s="77">
        <v>2.6072893614139634</v>
      </c>
      <c r="BA34" s="36">
        <v>3940</v>
      </c>
      <c r="BB34" s="73">
        <v>10243.585487203731</v>
      </c>
      <c r="BC34" s="85">
        <v>2796.23</v>
      </c>
      <c r="BD34" s="86">
        <v>3263.5</v>
      </c>
      <c r="BE34" s="86">
        <v>3502.45</v>
      </c>
      <c r="BF34" s="87">
        <v>3173.53152863575</v>
      </c>
      <c r="BG34" s="72">
        <v>1.633</v>
      </c>
      <c r="BH34" s="72">
        <v>1.9350000000000001</v>
      </c>
      <c r="BI34" s="72">
        <v>2.15</v>
      </c>
      <c r="BJ34" s="81">
        <v>1.9059999999999999</v>
      </c>
      <c r="BK34" s="72">
        <v>0</v>
      </c>
      <c r="BL34" s="72">
        <v>0.1</v>
      </c>
      <c r="BM34" s="72">
        <v>0.1</v>
      </c>
      <c r="BN34" s="149">
        <v>0.1</v>
      </c>
      <c r="BO34" s="155">
        <v>8.6222100000000008</v>
      </c>
      <c r="BP34" s="156">
        <v>-0.9</v>
      </c>
      <c r="BQ34" s="157">
        <v>-1.5</v>
      </c>
    </row>
    <row r="35" spans="1:69" x14ac:dyDescent="0.25">
      <c r="A35" s="219" t="s">
        <v>351</v>
      </c>
      <c r="B35" s="8" t="s">
        <v>180</v>
      </c>
      <c r="C35" s="8">
        <v>277748</v>
      </c>
      <c r="D35" s="8" t="s">
        <v>301</v>
      </c>
      <c r="E35" s="167" t="s">
        <v>182</v>
      </c>
      <c r="F35" s="8">
        <v>200</v>
      </c>
      <c r="G35" s="168">
        <v>50</v>
      </c>
      <c r="H35" s="61">
        <v>45785</v>
      </c>
      <c r="I35" s="25"/>
      <c r="J35" s="8" t="s">
        <v>178</v>
      </c>
      <c r="K35" s="70">
        <v>587.14</v>
      </c>
      <c r="L35" s="70">
        <v>587.34</v>
      </c>
      <c r="M35" s="68">
        <v>-27.474599999999999</v>
      </c>
      <c r="N35" s="68">
        <v>120.5432</v>
      </c>
      <c r="O35" s="70">
        <v>257217.84400000001</v>
      </c>
      <c r="P35" s="70">
        <v>6958549.7429999998</v>
      </c>
      <c r="Q35" s="112" t="s">
        <v>334</v>
      </c>
      <c r="R35" s="25">
        <v>51</v>
      </c>
      <c r="S35" s="18">
        <v>115.78700000000001</v>
      </c>
      <c r="T35" s="8">
        <v>-32.058</v>
      </c>
      <c r="U35" s="8">
        <v>58493</v>
      </c>
      <c r="V35" s="8">
        <v>-1.8280000000000001</v>
      </c>
      <c r="W35" s="60">
        <v>-66.009</v>
      </c>
      <c r="X35" s="18" t="s">
        <v>185</v>
      </c>
      <c r="Y35" s="8" t="s">
        <v>186</v>
      </c>
      <c r="Z35" s="8" t="s">
        <v>218</v>
      </c>
      <c r="AA35" s="8" t="s">
        <v>197</v>
      </c>
      <c r="AB35" s="8" t="s">
        <v>219</v>
      </c>
      <c r="AC35" s="105" t="s">
        <v>273</v>
      </c>
      <c r="AD35" s="25" t="s">
        <v>388</v>
      </c>
      <c r="AE35" s="148">
        <v>0.02</v>
      </c>
      <c r="AF35" s="68">
        <v>1E-3</v>
      </c>
      <c r="AG35" s="68">
        <v>1E-3</v>
      </c>
      <c r="AH35" s="68">
        <v>2.7144176165949064E-3</v>
      </c>
      <c r="AI35" s="91">
        <v>4.9078299158605869E-3</v>
      </c>
      <c r="AJ35" s="91"/>
      <c r="AK35" s="88"/>
      <c r="AL35" s="88"/>
      <c r="AM35" s="88"/>
      <c r="AN35" s="88"/>
      <c r="AO35" s="88"/>
      <c r="AP35" s="88"/>
      <c r="AQ35" s="88"/>
      <c r="AR35" s="89"/>
      <c r="AS35" s="144">
        <v>483.94</v>
      </c>
      <c r="AT35" s="70">
        <v>484.5</v>
      </c>
      <c r="AU35" s="70">
        <v>300.06</v>
      </c>
      <c r="AV35" s="70">
        <v>184.80961923847696</v>
      </c>
      <c r="AW35" s="70">
        <v>0.56112224448898018</v>
      </c>
      <c r="AX35" s="75">
        <v>2.6185866406419431</v>
      </c>
      <c r="AY35" s="62">
        <v>3.0362177401865227E-3</v>
      </c>
      <c r="AZ35" s="77">
        <v>2.6265614531216013</v>
      </c>
      <c r="BA35" s="36">
        <v>3050</v>
      </c>
      <c r="BB35" s="73">
        <v>7986.6892539579267</v>
      </c>
      <c r="BC35" s="85">
        <v>881.47</v>
      </c>
      <c r="BD35" s="86">
        <v>1064.8900000000001</v>
      </c>
      <c r="BE35" s="86">
        <v>1212.6500000000001</v>
      </c>
      <c r="BF35" s="87">
        <v>1044.1172046115089</v>
      </c>
      <c r="BG35" s="72">
        <v>1.069</v>
      </c>
      <c r="BH35" s="72">
        <v>1.607</v>
      </c>
      <c r="BI35" s="72">
        <v>1.986</v>
      </c>
      <c r="BJ35" s="81">
        <v>1.554</v>
      </c>
      <c r="BK35" s="72">
        <v>0.1</v>
      </c>
      <c r="BL35" s="72">
        <v>0.2</v>
      </c>
      <c r="BM35" s="72">
        <v>0.1</v>
      </c>
      <c r="BN35" s="149">
        <v>0.12599210498948732</v>
      </c>
      <c r="BO35" s="155">
        <v>1.8087</v>
      </c>
      <c r="BP35" s="156">
        <v>12.318490000000001</v>
      </c>
      <c r="BQ35" s="157">
        <v>-1.5</v>
      </c>
    </row>
    <row r="36" spans="1:69" x14ac:dyDescent="0.25">
      <c r="A36" s="219" t="s">
        <v>352</v>
      </c>
      <c r="B36" s="8" t="s">
        <v>180</v>
      </c>
      <c r="C36" s="8">
        <v>277749</v>
      </c>
      <c r="D36" s="8" t="s">
        <v>301</v>
      </c>
      <c r="E36" s="167" t="s">
        <v>181</v>
      </c>
      <c r="F36" s="8">
        <v>200</v>
      </c>
      <c r="G36" s="168">
        <v>50</v>
      </c>
      <c r="H36" s="61">
        <v>45785</v>
      </c>
      <c r="I36" s="25"/>
      <c r="J36" s="8" t="s">
        <v>178</v>
      </c>
      <c r="K36" s="70">
        <v>592.47</v>
      </c>
      <c r="L36" s="70">
        <v>592.66999999999996</v>
      </c>
      <c r="M36" s="68">
        <v>-27.474599999999999</v>
      </c>
      <c r="N36" s="68">
        <v>120.5432</v>
      </c>
      <c r="O36" s="70">
        <v>257217.84400000001</v>
      </c>
      <c r="P36" s="70">
        <v>6958549.7429999998</v>
      </c>
      <c r="Q36" s="112" t="s">
        <v>334</v>
      </c>
      <c r="R36" s="25">
        <v>51</v>
      </c>
      <c r="S36" s="18">
        <v>115.78700000000001</v>
      </c>
      <c r="T36" s="8">
        <v>-32.058</v>
      </c>
      <c r="U36" s="8">
        <v>58493</v>
      </c>
      <c r="V36" s="8">
        <v>-1.8280000000000001</v>
      </c>
      <c r="W36" s="60">
        <v>-66.009</v>
      </c>
      <c r="X36" s="18" t="s">
        <v>183</v>
      </c>
      <c r="Y36" s="8" t="s">
        <v>184</v>
      </c>
      <c r="Z36" s="8" t="s">
        <v>251</v>
      </c>
      <c r="AA36" s="8" t="s">
        <v>252</v>
      </c>
      <c r="AB36" s="8" t="s">
        <v>253</v>
      </c>
      <c r="AC36" s="105" t="s">
        <v>295</v>
      </c>
      <c r="AD36" s="25" t="s">
        <v>195</v>
      </c>
      <c r="AE36" s="148">
        <v>1.7</v>
      </c>
      <c r="AF36" s="68">
        <v>1.74</v>
      </c>
      <c r="AG36" s="68">
        <v>0.98799999999999999</v>
      </c>
      <c r="AH36" s="68">
        <v>1.4297223449060619</v>
      </c>
      <c r="AI36" s="91">
        <v>2.5850237829308544</v>
      </c>
      <c r="AJ36" s="91"/>
      <c r="AK36" s="88"/>
      <c r="AL36" s="88"/>
      <c r="AM36" s="88"/>
      <c r="AN36" s="88"/>
      <c r="AO36" s="88"/>
      <c r="AP36" s="88"/>
      <c r="AQ36" s="88"/>
      <c r="AR36" s="89"/>
      <c r="AS36" s="144">
        <v>1234.08</v>
      </c>
      <c r="AT36" s="70">
        <v>1234.54</v>
      </c>
      <c r="AU36" s="70">
        <v>837.75</v>
      </c>
      <c r="AV36" s="70">
        <v>397.58517034068132</v>
      </c>
      <c r="AW36" s="70">
        <v>0.46092184368741118</v>
      </c>
      <c r="AX36" s="75">
        <v>3.1039387081327656</v>
      </c>
      <c r="AY36" s="62">
        <v>1.1593034098642517E-3</v>
      </c>
      <c r="AZ36" s="77">
        <v>3.1075412913481193</v>
      </c>
      <c r="BA36" s="36">
        <v>4420</v>
      </c>
      <c r="BB36" s="73">
        <v>13719.409089946825</v>
      </c>
      <c r="BC36" s="85">
        <v>3207.74</v>
      </c>
      <c r="BD36" s="86">
        <v>3216.29</v>
      </c>
      <c r="BE36" s="86">
        <v>3217.02</v>
      </c>
      <c r="BF36" s="87">
        <v>3213.6805699682018</v>
      </c>
      <c r="BG36" s="72">
        <v>26.648</v>
      </c>
      <c r="BH36" s="72">
        <v>26.716999999999999</v>
      </c>
      <c r="BI36" s="72">
        <v>26.765000000000001</v>
      </c>
      <c r="BJ36" s="81">
        <v>26.709999999999997</v>
      </c>
      <c r="BK36" s="72">
        <v>0</v>
      </c>
      <c r="BL36" s="72">
        <v>0</v>
      </c>
      <c r="BM36" s="72">
        <v>0</v>
      </c>
      <c r="BN36" s="149">
        <v>0</v>
      </c>
      <c r="BO36" s="155">
        <v>-0.3</v>
      </c>
      <c r="BP36" s="156">
        <v>-0.9</v>
      </c>
      <c r="BQ36" s="157">
        <v>-1.5</v>
      </c>
    </row>
    <row r="37" spans="1:69" x14ac:dyDescent="0.25">
      <c r="A37" s="219" t="s">
        <v>353</v>
      </c>
      <c r="B37" s="8" t="s">
        <v>180</v>
      </c>
      <c r="C37" s="8">
        <v>277750</v>
      </c>
      <c r="D37" s="8" t="s">
        <v>301</v>
      </c>
      <c r="E37" s="167" t="s">
        <v>181</v>
      </c>
      <c r="F37" s="8">
        <v>200</v>
      </c>
      <c r="G37" s="168">
        <v>50</v>
      </c>
      <c r="H37" s="61">
        <v>45785</v>
      </c>
      <c r="I37" s="25"/>
      <c r="J37" s="8" t="s">
        <v>178</v>
      </c>
      <c r="K37" s="70">
        <v>608.45000000000005</v>
      </c>
      <c r="L37" s="70">
        <v>608.65</v>
      </c>
      <c r="M37" s="68">
        <v>-27.474599999999999</v>
      </c>
      <c r="N37" s="68">
        <v>120.5432</v>
      </c>
      <c r="O37" s="70">
        <v>257217.84400000001</v>
      </c>
      <c r="P37" s="70">
        <v>6958549.7429999998</v>
      </c>
      <c r="Q37" s="112" t="s">
        <v>334</v>
      </c>
      <c r="R37" s="25">
        <v>51</v>
      </c>
      <c r="S37" s="18">
        <v>115.78700000000001</v>
      </c>
      <c r="T37" s="8">
        <v>-32.058</v>
      </c>
      <c r="U37" s="8">
        <v>58493</v>
      </c>
      <c r="V37" s="8">
        <v>-1.8280000000000001</v>
      </c>
      <c r="W37" s="60">
        <v>-66.009</v>
      </c>
      <c r="X37" s="18" t="s">
        <v>183</v>
      </c>
      <c r="Y37" s="8" t="s">
        <v>184</v>
      </c>
      <c r="Z37" s="8" t="s">
        <v>220</v>
      </c>
      <c r="AA37" s="8" t="s">
        <v>221</v>
      </c>
      <c r="AB37" s="8" t="s">
        <v>222</v>
      </c>
      <c r="AC37" s="105" t="s">
        <v>274</v>
      </c>
      <c r="AD37" s="25" t="s">
        <v>195</v>
      </c>
      <c r="AE37" s="148">
        <v>0.151</v>
      </c>
      <c r="AF37" s="68">
        <v>0.13900000000000001</v>
      </c>
      <c r="AG37" s="68">
        <v>0.13800000000000001</v>
      </c>
      <c r="AH37" s="68">
        <v>0.14254662678550051</v>
      </c>
      <c r="AI37" s="91">
        <v>0.25773285402579205</v>
      </c>
      <c r="AJ37" s="91"/>
      <c r="AK37" s="88"/>
      <c r="AL37" s="88"/>
      <c r="AM37" s="88"/>
      <c r="AN37" s="88"/>
      <c r="AO37" s="88"/>
      <c r="AP37" s="88"/>
      <c r="AQ37" s="88"/>
      <c r="AR37" s="89"/>
      <c r="AS37" s="144">
        <v>1130.44</v>
      </c>
      <c r="AT37" s="70">
        <v>1130.6600000000001</v>
      </c>
      <c r="AU37" s="70">
        <v>734.69</v>
      </c>
      <c r="AV37" s="70">
        <v>396.76352705410824</v>
      </c>
      <c r="AW37" s="70">
        <v>0.22044088176355439</v>
      </c>
      <c r="AX37" s="75">
        <v>2.8491530166426751</v>
      </c>
      <c r="AY37" s="62">
        <v>5.5559764628640375E-4</v>
      </c>
      <c r="AZ37" s="77">
        <v>2.8507368793430197</v>
      </c>
      <c r="BA37" s="36">
        <v>5940</v>
      </c>
      <c r="BB37" s="73">
        <v>16923.968918857488</v>
      </c>
      <c r="BC37" s="85">
        <v>54983</v>
      </c>
      <c r="BD37" s="86">
        <v>54901.63</v>
      </c>
      <c r="BE37" s="86">
        <v>55345.5</v>
      </c>
      <c r="BF37" s="87">
        <v>55076.372521663652</v>
      </c>
      <c r="BG37" s="72">
        <v>10.615</v>
      </c>
      <c r="BH37" s="72">
        <v>10.542999999999999</v>
      </c>
      <c r="BI37" s="72">
        <v>10.603999999999999</v>
      </c>
      <c r="BJ37" s="81">
        <v>10.587333333333333</v>
      </c>
      <c r="BK37" s="72">
        <v>0</v>
      </c>
      <c r="BL37" s="72">
        <v>0</v>
      </c>
      <c r="BM37" s="72">
        <v>0</v>
      </c>
      <c r="BN37" s="149">
        <v>0</v>
      </c>
      <c r="BO37" s="155">
        <v>-0.3</v>
      </c>
      <c r="BP37" s="156">
        <v>-0.9</v>
      </c>
      <c r="BQ37" s="157">
        <v>-1.5</v>
      </c>
    </row>
    <row r="38" spans="1:69" x14ac:dyDescent="0.25">
      <c r="A38" s="219" t="s">
        <v>354</v>
      </c>
      <c r="B38" s="8" t="s">
        <v>180</v>
      </c>
      <c r="C38" s="8">
        <v>277751</v>
      </c>
      <c r="D38" s="8" t="s">
        <v>301</v>
      </c>
      <c r="E38" s="167" t="s">
        <v>181</v>
      </c>
      <c r="F38" s="8">
        <v>200</v>
      </c>
      <c r="G38" s="168">
        <v>50</v>
      </c>
      <c r="H38" s="61">
        <v>45785</v>
      </c>
      <c r="I38" s="25"/>
      <c r="J38" s="8" t="s">
        <v>178</v>
      </c>
      <c r="K38" s="70">
        <v>647</v>
      </c>
      <c r="L38" s="70">
        <v>647.20000000000005</v>
      </c>
      <c r="M38" s="68">
        <v>-27.474599999999999</v>
      </c>
      <c r="N38" s="68">
        <v>120.5432</v>
      </c>
      <c r="O38" s="70">
        <v>257217.84400000001</v>
      </c>
      <c r="P38" s="70">
        <v>6958549.7429999998</v>
      </c>
      <c r="Q38" s="112" t="s">
        <v>334</v>
      </c>
      <c r="R38" s="25">
        <v>51</v>
      </c>
      <c r="S38" s="18">
        <v>115.78700000000001</v>
      </c>
      <c r="T38" s="8">
        <v>-32.058</v>
      </c>
      <c r="U38" s="8">
        <v>58493</v>
      </c>
      <c r="V38" s="8">
        <v>-1.8280000000000001</v>
      </c>
      <c r="W38" s="60">
        <v>-66.009</v>
      </c>
      <c r="X38" s="18" t="s">
        <v>183</v>
      </c>
      <c r="Y38" s="8" t="s">
        <v>184</v>
      </c>
      <c r="Z38" s="8" t="s">
        <v>254</v>
      </c>
      <c r="AA38" s="8" t="s">
        <v>197</v>
      </c>
      <c r="AB38" s="8" t="s">
        <v>212</v>
      </c>
      <c r="AC38" s="105" t="s">
        <v>296</v>
      </c>
      <c r="AD38" s="25" t="s">
        <v>195</v>
      </c>
      <c r="AE38" s="148">
        <v>0.63300000000000001</v>
      </c>
      <c r="AF38" s="68">
        <v>0.58699999999999997</v>
      </c>
      <c r="AG38" s="68">
        <v>0.42799999999999999</v>
      </c>
      <c r="AH38" s="68">
        <v>0.54178693349491991</v>
      </c>
      <c r="AI38" s="91">
        <v>0.97958328297482489</v>
      </c>
      <c r="AJ38" s="91"/>
      <c r="AK38" s="88"/>
      <c r="AL38" s="88"/>
      <c r="AM38" s="88"/>
      <c r="AN38" s="88"/>
      <c r="AO38" s="88"/>
      <c r="AP38" s="88"/>
      <c r="AQ38" s="88"/>
      <c r="AR38" s="89"/>
      <c r="AS38" s="144">
        <v>1222.49</v>
      </c>
      <c r="AT38" s="70">
        <v>1223.1199999999999</v>
      </c>
      <c r="AU38" s="70">
        <v>830.6</v>
      </c>
      <c r="AV38" s="70">
        <v>393.30661322645278</v>
      </c>
      <c r="AW38" s="70">
        <v>0.6312625250499817</v>
      </c>
      <c r="AX38" s="75">
        <v>3.1082365739325395</v>
      </c>
      <c r="AY38" s="62">
        <v>1.6050137572604756E-3</v>
      </c>
      <c r="AZ38" s="77">
        <v>3.1132333562989616</v>
      </c>
      <c r="BA38" s="36">
        <v>5370</v>
      </c>
      <c r="BB38" s="73">
        <v>16691.230402017736</v>
      </c>
      <c r="BC38" s="85">
        <v>2780.66</v>
      </c>
      <c r="BD38" s="86">
        <v>2777.99</v>
      </c>
      <c r="BE38" s="86">
        <v>2774.91</v>
      </c>
      <c r="BF38" s="87">
        <v>2777.8523397552317</v>
      </c>
      <c r="BG38" s="72">
        <v>2.9449999999999998</v>
      </c>
      <c r="BH38" s="72">
        <v>2.9660000000000002</v>
      </c>
      <c r="BI38" s="72">
        <v>2.9830000000000001</v>
      </c>
      <c r="BJ38" s="81">
        <v>2.9646666666666666</v>
      </c>
      <c r="BK38" s="72">
        <v>0</v>
      </c>
      <c r="BL38" s="72">
        <v>0</v>
      </c>
      <c r="BM38" s="72">
        <v>0</v>
      </c>
      <c r="BN38" s="149">
        <v>0</v>
      </c>
      <c r="BO38" s="155">
        <v>-0.3</v>
      </c>
      <c r="BP38" s="156">
        <v>-0.9</v>
      </c>
      <c r="BQ38" s="157">
        <v>-1.5</v>
      </c>
    </row>
    <row r="39" spans="1:69" x14ac:dyDescent="0.25">
      <c r="A39" s="219" t="s">
        <v>355</v>
      </c>
      <c r="B39" s="8" t="s">
        <v>180</v>
      </c>
      <c r="C39" s="8">
        <v>277753</v>
      </c>
      <c r="D39" s="8" t="s">
        <v>301</v>
      </c>
      <c r="E39" s="167" t="s">
        <v>182</v>
      </c>
      <c r="F39" s="8">
        <v>200</v>
      </c>
      <c r="G39" s="168">
        <v>50</v>
      </c>
      <c r="H39" s="61">
        <v>45785</v>
      </c>
      <c r="I39" s="25"/>
      <c r="J39" s="8" t="s">
        <v>178</v>
      </c>
      <c r="K39" s="70">
        <v>660.3</v>
      </c>
      <c r="L39" s="70">
        <v>660.5</v>
      </c>
      <c r="M39" s="68">
        <v>-27.474599999999999</v>
      </c>
      <c r="N39" s="68">
        <v>120.5432</v>
      </c>
      <c r="O39" s="70">
        <v>257217.84400000001</v>
      </c>
      <c r="P39" s="70">
        <v>6958549.7429999998</v>
      </c>
      <c r="Q39" s="112" t="s">
        <v>334</v>
      </c>
      <c r="R39" s="25">
        <v>51</v>
      </c>
      <c r="S39" s="18">
        <v>115.78700000000001</v>
      </c>
      <c r="T39" s="8">
        <v>-32.058</v>
      </c>
      <c r="U39" s="8">
        <v>58493</v>
      </c>
      <c r="V39" s="8">
        <v>-1.8280000000000001</v>
      </c>
      <c r="W39" s="60">
        <v>-66.009</v>
      </c>
      <c r="X39" s="18" t="s">
        <v>183</v>
      </c>
      <c r="Y39" s="8" t="s">
        <v>184</v>
      </c>
      <c r="Z39" s="8" t="s">
        <v>255</v>
      </c>
      <c r="AA39" s="8" t="s">
        <v>197</v>
      </c>
      <c r="AB39" s="8" t="s">
        <v>212</v>
      </c>
      <c r="AC39" s="105" t="s">
        <v>297</v>
      </c>
      <c r="AD39" s="25" t="s">
        <v>195</v>
      </c>
      <c r="AE39" s="148">
        <v>0.249</v>
      </c>
      <c r="AF39" s="68">
        <v>0.215</v>
      </c>
      <c r="AG39" s="68">
        <v>0.184</v>
      </c>
      <c r="AH39" s="68">
        <v>0.21436401202227023</v>
      </c>
      <c r="AI39" s="91">
        <v>0.38758299557698594</v>
      </c>
      <c r="AJ39" s="91"/>
      <c r="AK39" s="88"/>
      <c r="AL39" s="88"/>
      <c r="AM39" s="88"/>
      <c r="AN39" s="88"/>
      <c r="AO39" s="88"/>
      <c r="AP39" s="88"/>
      <c r="AQ39" s="88"/>
      <c r="AR39" s="89"/>
      <c r="AS39" s="144">
        <v>494.74</v>
      </c>
      <c r="AT39" s="70">
        <v>495.15</v>
      </c>
      <c r="AU39" s="70">
        <v>322.36</v>
      </c>
      <c r="AV39" s="70">
        <v>173.13627254509015</v>
      </c>
      <c r="AW39" s="70">
        <v>0.41082164328654125</v>
      </c>
      <c r="AX39" s="75">
        <v>2.8575179119161995</v>
      </c>
      <c r="AY39" s="62">
        <v>2.3728225013019749E-3</v>
      </c>
      <c r="AZ39" s="77">
        <v>2.8643144216266387</v>
      </c>
      <c r="BA39" s="36">
        <v>4380</v>
      </c>
      <c r="BB39" s="73">
        <v>12515.928454192954</v>
      </c>
      <c r="BC39" s="85">
        <v>6073.87</v>
      </c>
      <c r="BD39" s="86">
        <v>6428.73</v>
      </c>
      <c r="BE39" s="86">
        <v>6790.02</v>
      </c>
      <c r="BF39" s="87">
        <v>6424.2225481590131</v>
      </c>
      <c r="BG39" s="72">
        <v>6.5810000000000004</v>
      </c>
      <c r="BH39" s="72">
        <v>7.069</v>
      </c>
      <c r="BI39" s="72">
        <v>7.4770000000000003</v>
      </c>
      <c r="BJ39" s="81">
        <v>7.0423333333333344</v>
      </c>
      <c r="BK39" s="72">
        <v>0</v>
      </c>
      <c r="BL39" s="72">
        <v>0</v>
      </c>
      <c r="BM39" s="72">
        <v>0</v>
      </c>
      <c r="BN39" s="149">
        <v>0</v>
      </c>
      <c r="BO39" s="155">
        <v>-0.3</v>
      </c>
      <c r="BP39" s="156">
        <v>-0.9</v>
      </c>
      <c r="BQ39" s="157">
        <v>7.5516500000000004</v>
      </c>
    </row>
    <row r="40" spans="1:69" x14ac:dyDescent="0.25">
      <c r="A40" s="219" t="s">
        <v>356</v>
      </c>
      <c r="B40" s="8" t="s">
        <v>180</v>
      </c>
      <c r="C40" s="8">
        <v>277754</v>
      </c>
      <c r="D40" s="8" t="s">
        <v>301</v>
      </c>
      <c r="E40" s="167" t="s">
        <v>181</v>
      </c>
      <c r="F40" s="8">
        <v>200</v>
      </c>
      <c r="G40" s="168">
        <v>50</v>
      </c>
      <c r="H40" s="61">
        <v>45785</v>
      </c>
      <c r="I40" s="25"/>
      <c r="J40" s="8" t="s">
        <v>178</v>
      </c>
      <c r="K40" s="70">
        <v>672.36</v>
      </c>
      <c r="L40" s="70">
        <v>672.56</v>
      </c>
      <c r="M40" s="68">
        <v>-27.474599999999999</v>
      </c>
      <c r="N40" s="68">
        <v>120.5432</v>
      </c>
      <c r="O40" s="70">
        <v>257217.84400000001</v>
      </c>
      <c r="P40" s="70">
        <v>6958549.7429999998</v>
      </c>
      <c r="Q40" s="112" t="s">
        <v>334</v>
      </c>
      <c r="R40" s="25">
        <v>51</v>
      </c>
      <c r="S40" s="18">
        <v>115.78700000000001</v>
      </c>
      <c r="T40" s="8">
        <v>-32.058</v>
      </c>
      <c r="U40" s="8">
        <v>58493</v>
      </c>
      <c r="V40" s="8">
        <v>-1.8280000000000001</v>
      </c>
      <c r="W40" s="60">
        <v>-66.009</v>
      </c>
      <c r="X40" s="18" t="s">
        <v>183</v>
      </c>
      <c r="Y40" s="8" t="s">
        <v>184</v>
      </c>
      <c r="Z40" s="8" t="s">
        <v>209</v>
      </c>
      <c r="AA40" s="8" t="s">
        <v>200</v>
      </c>
      <c r="AB40" s="8" t="s">
        <v>223</v>
      </c>
      <c r="AC40" s="105" t="s">
        <v>275</v>
      </c>
      <c r="AD40" s="25" t="s">
        <v>195</v>
      </c>
      <c r="AE40" s="148">
        <v>0.30199999999999999</v>
      </c>
      <c r="AF40" s="68">
        <v>0.31900000000000001</v>
      </c>
      <c r="AG40" s="68">
        <v>0.48199999999999998</v>
      </c>
      <c r="AH40" s="68">
        <v>0.35943046776856424</v>
      </c>
      <c r="AI40" s="91">
        <v>0.64987185155363025</v>
      </c>
      <c r="AJ40" s="91"/>
      <c r="AK40" s="88"/>
      <c r="AL40" s="88"/>
      <c r="AM40" s="88"/>
      <c r="AN40" s="88"/>
      <c r="AO40" s="88"/>
      <c r="AP40" s="88"/>
      <c r="AQ40" s="88"/>
      <c r="AR40" s="89"/>
      <c r="AS40" s="144">
        <v>1176.3399999999999</v>
      </c>
      <c r="AT40" s="70">
        <v>1177.08</v>
      </c>
      <c r="AU40" s="70">
        <v>784.09</v>
      </c>
      <c r="AV40" s="70">
        <v>393.77755511022036</v>
      </c>
      <c r="AW40" s="70">
        <v>0.7414829659318728</v>
      </c>
      <c r="AX40" s="75">
        <v>2.9873211023181256</v>
      </c>
      <c r="AY40" s="62">
        <v>1.8829995674190417E-3</v>
      </c>
      <c r="AZ40" s="77">
        <v>2.9929568387507972</v>
      </c>
      <c r="BA40" s="36">
        <v>4870</v>
      </c>
      <c r="BB40" s="73">
        <v>14548.253768289273</v>
      </c>
      <c r="BC40" s="85">
        <v>2322.1799999999998</v>
      </c>
      <c r="BD40" s="86">
        <v>2394.69</v>
      </c>
      <c r="BE40" s="86">
        <v>2407.16</v>
      </c>
      <c r="BF40" s="87">
        <v>2374.3790208577466</v>
      </c>
      <c r="BG40" s="72">
        <v>4.7160000000000002</v>
      </c>
      <c r="BH40" s="72">
        <v>4.5970000000000004</v>
      </c>
      <c r="BI40" s="72">
        <v>4.6029999999999998</v>
      </c>
      <c r="BJ40" s="81">
        <v>4.6386666666666665</v>
      </c>
      <c r="BK40" s="72">
        <v>0</v>
      </c>
      <c r="BL40" s="72">
        <v>0</v>
      </c>
      <c r="BM40" s="72">
        <v>0</v>
      </c>
      <c r="BN40" s="149">
        <v>0</v>
      </c>
      <c r="BO40" s="155">
        <v>-0.3</v>
      </c>
      <c r="BP40" s="156">
        <v>-0.9</v>
      </c>
      <c r="BQ40" s="157">
        <v>4.8367500000000003</v>
      </c>
    </row>
    <row r="41" spans="1:69" x14ac:dyDescent="0.25">
      <c r="A41" s="219" t="s">
        <v>357</v>
      </c>
      <c r="B41" s="8" t="s">
        <v>180</v>
      </c>
      <c r="C41" s="8">
        <v>277755</v>
      </c>
      <c r="D41" s="8" t="s">
        <v>301</v>
      </c>
      <c r="E41" s="167" t="s">
        <v>181</v>
      </c>
      <c r="F41" s="8">
        <v>200</v>
      </c>
      <c r="G41" s="168">
        <v>50</v>
      </c>
      <c r="H41" s="61">
        <v>45785</v>
      </c>
      <c r="I41" s="25"/>
      <c r="J41" s="8" t="s">
        <v>178</v>
      </c>
      <c r="K41" s="70">
        <v>679.72</v>
      </c>
      <c r="L41" s="70">
        <v>679.92</v>
      </c>
      <c r="M41" s="68">
        <v>-27.474599999999999</v>
      </c>
      <c r="N41" s="68">
        <v>120.5432</v>
      </c>
      <c r="O41" s="70">
        <v>257217.84400000001</v>
      </c>
      <c r="P41" s="70">
        <v>6958549.7429999998</v>
      </c>
      <c r="Q41" s="112" t="s">
        <v>334</v>
      </c>
      <c r="R41" s="25">
        <v>51</v>
      </c>
      <c r="S41" s="18">
        <v>115.78700000000001</v>
      </c>
      <c r="T41" s="8">
        <v>-32.058</v>
      </c>
      <c r="U41" s="8">
        <v>58493</v>
      </c>
      <c r="V41" s="8">
        <v>-1.8280000000000001</v>
      </c>
      <c r="W41" s="60">
        <v>-66.009</v>
      </c>
      <c r="X41" s="18" t="s">
        <v>187</v>
      </c>
      <c r="Y41" s="8" t="s">
        <v>188</v>
      </c>
      <c r="Z41" s="8" t="s">
        <v>224</v>
      </c>
      <c r="AA41" s="8" t="s">
        <v>225</v>
      </c>
      <c r="AB41" s="8" t="s">
        <v>212</v>
      </c>
      <c r="AC41" s="105" t="s">
        <v>276</v>
      </c>
      <c r="AD41" s="25" t="s">
        <v>195</v>
      </c>
      <c r="AE41" s="148">
        <v>0.18099999999999999</v>
      </c>
      <c r="AF41" s="68">
        <v>0.23699999999999999</v>
      </c>
      <c r="AG41" s="68">
        <v>0.28499999999999998</v>
      </c>
      <c r="AH41" s="68">
        <v>0.23036894157805746</v>
      </c>
      <c r="AI41" s="91">
        <v>0.41652086850962255</v>
      </c>
      <c r="AJ41" s="91"/>
      <c r="AK41" s="88"/>
      <c r="AL41" s="88"/>
      <c r="AM41" s="88"/>
      <c r="AN41" s="88"/>
      <c r="AO41" s="88"/>
      <c r="AP41" s="88"/>
      <c r="AQ41" s="88"/>
      <c r="AR41" s="89"/>
      <c r="AS41" s="144">
        <v>1121.3</v>
      </c>
      <c r="AT41" s="70">
        <v>1122.24</v>
      </c>
      <c r="AU41" s="70">
        <v>731.4</v>
      </c>
      <c r="AV41" s="70">
        <v>391.62324649298603</v>
      </c>
      <c r="AW41" s="70">
        <v>0.94188376753512482</v>
      </c>
      <c r="AX41" s="75">
        <v>2.8632110326476301</v>
      </c>
      <c r="AY41" s="62">
        <v>2.4050762460343222E-3</v>
      </c>
      <c r="AZ41" s="77">
        <v>2.8701138753526547</v>
      </c>
      <c r="BA41" s="36">
        <v>5400</v>
      </c>
      <c r="BB41" s="73">
        <v>15461.339576297203</v>
      </c>
      <c r="BC41" s="85">
        <v>2467.87</v>
      </c>
      <c r="BD41" s="86">
        <v>2467.0700000000002</v>
      </c>
      <c r="BE41" s="86">
        <v>2464.96</v>
      </c>
      <c r="BF41" s="87">
        <v>2466.6330278697528</v>
      </c>
      <c r="BG41" s="72">
        <v>7.6440000000000001</v>
      </c>
      <c r="BH41" s="72">
        <v>7.6109999999999998</v>
      </c>
      <c r="BI41" s="72">
        <v>7.5940000000000003</v>
      </c>
      <c r="BJ41" s="81">
        <v>7.6163333333333334</v>
      </c>
      <c r="BK41" s="72">
        <v>0</v>
      </c>
      <c r="BL41" s="72">
        <v>0</v>
      </c>
      <c r="BM41" s="72">
        <v>0</v>
      </c>
      <c r="BN41" s="149">
        <v>0</v>
      </c>
      <c r="BO41" s="155">
        <v>-0.3</v>
      </c>
      <c r="BP41" s="156">
        <v>-0.9</v>
      </c>
      <c r="BQ41" s="157">
        <v>14.811809999999999</v>
      </c>
    </row>
    <row r="42" spans="1:69" x14ac:dyDescent="0.25">
      <c r="A42" s="219" t="s">
        <v>358</v>
      </c>
      <c r="B42" s="8" t="s">
        <v>180</v>
      </c>
      <c r="C42" s="8">
        <v>277756</v>
      </c>
      <c r="D42" s="8" t="s">
        <v>301</v>
      </c>
      <c r="E42" s="167" t="s">
        <v>181</v>
      </c>
      <c r="F42" s="8">
        <v>180</v>
      </c>
      <c r="G42" s="168">
        <v>50</v>
      </c>
      <c r="H42" s="61">
        <v>45785</v>
      </c>
      <c r="I42" s="25"/>
      <c r="J42" s="8" t="s">
        <v>178</v>
      </c>
      <c r="K42" s="70">
        <v>693.24</v>
      </c>
      <c r="L42" s="70">
        <v>693.42</v>
      </c>
      <c r="M42" s="68">
        <v>-27.474599999999999</v>
      </c>
      <c r="N42" s="68">
        <v>120.5432</v>
      </c>
      <c r="O42" s="70">
        <v>257217.84400000001</v>
      </c>
      <c r="P42" s="70">
        <v>6958549.7429999998</v>
      </c>
      <c r="Q42" s="112" t="s">
        <v>334</v>
      </c>
      <c r="R42" s="25">
        <v>51</v>
      </c>
      <c r="S42" s="18">
        <v>115.78700000000001</v>
      </c>
      <c r="T42" s="8">
        <v>-32.058</v>
      </c>
      <c r="U42" s="8">
        <v>58493</v>
      </c>
      <c r="V42" s="8">
        <v>-1.8280000000000001</v>
      </c>
      <c r="W42" s="60">
        <v>-66.009</v>
      </c>
      <c r="X42" s="18" t="s">
        <v>187</v>
      </c>
      <c r="Y42" s="8" t="s">
        <v>188</v>
      </c>
      <c r="Z42" s="8" t="s">
        <v>226</v>
      </c>
      <c r="AA42" s="8" t="s">
        <v>227</v>
      </c>
      <c r="AB42" s="8" t="s">
        <v>228</v>
      </c>
      <c r="AC42" s="105" t="s">
        <v>277</v>
      </c>
      <c r="AD42" s="25" t="s">
        <v>195</v>
      </c>
      <c r="AE42" s="148">
        <v>1.46</v>
      </c>
      <c r="AF42" s="68">
        <v>0.88900000000000001</v>
      </c>
      <c r="AG42" s="68">
        <v>0.77400000000000002</v>
      </c>
      <c r="AH42" s="68">
        <v>1.0015328358803208</v>
      </c>
      <c r="AI42" s="91">
        <v>1.8149778051823173</v>
      </c>
      <c r="AJ42" s="91" t="s">
        <v>390</v>
      </c>
      <c r="AK42" s="198">
        <v>4.7814975000000004</v>
      </c>
      <c r="AL42" s="198">
        <v>0</v>
      </c>
      <c r="AM42" s="198">
        <v>-81.005969999999991</v>
      </c>
      <c r="AN42" s="198">
        <v>27.135044999999998</v>
      </c>
      <c r="AO42" s="198">
        <v>299.66430000000003</v>
      </c>
      <c r="AP42" s="198">
        <v>-87.41364999999999</v>
      </c>
      <c r="AQ42" s="198">
        <v>5.7229264999999998</v>
      </c>
      <c r="AR42" s="89">
        <v>102.91643349117521</v>
      </c>
      <c r="AS42" s="144">
        <v>1077.03</v>
      </c>
      <c r="AT42" s="70">
        <v>1077.5999999999999</v>
      </c>
      <c r="AU42" s="70">
        <v>724.08</v>
      </c>
      <c r="AV42" s="70">
        <v>354.22845691382753</v>
      </c>
      <c r="AW42" s="70">
        <v>0.57114228456907445</v>
      </c>
      <c r="AX42" s="75">
        <v>3.0404954175152761</v>
      </c>
      <c r="AY42" s="62">
        <v>1.6123557365918095E-3</v>
      </c>
      <c r="AZ42" s="77">
        <v>3.0454056948576289</v>
      </c>
      <c r="BA42" s="36">
        <v>4970</v>
      </c>
      <c r="BB42" s="73">
        <v>15111.262225050923</v>
      </c>
      <c r="BC42" s="85">
        <v>1318.27</v>
      </c>
      <c r="BD42" s="86">
        <v>1330.71</v>
      </c>
      <c r="BE42" s="86">
        <v>1331.84</v>
      </c>
      <c r="BF42" s="87">
        <v>1326.9257272595676</v>
      </c>
      <c r="BG42" s="72">
        <v>49.789000000000001</v>
      </c>
      <c r="BH42" s="72">
        <v>49.997</v>
      </c>
      <c r="BI42" s="72">
        <v>49.895000000000003</v>
      </c>
      <c r="BJ42" s="81">
        <v>49.893666666666668</v>
      </c>
      <c r="BK42" s="72">
        <v>3812</v>
      </c>
      <c r="BL42" s="72">
        <v>3.2</v>
      </c>
      <c r="BM42" s="72">
        <v>0</v>
      </c>
      <c r="BN42" s="149">
        <v>110.44636707470283</v>
      </c>
      <c r="BO42" s="155">
        <v>-0.3</v>
      </c>
      <c r="BP42" s="156">
        <v>-0.9</v>
      </c>
      <c r="BQ42" s="157">
        <v>-1.5</v>
      </c>
    </row>
    <row r="43" spans="1:69" x14ac:dyDescent="0.25">
      <c r="A43" s="219" t="s">
        <v>359</v>
      </c>
      <c r="B43" s="8" t="s">
        <v>180</v>
      </c>
      <c r="C43" s="8">
        <v>277757</v>
      </c>
      <c r="D43" s="168" t="s">
        <v>301</v>
      </c>
      <c r="E43" s="167" t="s">
        <v>181</v>
      </c>
      <c r="F43" s="8">
        <v>200</v>
      </c>
      <c r="G43" s="168">
        <v>50</v>
      </c>
      <c r="H43" s="61">
        <v>45785</v>
      </c>
      <c r="I43" s="25"/>
      <c r="J43" s="8" t="s">
        <v>178</v>
      </c>
      <c r="K43" s="70">
        <v>711.56</v>
      </c>
      <c r="L43" s="70">
        <v>711.76</v>
      </c>
      <c r="M43" s="68">
        <v>-27.474599999999999</v>
      </c>
      <c r="N43" s="68">
        <v>120.5432</v>
      </c>
      <c r="O43" s="70">
        <v>257217.84400000001</v>
      </c>
      <c r="P43" s="70">
        <v>6958549.7429999998</v>
      </c>
      <c r="Q43" s="112" t="s">
        <v>334</v>
      </c>
      <c r="R43" s="25">
        <v>51</v>
      </c>
      <c r="S43" s="18">
        <v>115.78700000000001</v>
      </c>
      <c r="T43" s="8">
        <v>-32.058</v>
      </c>
      <c r="U43" s="8">
        <v>58493</v>
      </c>
      <c r="V43" s="8">
        <v>-1.8280000000000001</v>
      </c>
      <c r="W43" s="60">
        <v>-66.009</v>
      </c>
      <c r="X43" s="18" t="s">
        <v>183</v>
      </c>
      <c r="Y43" s="8" t="s">
        <v>184</v>
      </c>
      <c r="Z43" s="8" t="s">
        <v>256</v>
      </c>
      <c r="AA43" s="8" t="s">
        <v>257</v>
      </c>
      <c r="AB43" s="8" t="s">
        <v>258</v>
      </c>
      <c r="AC43" s="105" t="s">
        <v>298</v>
      </c>
      <c r="AD43" s="25" t="s">
        <v>195</v>
      </c>
      <c r="AE43" s="148">
        <v>0.48199999999999998</v>
      </c>
      <c r="AF43" s="68">
        <v>0.46700000000000003</v>
      </c>
      <c r="AG43" s="68">
        <v>0.39700000000000002</v>
      </c>
      <c r="AH43" s="68">
        <v>0.44707955349463968</v>
      </c>
      <c r="AI43" s="91">
        <v>0.80834665749151824</v>
      </c>
      <c r="AJ43" s="91"/>
      <c r="AK43" s="88"/>
      <c r="AL43" s="88"/>
      <c r="AM43" s="88"/>
      <c r="AN43" s="88"/>
      <c r="AO43" s="88"/>
      <c r="AP43" s="88"/>
      <c r="AQ43" s="88"/>
      <c r="AR43" s="89"/>
      <c r="AS43" s="144">
        <v>1223.3399999999999</v>
      </c>
      <c r="AT43" s="70">
        <v>1223.67</v>
      </c>
      <c r="AU43" s="70">
        <v>829.97</v>
      </c>
      <c r="AV43" s="70">
        <v>394.48897795591188</v>
      </c>
      <c r="AW43" s="70">
        <v>0.33066132264544551</v>
      </c>
      <c r="AX43" s="75">
        <v>3.1010752349504691</v>
      </c>
      <c r="AY43" s="62">
        <v>8.3820167640374541E-4</v>
      </c>
      <c r="AZ43" s="77">
        <v>3.1036767419986275</v>
      </c>
      <c r="BA43" s="36">
        <v>6120</v>
      </c>
      <c r="BB43" s="73">
        <v>18978.580437896871</v>
      </c>
      <c r="BC43" s="85">
        <v>4764.59</v>
      </c>
      <c r="BD43" s="86">
        <v>5085.78</v>
      </c>
      <c r="BE43" s="86">
        <v>5144.41</v>
      </c>
      <c r="BF43" s="87">
        <v>4995.4301735500339</v>
      </c>
      <c r="BG43" s="72">
        <v>8.7409999999999997</v>
      </c>
      <c r="BH43" s="72">
        <v>9.0109999999999992</v>
      </c>
      <c r="BI43" s="72">
        <v>9.0090000000000003</v>
      </c>
      <c r="BJ43" s="81">
        <v>8.9203333333333337</v>
      </c>
      <c r="BK43" s="72">
        <v>0</v>
      </c>
      <c r="BL43" s="72">
        <v>0</v>
      </c>
      <c r="BM43" s="72">
        <v>0</v>
      </c>
      <c r="BN43" s="149">
        <v>0</v>
      </c>
      <c r="BO43" s="155">
        <v>-0.3</v>
      </c>
      <c r="BP43" s="156">
        <v>-0.9</v>
      </c>
      <c r="BQ43" s="157">
        <v>-1.5</v>
      </c>
    </row>
    <row r="44" spans="1:69" x14ac:dyDescent="0.25">
      <c r="A44" s="219" t="s">
        <v>360</v>
      </c>
      <c r="B44" s="8" t="s">
        <v>180</v>
      </c>
      <c r="C44" s="8">
        <v>277758</v>
      </c>
      <c r="D44" s="8" t="s">
        <v>301</v>
      </c>
      <c r="E44" s="167" t="s">
        <v>182</v>
      </c>
      <c r="F44" s="8">
        <v>200</v>
      </c>
      <c r="G44" s="168">
        <v>50</v>
      </c>
      <c r="H44" s="61">
        <v>45785</v>
      </c>
      <c r="I44" s="25"/>
      <c r="J44" s="8" t="s">
        <v>302</v>
      </c>
      <c r="K44" s="70">
        <v>335</v>
      </c>
      <c r="L44" s="70">
        <v>335.2</v>
      </c>
      <c r="M44" s="68">
        <v>-27.471287</v>
      </c>
      <c r="N44" s="68">
        <v>120.541888</v>
      </c>
      <c r="O44" s="70">
        <v>257110.217</v>
      </c>
      <c r="P44" s="70">
        <v>6958991.0880000005</v>
      </c>
      <c r="Q44" s="112" t="s">
        <v>334</v>
      </c>
      <c r="R44" s="25">
        <v>51</v>
      </c>
      <c r="S44" s="18">
        <v>115.78700000000001</v>
      </c>
      <c r="T44" s="8">
        <v>-32.058</v>
      </c>
      <c r="U44" s="8">
        <v>58493</v>
      </c>
      <c r="V44" s="8">
        <v>-1.8280000000000001</v>
      </c>
      <c r="W44" s="60">
        <v>-66.009</v>
      </c>
      <c r="X44" s="18" t="s">
        <v>183</v>
      </c>
      <c r="Y44" s="8" t="s">
        <v>189</v>
      </c>
      <c r="Z44" s="8" t="s">
        <v>303</v>
      </c>
      <c r="AA44" s="8" t="s">
        <v>304</v>
      </c>
      <c r="AB44" s="8" t="s">
        <v>305</v>
      </c>
      <c r="AC44" s="105" t="s">
        <v>322</v>
      </c>
      <c r="AD44" s="8" t="s">
        <v>195</v>
      </c>
      <c r="AE44" s="148">
        <v>0.47299999999999998</v>
      </c>
      <c r="AF44" s="68">
        <v>0.55000000000000004</v>
      </c>
      <c r="AG44" s="68">
        <v>0.69199999999999995</v>
      </c>
      <c r="AH44" s="68">
        <v>0.56464650140689254</v>
      </c>
      <c r="AI44" s="91">
        <v>1.0209147533337461</v>
      </c>
      <c r="AJ44" s="91"/>
      <c r="AK44" s="88"/>
      <c r="AL44" s="88"/>
      <c r="AM44" s="88"/>
      <c r="AN44" s="88"/>
      <c r="AO44" s="88"/>
      <c r="AP44" s="88"/>
      <c r="AQ44" s="88"/>
      <c r="AR44" s="89"/>
      <c r="AS44" s="144">
        <v>677.7</v>
      </c>
      <c r="AT44" s="70">
        <v>678.12</v>
      </c>
      <c r="AU44" s="70">
        <v>448.79</v>
      </c>
      <c r="AV44" s="70">
        <v>229.78957915831663</v>
      </c>
      <c r="AW44" s="70">
        <v>0.42084168336669248</v>
      </c>
      <c r="AX44" s="75">
        <v>2.9492199014520564</v>
      </c>
      <c r="AY44" s="62">
        <v>1.8314219683423848E-3</v>
      </c>
      <c r="AZ44" s="77">
        <v>2.9546310777161326</v>
      </c>
      <c r="BA44" s="36">
        <v>5820</v>
      </c>
      <c r="BB44" s="73">
        <v>17164.45982645097</v>
      </c>
      <c r="BC44" s="85">
        <v>3313.45</v>
      </c>
      <c r="BD44" s="86">
        <v>3358.69</v>
      </c>
      <c r="BE44" s="86">
        <v>3346.73</v>
      </c>
      <c r="BF44" s="87">
        <v>3339.5683756444996</v>
      </c>
      <c r="BG44" s="72">
        <v>8.5589999999999993</v>
      </c>
      <c r="BH44" s="72">
        <v>8.7330000000000005</v>
      </c>
      <c r="BI44" s="72">
        <v>8.7669999999999995</v>
      </c>
      <c r="BJ44" s="81">
        <v>8.6863333333333337</v>
      </c>
      <c r="BK44" s="72">
        <v>0</v>
      </c>
      <c r="BL44" s="72">
        <v>0</v>
      </c>
      <c r="BM44" s="72">
        <v>0</v>
      </c>
      <c r="BN44" s="149">
        <v>0</v>
      </c>
      <c r="BO44" s="155">
        <v>-0.3</v>
      </c>
      <c r="BP44" s="156">
        <v>4.1711900000000002</v>
      </c>
      <c r="BQ44" s="157">
        <v>-1.5</v>
      </c>
    </row>
    <row r="45" spans="1:69" x14ac:dyDescent="0.25">
      <c r="A45" s="219" t="s">
        <v>361</v>
      </c>
      <c r="B45" s="8" t="s">
        <v>180</v>
      </c>
      <c r="C45" s="8">
        <v>277759</v>
      </c>
      <c r="D45" s="8" t="s">
        <v>301</v>
      </c>
      <c r="E45" s="167" t="s">
        <v>182</v>
      </c>
      <c r="F45" s="8">
        <v>190</v>
      </c>
      <c r="G45" s="168">
        <v>50</v>
      </c>
      <c r="H45" s="61">
        <v>45785</v>
      </c>
      <c r="I45" s="25"/>
      <c r="J45" s="8" t="s">
        <v>302</v>
      </c>
      <c r="K45" s="70">
        <v>379.63</v>
      </c>
      <c r="L45" s="70">
        <v>379.82</v>
      </c>
      <c r="M45" s="68">
        <v>-27.471287</v>
      </c>
      <c r="N45" s="68">
        <v>120.541888</v>
      </c>
      <c r="O45" s="70">
        <v>257110.217</v>
      </c>
      <c r="P45" s="70">
        <v>6958991.0880000005</v>
      </c>
      <c r="Q45" s="112" t="s">
        <v>334</v>
      </c>
      <c r="R45" s="25">
        <v>51</v>
      </c>
      <c r="S45" s="18">
        <v>115.78700000000001</v>
      </c>
      <c r="T45" s="8">
        <v>-32.058</v>
      </c>
      <c r="U45" s="8">
        <v>58493</v>
      </c>
      <c r="V45" s="8">
        <v>-1.8280000000000001</v>
      </c>
      <c r="W45" s="60">
        <v>-66.009</v>
      </c>
      <c r="X45" s="18" t="s">
        <v>183</v>
      </c>
      <c r="Y45" s="8" t="s">
        <v>189</v>
      </c>
      <c r="Z45" s="8" t="s">
        <v>255</v>
      </c>
      <c r="AA45" s="8" t="s">
        <v>212</v>
      </c>
      <c r="AB45" s="8" t="s">
        <v>306</v>
      </c>
      <c r="AC45" s="105" t="s">
        <v>323</v>
      </c>
      <c r="AD45" s="8" t="s">
        <v>195</v>
      </c>
      <c r="AE45" s="148">
        <v>0.67900000000000005</v>
      </c>
      <c r="AF45" s="68">
        <v>0.746</v>
      </c>
      <c r="AG45" s="68">
        <v>0.60299999999999998</v>
      </c>
      <c r="AH45" s="68">
        <v>0.67345508734024517</v>
      </c>
      <c r="AI45" s="91">
        <v>1.2190883991033119</v>
      </c>
      <c r="AJ45" s="91"/>
      <c r="AK45" s="88"/>
      <c r="AL45" s="88"/>
      <c r="AM45" s="88"/>
      <c r="AN45" s="88"/>
      <c r="AO45" s="88"/>
      <c r="AP45" s="88"/>
      <c r="AQ45" s="88"/>
      <c r="AR45" s="89"/>
      <c r="AS45" s="144">
        <v>586.47</v>
      </c>
      <c r="AT45" s="70">
        <v>586.57000000000005</v>
      </c>
      <c r="AU45" s="70">
        <v>395.84</v>
      </c>
      <c r="AV45" s="70">
        <v>191.11222444889788</v>
      </c>
      <c r="AW45" s="70">
        <v>0.10020040080162598</v>
      </c>
      <c r="AX45" s="75">
        <v>3.0687204949404907</v>
      </c>
      <c r="AY45" s="62">
        <v>5.2430136842669054E-4</v>
      </c>
      <c r="AZ45" s="77">
        <v>3.0703302733043061</v>
      </c>
      <c r="BA45" s="36">
        <v>6220</v>
      </c>
      <c r="BB45" s="73">
        <v>19087.44147852985</v>
      </c>
      <c r="BC45" s="85">
        <v>28034.28</v>
      </c>
      <c r="BD45" s="86">
        <v>28201.52</v>
      </c>
      <c r="BE45" s="86">
        <v>28981.66</v>
      </c>
      <c r="BF45" s="87">
        <v>28402.837348088397</v>
      </c>
      <c r="BG45" s="72">
        <v>8.35</v>
      </c>
      <c r="BH45" s="72">
        <v>8.3539999999999992</v>
      </c>
      <c r="BI45" s="72">
        <v>8.3559999999999999</v>
      </c>
      <c r="BJ45" s="81">
        <v>8.3533333333333335</v>
      </c>
      <c r="BK45" s="72">
        <v>0</v>
      </c>
      <c r="BL45" s="72">
        <v>0</v>
      </c>
      <c r="BM45" s="72">
        <v>0</v>
      </c>
      <c r="BN45" s="149">
        <v>0</v>
      </c>
      <c r="BO45" s="155">
        <v>-0.3</v>
      </c>
      <c r="BP45" s="156">
        <v>-0.9</v>
      </c>
      <c r="BQ45" s="157">
        <v>-1.5</v>
      </c>
    </row>
    <row r="46" spans="1:69" x14ac:dyDescent="0.25">
      <c r="A46" s="219" t="s">
        <v>362</v>
      </c>
      <c r="B46" s="8" t="s">
        <v>180</v>
      </c>
      <c r="C46" s="8">
        <v>277760</v>
      </c>
      <c r="D46" s="8" t="s">
        <v>301</v>
      </c>
      <c r="E46" s="167" t="s">
        <v>182</v>
      </c>
      <c r="F46" s="8">
        <v>200</v>
      </c>
      <c r="G46" s="168">
        <v>50</v>
      </c>
      <c r="H46" s="61">
        <v>45785</v>
      </c>
      <c r="I46" s="25"/>
      <c r="J46" s="8" t="s">
        <v>302</v>
      </c>
      <c r="K46" s="70">
        <v>447.04</v>
      </c>
      <c r="L46" s="70">
        <v>447.19</v>
      </c>
      <c r="M46" s="68">
        <v>-27.471287</v>
      </c>
      <c r="N46" s="68">
        <v>120.541888</v>
      </c>
      <c r="O46" s="70">
        <v>257110.217</v>
      </c>
      <c r="P46" s="70">
        <v>6958991.0880000005</v>
      </c>
      <c r="Q46" s="112" t="s">
        <v>334</v>
      </c>
      <c r="R46" s="25">
        <v>51</v>
      </c>
      <c r="S46" s="18">
        <v>115.78700000000001</v>
      </c>
      <c r="T46" s="8">
        <v>-32.058</v>
      </c>
      <c r="U46" s="8">
        <v>58493</v>
      </c>
      <c r="V46" s="8">
        <v>-1.8280000000000001</v>
      </c>
      <c r="W46" s="60">
        <v>-66.009</v>
      </c>
      <c r="X46" s="18" t="s">
        <v>185</v>
      </c>
      <c r="Y46" s="8" t="s">
        <v>186</v>
      </c>
      <c r="Z46" s="8" t="s">
        <v>307</v>
      </c>
      <c r="AA46" s="8" t="s">
        <v>197</v>
      </c>
      <c r="AB46" s="8" t="s">
        <v>308</v>
      </c>
      <c r="AC46" s="105" t="s">
        <v>324</v>
      </c>
      <c r="AD46" s="8" t="s">
        <v>195</v>
      </c>
      <c r="AE46" s="148">
        <v>1E-3</v>
      </c>
      <c r="AF46" s="68">
        <v>1E-3</v>
      </c>
      <c r="AG46" s="68">
        <v>1E-3</v>
      </c>
      <c r="AH46" s="68">
        <v>1E-3</v>
      </c>
      <c r="AI46" s="91">
        <v>1.80806E-3</v>
      </c>
      <c r="AJ46" s="91"/>
      <c r="AK46" s="88"/>
      <c r="AL46" s="88"/>
      <c r="AM46" s="88"/>
      <c r="AN46" s="88"/>
      <c r="AO46" s="88"/>
      <c r="AP46" s="88"/>
      <c r="AQ46" s="88"/>
      <c r="AR46" s="89"/>
      <c r="AS46" s="144">
        <v>357.63</v>
      </c>
      <c r="AT46" s="70">
        <v>358.26</v>
      </c>
      <c r="AU46" s="70">
        <v>220.47</v>
      </c>
      <c r="AV46" s="70">
        <v>138.06613226452905</v>
      </c>
      <c r="AW46" s="70">
        <v>0.63126252505009561</v>
      </c>
      <c r="AX46" s="75">
        <v>2.5902804267363382</v>
      </c>
      <c r="AY46" s="62">
        <v>4.5721750489875574E-3</v>
      </c>
      <c r="AZ46" s="77">
        <v>2.6021780402449695</v>
      </c>
      <c r="BA46" s="36">
        <v>4280</v>
      </c>
      <c r="BB46" s="73">
        <v>11086.400226431528</v>
      </c>
      <c r="BC46" s="85">
        <v>8677.98</v>
      </c>
      <c r="BD46" s="86">
        <v>9843.5499999999993</v>
      </c>
      <c r="BE46" s="86">
        <v>10536.96</v>
      </c>
      <c r="BF46" s="87">
        <v>9655.2141176918958</v>
      </c>
      <c r="BG46" s="72">
        <v>2.5680000000000001</v>
      </c>
      <c r="BH46" s="72">
        <v>2.63</v>
      </c>
      <c r="BI46" s="72">
        <v>2.7250000000000001</v>
      </c>
      <c r="BJ46" s="81">
        <v>2.641</v>
      </c>
      <c r="BK46" s="72">
        <v>0</v>
      </c>
      <c r="BL46" s="72">
        <v>0</v>
      </c>
      <c r="BM46" s="72">
        <v>0</v>
      </c>
      <c r="BN46" s="149">
        <v>0</v>
      </c>
      <c r="BO46" s="155">
        <v>-0.3</v>
      </c>
      <c r="BP46" s="156">
        <v>8.6503599999999992</v>
      </c>
      <c r="BQ46" s="157">
        <v>7.6342299999999996</v>
      </c>
    </row>
    <row r="47" spans="1:69" x14ac:dyDescent="0.25">
      <c r="A47" s="219" t="s">
        <v>363</v>
      </c>
      <c r="B47" s="8" t="s">
        <v>180</v>
      </c>
      <c r="C47" s="8">
        <v>277761</v>
      </c>
      <c r="D47" s="8" t="s">
        <v>301</v>
      </c>
      <c r="E47" s="167" t="s">
        <v>182</v>
      </c>
      <c r="F47" s="8">
        <v>200</v>
      </c>
      <c r="G47" s="168">
        <v>50</v>
      </c>
      <c r="H47" s="61">
        <v>45785</v>
      </c>
      <c r="I47" s="25"/>
      <c r="J47" s="8" t="s">
        <v>302</v>
      </c>
      <c r="K47" s="70">
        <v>500.69</v>
      </c>
      <c r="L47" s="70">
        <v>500.84</v>
      </c>
      <c r="M47" s="68">
        <v>-27.471287</v>
      </c>
      <c r="N47" s="68">
        <v>120.541888</v>
      </c>
      <c r="O47" s="70">
        <v>257110.217</v>
      </c>
      <c r="P47" s="70">
        <v>6958991.0880000005</v>
      </c>
      <c r="Q47" s="112" t="s">
        <v>334</v>
      </c>
      <c r="R47" s="25">
        <v>51</v>
      </c>
      <c r="S47" s="18">
        <v>115.78700000000001</v>
      </c>
      <c r="T47" s="8">
        <v>-32.058</v>
      </c>
      <c r="U47" s="8">
        <v>58493</v>
      </c>
      <c r="V47" s="8">
        <v>-1.8280000000000001</v>
      </c>
      <c r="W47" s="60">
        <v>-66.009</v>
      </c>
      <c r="X47" s="18" t="s">
        <v>185</v>
      </c>
      <c r="Y47" s="8" t="s">
        <v>186</v>
      </c>
      <c r="Z47" s="8" t="s">
        <v>309</v>
      </c>
      <c r="AA47" s="8" t="s">
        <v>197</v>
      </c>
      <c r="AB47" s="8" t="s">
        <v>310</v>
      </c>
      <c r="AC47" s="105" t="s">
        <v>325</v>
      </c>
      <c r="AD47" s="8" t="s">
        <v>195</v>
      </c>
      <c r="AE47" s="148">
        <v>0.01</v>
      </c>
      <c r="AF47" s="68">
        <v>1.4999999999999999E-2</v>
      </c>
      <c r="AG47" s="68">
        <v>2E-3</v>
      </c>
      <c r="AH47" s="68">
        <v>6.6943295008216955E-3</v>
      </c>
      <c r="AI47" s="91">
        <v>1.2103749397255675E-2</v>
      </c>
      <c r="AJ47" s="91"/>
      <c r="AK47" s="88"/>
      <c r="AL47" s="88"/>
      <c r="AM47" s="88"/>
      <c r="AN47" s="88"/>
      <c r="AO47" s="88"/>
      <c r="AP47" s="88"/>
      <c r="AQ47" s="88"/>
      <c r="AR47" s="89"/>
      <c r="AS47" s="144">
        <v>353.68</v>
      </c>
      <c r="AT47" s="70">
        <v>354.13</v>
      </c>
      <c r="AU47" s="70">
        <v>219.47</v>
      </c>
      <c r="AV47" s="70">
        <v>134.92985971943887</v>
      </c>
      <c r="AW47" s="70">
        <v>0.45090180360720306</v>
      </c>
      <c r="AX47" s="75">
        <v>2.6212137234516564</v>
      </c>
      <c r="AY47" s="62">
        <v>3.341749591563855E-3</v>
      </c>
      <c r="AZ47" s="77">
        <v>2.6300025333432679</v>
      </c>
      <c r="BA47" s="36">
        <v>3690</v>
      </c>
      <c r="BB47" s="73">
        <v>9672.2786395366129</v>
      </c>
      <c r="BC47" s="85">
        <v>3948.59</v>
      </c>
      <c r="BD47" s="86">
        <v>4273.8999999999996</v>
      </c>
      <c r="BE47" s="86">
        <v>4646.8900000000003</v>
      </c>
      <c r="BF47" s="87">
        <v>4280.3202449398141</v>
      </c>
      <c r="BG47" s="72">
        <v>4.1189999999999998</v>
      </c>
      <c r="BH47" s="72">
        <v>4.5620000000000003</v>
      </c>
      <c r="BI47" s="72">
        <v>5.0869999999999997</v>
      </c>
      <c r="BJ47" s="81">
        <v>4.5893333333333333</v>
      </c>
      <c r="BK47" s="72">
        <v>0.2</v>
      </c>
      <c r="BL47" s="72">
        <v>0.2</v>
      </c>
      <c r="BM47" s="72">
        <v>0.1</v>
      </c>
      <c r="BN47" s="149">
        <v>0.15874010519681997</v>
      </c>
      <c r="BO47" s="155">
        <v>-0.3</v>
      </c>
      <c r="BP47" s="156">
        <v>6.8637699999999997</v>
      </c>
      <c r="BQ47" s="157">
        <v>14.92704</v>
      </c>
    </row>
    <row r="48" spans="1:69" x14ac:dyDescent="0.25">
      <c r="A48" s="219" t="s">
        <v>364</v>
      </c>
      <c r="B48" s="8" t="s">
        <v>180</v>
      </c>
      <c r="C48" s="8">
        <v>277762</v>
      </c>
      <c r="D48" s="8" t="s">
        <v>301</v>
      </c>
      <c r="E48" s="167" t="s">
        <v>182</v>
      </c>
      <c r="F48" s="8">
        <v>200</v>
      </c>
      <c r="G48" s="168">
        <v>50</v>
      </c>
      <c r="H48" s="61">
        <v>45785</v>
      </c>
      <c r="I48" s="25"/>
      <c r="J48" s="8" t="s">
        <v>302</v>
      </c>
      <c r="K48" s="70">
        <v>550.4</v>
      </c>
      <c r="L48" s="70">
        <v>550.6</v>
      </c>
      <c r="M48" s="68">
        <v>-27.471287</v>
      </c>
      <c r="N48" s="68">
        <v>120.541888</v>
      </c>
      <c r="O48" s="70">
        <v>257110.217</v>
      </c>
      <c r="P48" s="70">
        <v>6958991.0880000005</v>
      </c>
      <c r="Q48" s="112" t="s">
        <v>334</v>
      </c>
      <c r="R48" s="25">
        <v>51</v>
      </c>
      <c r="S48" s="18">
        <v>115.78700000000001</v>
      </c>
      <c r="T48" s="8">
        <v>-32.058</v>
      </c>
      <c r="U48" s="8">
        <v>58493</v>
      </c>
      <c r="V48" s="8">
        <v>-1.8280000000000001</v>
      </c>
      <c r="W48" s="60">
        <v>-66.009</v>
      </c>
      <c r="X48" s="18" t="s">
        <v>183</v>
      </c>
      <c r="Y48" s="8" t="s">
        <v>189</v>
      </c>
      <c r="Z48" s="8" t="s">
        <v>311</v>
      </c>
      <c r="AA48" s="8" t="s">
        <v>312</v>
      </c>
      <c r="AB48" s="8" t="s">
        <v>222</v>
      </c>
      <c r="AC48" s="105" t="s">
        <v>326</v>
      </c>
      <c r="AD48" s="8" t="s">
        <v>195</v>
      </c>
      <c r="AE48" s="148">
        <v>0.53600000000000003</v>
      </c>
      <c r="AF48" s="68">
        <v>0.53800000000000003</v>
      </c>
      <c r="AG48" s="68">
        <v>0.47899999999999998</v>
      </c>
      <c r="AH48" s="68">
        <v>0.51692498790102603</v>
      </c>
      <c r="AI48" s="91">
        <v>0.93463139362432912</v>
      </c>
      <c r="AJ48" s="91"/>
      <c r="AK48" s="88"/>
      <c r="AL48" s="88"/>
      <c r="AM48" s="88"/>
      <c r="AN48" s="88"/>
      <c r="AO48" s="88"/>
      <c r="AP48" s="88"/>
      <c r="AQ48" s="88"/>
      <c r="AR48" s="89"/>
      <c r="AS48" s="144">
        <v>617.95000000000005</v>
      </c>
      <c r="AT48" s="70">
        <v>618.22</v>
      </c>
      <c r="AU48" s="70">
        <v>417.23</v>
      </c>
      <c r="AV48" s="70">
        <v>201.3927855711423</v>
      </c>
      <c r="AW48" s="70">
        <v>0.27054108216431044</v>
      </c>
      <c r="AX48" s="75">
        <v>3.0683820090551768</v>
      </c>
      <c r="AY48" s="62">
        <v>1.3433504154434638E-3</v>
      </c>
      <c r="AZ48" s="77">
        <v>3.0725094659226784</v>
      </c>
      <c r="BA48" s="36">
        <v>6310</v>
      </c>
      <c r="BB48" s="73">
        <v>19361.490477138166</v>
      </c>
      <c r="BC48" s="85">
        <v>6448.43</v>
      </c>
      <c r="BD48" s="86">
        <v>6604.71</v>
      </c>
      <c r="BE48" s="86">
        <v>6385.17</v>
      </c>
      <c r="BF48" s="87">
        <v>6478.7825313350413</v>
      </c>
      <c r="BG48" s="72">
        <v>7.3719999999999999</v>
      </c>
      <c r="BH48" s="72">
        <v>7.5220000000000002</v>
      </c>
      <c r="BI48" s="72">
        <v>7.532</v>
      </c>
      <c r="BJ48" s="81">
        <v>7.4753333333333343</v>
      </c>
      <c r="BK48" s="72">
        <v>0</v>
      </c>
      <c r="BL48" s="72">
        <v>0</v>
      </c>
      <c r="BM48" s="72">
        <v>0</v>
      </c>
      <c r="BN48" s="149">
        <v>0</v>
      </c>
      <c r="BO48" s="155">
        <v>-0.3</v>
      </c>
      <c r="BP48" s="156">
        <v>-0.9</v>
      </c>
      <c r="BQ48" s="157">
        <v>-1.5</v>
      </c>
    </row>
    <row r="49" spans="1:69" x14ac:dyDescent="0.25">
      <c r="A49" s="219" t="s">
        <v>365</v>
      </c>
      <c r="B49" s="8" t="s">
        <v>180</v>
      </c>
      <c r="C49" s="8">
        <v>277763</v>
      </c>
      <c r="D49" s="8" t="s">
        <v>301</v>
      </c>
      <c r="E49" s="167" t="s">
        <v>182</v>
      </c>
      <c r="F49" s="8">
        <v>200</v>
      </c>
      <c r="G49" s="168">
        <v>50</v>
      </c>
      <c r="H49" s="61">
        <v>45785</v>
      </c>
      <c r="I49" s="25"/>
      <c r="J49" s="8" t="s">
        <v>302</v>
      </c>
      <c r="K49" s="70">
        <v>566.1</v>
      </c>
      <c r="L49" s="70">
        <v>566.29999999999995</v>
      </c>
      <c r="M49" s="68">
        <v>-27.471287</v>
      </c>
      <c r="N49" s="68">
        <v>120.541888</v>
      </c>
      <c r="O49" s="70">
        <v>257110.217</v>
      </c>
      <c r="P49" s="70">
        <v>6958991.0880000005</v>
      </c>
      <c r="Q49" s="112" t="s">
        <v>334</v>
      </c>
      <c r="R49" s="25">
        <v>51</v>
      </c>
      <c r="S49" s="18">
        <v>115.78700000000001</v>
      </c>
      <c r="T49" s="8">
        <v>-32.058</v>
      </c>
      <c r="U49" s="8">
        <v>58493</v>
      </c>
      <c r="V49" s="8">
        <v>-1.8280000000000001</v>
      </c>
      <c r="W49" s="60">
        <v>-66.009</v>
      </c>
      <c r="X49" s="18" t="s">
        <v>183</v>
      </c>
      <c r="Y49" s="8" t="s">
        <v>189</v>
      </c>
      <c r="Z49" s="8" t="s">
        <v>313</v>
      </c>
      <c r="AA49" s="8" t="s">
        <v>197</v>
      </c>
      <c r="AB49" s="8" t="s">
        <v>240</v>
      </c>
      <c r="AC49" s="105" t="s">
        <v>327</v>
      </c>
      <c r="AD49" s="8" t="s">
        <v>195</v>
      </c>
      <c r="AE49" s="148">
        <v>0.52400000000000002</v>
      </c>
      <c r="AF49" s="68">
        <v>0.496</v>
      </c>
      <c r="AG49" s="68">
        <v>0.39</v>
      </c>
      <c r="AH49" s="68">
        <v>0.466257528023795</v>
      </c>
      <c r="AI49" s="91">
        <v>0.84302158611870281</v>
      </c>
      <c r="AJ49" s="91"/>
      <c r="AK49" s="88"/>
      <c r="AL49" s="88"/>
      <c r="AM49" s="88"/>
      <c r="AN49" s="88"/>
      <c r="AO49" s="88"/>
      <c r="AP49" s="88"/>
      <c r="AQ49" s="88"/>
      <c r="AR49" s="89"/>
      <c r="AS49" s="144">
        <v>497.18</v>
      </c>
      <c r="AT49" s="70">
        <v>497.44</v>
      </c>
      <c r="AU49" s="70">
        <v>337.74</v>
      </c>
      <c r="AV49" s="70">
        <v>160.0200400801603</v>
      </c>
      <c r="AW49" s="70">
        <v>0.26052104208415922</v>
      </c>
      <c r="AX49" s="75">
        <v>3.1069858484658739</v>
      </c>
      <c r="AY49" s="62">
        <v>1.6280525986223603E-3</v>
      </c>
      <c r="AZ49" s="77">
        <v>3.1120524335173108</v>
      </c>
      <c r="BA49" s="36">
        <v>5770</v>
      </c>
      <c r="BB49" s="73">
        <v>17927.308345648093</v>
      </c>
      <c r="BC49" s="85">
        <v>2255.31</v>
      </c>
      <c r="BD49" s="86">
        <v>2269.31</v>
      </c>
      <c r="BE49" s="86">
        <v>2312.56</v>
      </c>
      <c r="BF49" s="87">
        <v>2278.9302192598243</v>
      </c>
      <c r="BG49" s="72">
        <v>1.25</v>
      </c>
      <c r="BH49" s="72">
        <v>1.266</v>
      </c>
      <c r="BI49" s="72">
        <v>1.2929999999999999</v>
      </c>
      <c r="BJ49" s="81">
        <v>1.2696666666666667</v>
      </c>
      <c r="BK49" s="72">
        <v>0</v>
      </c>
      <c r="BL49" s="72">
        <v>0</v>
      </c>
      <c r="BM49" s="72">
        <v>0</v>
      </c>
      <c r="BN49" s="149">
        <v>0</v>
      </c>
      <c r="BO49" s="155">
        <v>-0.3</v>
      </c>
      <c r="BP49" s="156">
        <v>-0.9</v>
      </c>
      <c r="BQ49" s="157">
        <v>-1.5</v>
      </c>
    </row>
    <row r="50" spans="1:69" x14ac:dyDescent="0.25">
      <c r="A50" s="219" t="s">
        <v>366</v>
      </c>
      <c r="B50" s="8" t="s">
        <v>180</v>
      </c>
      <c r="C50" s="8">
        <v>277764</v>
      </c>
      <c r="D50" s="168" t="s">
        <v>301</v>
      </c>
      <c r="E50" s="167" t="s">
        <v>182</v>
      </c>
      <c r="F50" s="8">
        <v>200</v>
      </c>
      <c r="G50" s="168">
        <v>50</v>
      </c>
      <c r="H50" s="61">
        <v>45785</v>
      </c>
      <c r="I50" s="25"/>
      <c r="J50" s="8" t="s">
        <v>302</v>
      </c>
      <c r="K50" s="70">
        <v>578.04999999999995</v>
      </c>
      <c r="L50" s="70">
        <v>578.25</v>
      </c>
      <c r="M50" s="68">
        <v>-27.471287</v>
      </c>
      <c r="N50" s="68">
        <v>120.541888</v>
      </c>
      <c r="O50" s="70">
        <v>257110.217</v>
      </c>
      <c r="P50" s="70">
        <v>6958991.0880000005</v>
      </c>
      <c r="Q50" s="112" t="s">
        <v>334</v>
      </c>
      <c r="R50" s="25">
        <v>51</v>
      </c>
      <c r="S50" s="18">
        <v>115.78700000000001</v>
      </c>
      <c r="T50" s="8">
        <v>-32.058</v>
      </c>
      <c r="U50" s="8">
        <v>58493</v>
      </c>
      <c r="V50" s="8">
        <v>-1.8280000000000001</v>
      </c>
      <c r="W50" s="60">
        <v>-66.009</v>
      </c>
      <c r="X50" s="18" t="s">
        <v>183</v>
      </c>
      <c r="Y50" s="8" t="s">
        <v>189</v>
      </c>
      <c r="Z50" s="8" t="s">
        <v>314</v>
      </c>
      <c r="AA50" s="8" t="s">
        <v>304</v>
      </c>
      <c r="AB50" s="8" t="s">
        <v>315</v>
      </c>
      <c r="AC50" s="105" t="s">
        <v>328</v>
      </c>
      <c r="AD50" s="8" t="s">
        <v>195</v>
      </c>
      <c r="AE50" s="148">
        <v>0.312</v>
      </c>
      <c r="AF50" s="68">
        <v>0.32800000000000001</v>
      </c>
      <c r="AG50" s="68">
        <v>0.29699999999999999</v>
      </c>
      <c r="AH50" s="68">
        <v>0.31207690411945666</v>
      </c>
      <c r="AI50" s="91">
        <v>0.56425376726222476</v>
      </c>
      <c r="AJ50" s="91"/>
      <c r="AK50" s="88"/>
      <c r="AL50" s="88"/>
      <c r="AM50" s="88"/>
      <c r="AN50" s="88"/>
      <c r="AO50" s="88"/>
      <c r="AP50" s="88"/>
      <c r="AQ50" s="88"/>
      <c r="AR50" s="89"/>
      <c r="AS50" s="144">
        <v>570.04999999999995</v>
      </c>
      <c r="AT50" s="70">
        <v>570.58000000000004</v>
      </c>
      <c r="AU50" s="70">
        <v>374.13</v>
      </c>
      <c r="AV50" s="70">
        <v>196.84368737474955</v>
      </c>
      <c r="AW50" s="70">
        <v>0.53106212424858357</v>
      </c>
      <c r="AX50" s="75">
        <v>2.8959526597098488</v>
      </c>
      <c r="AY50" s="62">
        <v>2.6978875031819101E-3</v>
      </c>
      <c r="AZ50" s="77">
        <v>2.9037867496937531</v>
      </c>
      <c r="BA50" s="36">
        <v>5160</v>
      </c>
      <c r="BB50" s="73">
        <v>14943.11572410282</v>
      </c>
      <c r="BC50" s="85">
        <v>577.62</v>
      </c>
      <c r="BD50" s="86">
        <v>596.42999999999995</v>
      </c>
      <c r="BE50" s="86">
        <v>615.65</v>
      </c>
      <c r="BF50" s="87">
        <v>596.36460829281043</v>
      </c>
      <c r="BG50" s="72">
        <v>2.0619999999999998</v>
      </c>
      <c r="BH50" s="72">
        <v>2.08</v>
      </c>
      <c r="BI50" s="72">
        <v>2.1440000000000001</v>
      </c>
      <c r="BJ50" s="81">
        <v>2.095333333333333</v>
      </c>
      <c r="BK50" s="72">
        <v>0</v>
      </c>
      <c r="BL50" s="72">
        <v>0</v>
      </c>
      <c r="BM50" s="72">
        <v>0</v>
      </c>
      <c r="BN50" s="149">
        <v>0</v>
      </c>
      <c r="BO50" s="155">
        <v>-0.3</v>
      </c>
      <c r="BP50" s="156">
        <v>-0.9</v>
      </c>
      <c r="BQ50" s="157">
        <v>16.75919</v>
      </c>
    </row>
    <row r="51" spans="1:69" x14ac:dyDescent="0.25">
      <c r="A51" s="219" t="s">
        <v>367</v>
      </c>
      <c r="B51" s="8" t="s">
        <v>180</v>
      </c>
      <c r="C51" s="8">
        <v>277765</v>
      </c>
      <c r="D51" s="8" t="s">
        <v>301</v>
      </c>
      <c r="E51" s="167" t="s">
        <v>182</v>
      </c>
      <c r="F51" s="8">
        <v>200</v>
      </c>
      <c r="G51" s="168">
        <v>50</v>
      </c>
      <c r="H51" s="61">
        <v>45785</v>
      </c>
      <c r="I51" s="25"/>
      <c r="J51" s="8" t="s">
        <v>302</v>
      </c>
      <c r="K51" s="70">
        <v>610.25</v>
      </c>
      <c r="L51" s="70">
        <v>610.45000000000005</v>
      </c>
      <c r="M51" s="68">
        <v>-27.471287</v>
      </c>
      <c r="N51" s="68">
        <v>120.541888</v>
      </c>
      <c r="O51" s="70">
        <v>257110.217</v>
      </c>
      <c r="P51" s="70">
        <v>6958991.0880000005</v>
      </c>
      <c r="Q51" s="112" t="s">
        <v>334</v>
      </c>
      <c r="R51" s="25">
        <v>51</v>
      </c>
      <c r="S51" s="18">
        <v>115.78700000000001</v>
      </c>
      <c r="T51" s="8">
        <v>-32.058</v>
      </c>
      <c r="U51" s="8">
        <v>58493</v>
      </c>
      <c r="V51" s="8">
        <v>-1.8280000000000001</v>
      </c>
      <c r="W51" s="60">
        <v>-66.009</v>
      </c>
      <c r="X51" s="18" t="s">
        <v>183</v>
      </c>
      <c r="Y51" s="8" t="s">
        <v>189</v>
      </c>
      <c r="Z51" s="8" t="s">
        <v>316</v>
      </c>
      <c r="AA51" s="8" t="s">
        <v>304</v>
      </c>
      <c r="AB51" s="8" t="s">
        <v>212</v>
      </c>
      <c r="AC51" s="105" t="s">
        <v>329</v>
      </c>
      <c r="AD51" s="8" t="s">
        <v>195</v>
      </c>
      <c r="AE51" s="148">
        <v>1.52</v>
      </c>
      <c r="AF51" s="68">
        <v>0.56599999999999995</v>
      </c>
      <c r="AG51" s="68">
        <v>0.63700000000000001</v>
      </c>
      <c r="AH51" s="68">
        <v>0.81833881425761024</v>
      </c>
      <c r="AI51" s="91">
        <v>1.4796056765066148</v>
      </c>
      <c r="AJ51" s="91"/>
      <c r="AK51" s="88"/>
      <c r="AL51" s="88"/>
      <c r="AM51" s="88"/>
      <c r="AN51" s="88"/>
      <c r="AO51" s="88"/>
      <c r="AP51" s="88"/>
      <c r="AQ51" s="88"/>
      <c r="AR51" s="89"/>
      <c r="AS51" s="144">
        <v>604.17999999999995</v>
      </c>
      <c r="AT51" s="70">
        <v>604.74</v>
      </c>
      <c r="AU51" s="70">
        <v>410.68</v>
      </c>
      <c r="AV51" s="70">
        <v>194.44889779559119</v>
      </c>
      <c r="AW51" s="70">
        <v>0.56112224448903725</v>
      </c>
      <c r="AX51" s="75">
        <v>3.107140265897145</v>
      </c>
      <c r="AY51" s="62">
        <v>2.8857054519223907E-3</v>
      </c>
      <c r="AZ51" s="77">
        <v>3.116132506459949</v>
      </c>
      <c r="BA51" s="36">
        <v>5520</v>
      </c>
      <c r="BB51" s="73">
        <v>17151.41426775224</v>
      </c>
      <c r="BC51" s="85">
        <v>834.65</v>
      </c>
      <c r="BD51" s="86">
        <v>838.72</v>
      </c>
      <c r="BE51" s="86">
        <v>847.74</v>
      </c>
      <c r="BF51" s="87">
        <v>840.35223120909939</v>
      </c>
      <c r="BG51" s="72">
        <v>1.9430000000000001</v>
      </c>
      <c r="BH51" s="72">
        <v>1.913</v>
      </c>
      <c r="BI51" s="72">
        <v>1.929</v>
      </c>
      <c r="BJ51" s="81">
        <v>1.9283333333333335</v>
      </c>
      <c r="BK51" s="72">
        <v>0</v>
      </c>
      <c r="BL51" s="72">
        <v>0</v>
      </c>
      <c r="BM51" s="72">
        <v>0</v>
      </c>
      <c r="BN51" s="149">
        <v>0</v>
      </c>
      <c r="BO51" s="155">
        <v>-0.3</v>
      </c>
      <c r="BP51" s="156">
        <v>-0.9</v>
      </c>
      <c r="BQ51" s="157">
        <v>-1.5</v>
      </c>
    </row>
    <row r="52" spans="1:69" x14ac:dyDescent="0.25">
      <c r="A52" s="219" t="s">
        <v>368</v>
      </c>
      <c r="B52" s="8" t="s">
        <v>180</v>
      </c>
      <c r="C52" s="8">
        <v>277766</v>
      </c>
      <c r="D52" s="8" t="s">
        <v>301</v>
      </c>
      <c r="E52" s="167" t="s">
        <v>182</v>
      </c>
      <c r="F52" s="8">
        <v>200</v>
      </c>
      <c r="G52" s="168">
        <v>50</v>
      </c>
      <c r="H52" s="61">
        <v>45785</v>
      </c>
      <c r="I52" s="25"/>
      <c r="J52" s="8" t="s">
        <v>302</v>
      </c>
      <c r="K52" s="70">
        <v>620.03</v>
      </c>
      <c r="L52" s="70">
        <v>620.19000000000005</v>
      </c>
      <c r="M52" s="68">
        <v>-27.471287</v>
      </c>
      <c r="N52" s="68">
        <v>120.541888</v>
      </c>
      <c r="O52" s="70">
        <v>257110.217</v>
      </c>
      <c r="P52" s="70">
        <v>6958991.0880000005</v>
      </c>
      <c r="Q52" s="112" t="s">
        <v>334</v>
      </c>
      <c r="R52" s="25">
        <v>51</v>
      </c>
      <c r="S52" s="18">
        <v>115.78700000000001</v>
      </c>
      <c r="T52" s="8">
        <v>-32.058</v>
      </c>
      <c r="U52" s="8">
        <v>58493</v>
      </c>
      <c r="V52" s="8">
        <v>-1.8280000000000001</v>
      </c>
      <c r="W52" s="60">
        <v>-66.009</v>
      </c>
      <c r="X52" s="18" t="s">
        <v>185</v>
      </c>
      <c r="Y52" s="8" t="s">
        <v>186</v>
      </c>
      <c r="Z52" s="8" t="s">
        <v>199</v>
      </c>
      <c r="AA52" s="8" t="s">
        <v>197</v>
      </c>
      <c r="AB52" s="8" t="s">
        <v>317</v>
      </c>
      <c r="AC52" s="105" t="s">
        <v>330</v>
      </c>
      <c r="AD52" s="8" t="s">
        <v>195</v>
      </c>
      <c r="AE52" s="148">
        <v>5.0000000000000001E-3</v>
      </c>
      <c r="AF52" s="68">
        <v>1.2E-2</v>
      </c>
      <c r="AG52" s="68">
        <v>8.9999999999999993E-3</v>
      </c>
      <c r="AH52" s="68">
        <v>8.1432528497847202E-3</v>
      </c>
      <c r="AI52" s="91">
        <v>1.4723489747581761E-2</v>
      </c>
      <c r="AJ52" s="91"/>
      <c r="AK52" s="88"/>
      <c r="AL52" s="88"/>
      <c r="AM52" s="88"/>
      <c r="AN52" s="88"/>
      <c r="AO52" s="88"/>
      <c r="AP52" s="88"/>
      <c r="AQ52" s="88"/>
      <c r="AR52" s="89"/>
      <c r="AS52" s="144">
        <v>366.34</v>
      </c>
      <c r="AT52" s="70">
        <v>367.21</v>
      </c>
      <c r="AU52" s="70">
        <v>226.8</v>
      </c>
      <c r="AV52" s="70">
        <v>140.69138276553102</v>
      </c>
      <c r="AW52" s="70">
        <v>0.87174348697395243</v>
      </c>
      <c r="AX52" s="75">
        <v>2.603855280962895</v>
      </c>
      <c r="AY52" s="62">
        <v>6.1961398760772366E-3</v>
      </c>
      <c r="AZ52" s="77">
        <v>2.6200897233768101</v>
      </c>
      <c r="BA52" s="36">
        <v>3470</v>
      </c>
      <c r="BB52" s="73">
        <v>9035.3778249412462</v>
      </c>
      <c r="BC52" s="85">
        <v>865.4</v>
      </c>
      <c r="BD52" s="86">
        <v>956.26</v>
      </c>
      <c r="BE52" s="86">
        <v>1071.21</v>
      </c>
      <c r="BF52" s="87">
        <v>960.62930910855994</v>
      </c>
      <c r="BG52" s="72">
        <v>1.331</v>
      </c>
      <c r="BH52" s="72">
        <v>1.5820000000000001</v>
      </c>
      <c r="BI52" s="72">
        <v>1.835</v>
      </c>
      <c r="BJ52" s="81">
        <v>1.5826666666666667</v>
      </c>
      <c r="BK52" s="72">
        <v>0</v>
      </c>
      <c r="BL52" s="72">
        <v>0</v>
      </c>
      <c r="BM52" s="72">
        <v>0</v>
      </c>
      <c r="BN52" s="149">
        <v>0</v>
      </c>
      <c r="BO52" s="155">
        <v>-0.3</v>
      </c>
      <c r="BP52" s="156">
        <v>27.121089999999999</v>
      </c>
      <c r="BQ52" s="157">
        <v>9.31996</v>
      </c>
    </row>
    <row r="53" spans="1:69" x14ac:dyDescent="0.25">
      <c r="A53" s="219" t="s">
        <v>369</v>
      </c>
      <c r="B53" s="8" t="s">
        <v>180</v>
      </c>
      <c r="C53" s="8">
        <v>277767</v>
      </c>
      <c r="D53" s="8" t="s">
        <v>301</v>
      </c>
      <c r="E53" s="167" t="s">
        <v>182</v>
      </c>
      <c r="F53" s="8">
        <v>200</v>
      </c>
      <c r="G53" s="168">
        <v>50</v>
      </c>
      <c r="H53" s="61">
        <v>45785</v>
      </c>
      <c r="I53" s="25"/>
      <c r="J53" s="8" t="s">
        <v>302</v>
      </c>
      <c r="K53" s="70">
        <v>660.35</v>
      </c>
      <c r="L53" s="70">
        <v>660.55</v>
      </c>
      <c r="M53" s="68">
        <v>-27.471287</v>
      </c>
      <c r="N53" s="68">
        <v>120.541888</v>
      </c>
      <c r="O53" s="70">
        <v>257110.217</v>
      </c>
      <c r="P53" s="70">
        <v>6958991.0880000005</v>
      </c>
      <c r="Q53" s="112" t="s">
        <v>334</v>
      </c>
      <c r="R53" s="25">
        <v>51</v>
      </c>
      <c r="S53" s="18">
        <v>115.78700000000001</v>
      </c>
      <c r="T53" s="8">
        <v>-32.058</v>
      </c>
      <c r="U53" s="8">
        <v>58493</v>
      </c>
      <c r="V53" s="8">
        <v>-1.8280000000000001</v>
      </c>
      <c r="W53" s="60">
        <v>-66.009</v>
      </c>
      <c r="X53" s="18" t="s">
        <v>183</v>
      </c>
      <c r="Y53" s="8" t="s">
        <v>189</v>
      </c>
      <c r="Z53" s="8" t="s">
        <v>318</v>
      </c>
      <c r="AA53" s="8" t="s">
        <v>304</v>
      </c>
      <c r="AB53" s="8" t="s">
        <v>319</v>
      </c>
      <c r="AC53" s="105" t="s">
        <v>331</v>
      </c>
      <c r="AD53" s="8" t="s">
        <v>195</v>
      </c>
      <c r="AE53" s="148">
        <v>0.45700000000000002</v>
      </c>
      <c r="AF53" s="68">
        <v>0.46700000000000003</v>
      </c>
      <c r="AG53" s="68">
        <v>0.42</v>
      </c>
      <c r="AH53" s="68">
        <v>0.4475354652873953</v>
      </c>
      <c r="AI53" s="91">
        <v>0.80917097336752797</v>
      </c>
      <c r="AJ53" s="91"/>
      <c r="AK53" s="88"/>
      <c r="AL53" s="88"/>
      <c r="AM53" s="88"/>
      <c r="AN53" s="88"/>
      <c r="AO53" s="88"/>
      <c r="AP53" s="88"/>
      <c r="AQ53" s="88"/>
      <c r="AR53" s="89"/>
      <c r="AS53" s="144">
        <v>510.56</v>
      </c>
      <c r="AT53" s="70">
        <v>511.06</v>
      </c>
      <c r="AU53" s="70">
        <v>343.74</v>
      </c>
      <c r="AV53" s="70">
        <v>167.65531062124248</v>
      </c>
      <c r="AW53" s="70">
        <v>0.50100200400801598</v>
      </c>
      <c r="AX53" s="75">
        <v>3.0452957207745639</v>
      </c>
      <c r="AY53" s="62">
        <v>2.9882859191967485E-3</v>
      </c>
      <c r="AZ53" s="77">
        <v>3.0544232106462057</v>
      </c>
      <c r="BA53" s="36">
        <v>5030</v>
      </c>
      <c r="BB53" s="73">
        <v>15317.837475496057</v>
      </c>
      <c r="BC53" s="85">
        <v>808.86</v>
      </c>
      <c r="BD53" s="86">
        <v>834.01</v>
      </c>
      <c r="BE53" s="86">
        <v>851.91</v>
      </c>
      <c r="BF53" s="87">
        <v>831.40527902343115</v>
      </c>
      <c r="BG53" s="72">
        <v>1.0980000000000001</v>
      </c>
      <c r="BH53" s="72">
        <v>1.157</v>
      </c>
      <c r="BI53" s="72">
        <v>1.194</v>
      </c>
      <c r="BJ53" s="81">
        <v>1.1496666666666666</v>
      </c>
      <c r="BK53" s="72">
        <v>0</v>
      </c>
      <c r="BL53" s="72">
        <v>0</v>
      </c>
      <c r="BM53" s="72">
        <v>0</v>
      </c>
      <c r="BN53" s="149">
        <v>0</v>
      </c>
      <c r="BO53" s="155">
        <v>-0.3</v>
      </c>
      <c r="BP53" s="156">
        <v>-0.9</v>
      </c>
      <c r="BQ53" s="157">
        <v>-1.5</v>
      </c>
    </row>
    <row r="54" spans="1:69" ht="15.75" thickBot="1" x14ac:dyDescent="0.3">
      <c r="A54" s="179" t="s">
        <v>370</v>
      </c>
      <c r="B54" s="172" t="s">
        <v>180</v>
      </c>
      <c r="C54" s="172">
        <v>277768</v>
      </c>
      <c r="D54" s="172" t="s">
        <v>301</v>
      </c>
      <c r="E54" s="173" t="s">
        <v>182</v>
      </c>
      <c r="F54" s="172">
        <v>200</v>
      </c>
      <c r="G54" s="221">
        <v>50</v>
      </c>
      <c r="H54" s="174">
        <v>45785</v>
      </c>
      <c r="I54" s="175"/>
      <c r="J54" s="172" t="s">
        <v>302</v>
      </c>
      <c r="K54" s="176">
        <v>664.39</v>
      </c>
      <c r="L54" s="176">
        <v>664.59</v>
      </c>
      <c r="M54" s="177">
        <v>-27.471287</v>
      </c>
      <c r="N54" s="177">
        <v>120.541888</v>
      </c>
      <c r="O54" s="176">
        <v>257110.217</v>
      </c>
      <c r="P54" s="176">
        <v>6958991.0880000005</v>
      </c>
      <c r="Q54" s="178" t="s">
        <v>334</v>
      </c>
      <c r="R54" s="175">
        <v>51</v>
      </c>
      <c r="S54" s="179">
        <v>115.78700000000001</v>
      </c>
      <c r="T54" s="172">
        <v>-32.058</v>
      </c>
      <c r="U54" s="172">
        <v>58493</v>
      </c>
      <c r="V54" s="172">
        <v>-1.8280000000000001</v>
      </c>
      <c r="W54" s="180">
        <v>-66.009</v>
      </c>
      <c r="X54" s="179" t="s">
        <v>183</v>
      </c>
      <c r="Y54" s="172" t="s">
        <v>189</v>
      </c>
      <c r="Z54" s="172" t="s">
        <v>320</v>
      </c>
      <c r="AA54" s="172" t="s">
        <v>197</v>
      </c>
      <c r="AB54" s="172" t="s">
        <v>321</v>
      </c>
      <c r="AC54" s="181" t="s">
        <v>332</v>
      </c>
      <c r="AD54" s="172" t="s">
        <v>195</v>
      </c>
      <c r="AE54" s="182">
        <v>0.58799999999999997</v>
      </c>
      <c r="AF54" s="177">
        <v>0.80100000000000005</v>
      </c>
      <c r="AG54" s="177">
        <v>0.45800000000000002</v>
      </c>
      <c r="AH54" s="177">
        <v>0.59973368180852438</v>
      </c>
      <c r="AI54" s="183">
        <v>1.0843544807307206</v>
      </c>
      <c r="AJ54" s="183"/>
      <c r="AK54" s="184"/>
      <c r="AL54" s="184"/>
      <c r="AM54" s="184"/>
      <c r="AN54" s="184"/>
      <c r="AO54" s="184"/>
      <c r="AP54" s="184"/>
      <c r="AQ54" s="184"/>
      <c r="AR54" s="185"/>
      <c r="AS54" s="186">
        <v>600.41</v>
      </c>
      <c r="AT54" s="176">
        <v>600.86</v>
      </c>
      <c r="AU54" s="176">
        <v>405.85</v>
      </c>
      <c r="AV54" s="176">
        <v>195.40080160320642</v>
      </c>
      <c r="AW54" s="176">
        <v>0.45090180360726001</v>
      </c>
      <c r="AX54" s="187">
        <v>3.0727100148710322</v>
      </c>
      <c r="AY54" s="188">
        <v>2.3075739705658454E-3</v>
      </c>
      <c r="AZ54" s="189">
        <v>3.0798169202302641</v>
      </c>
      <c r="BA54" s="190">
        <v>5770</v>
      </c>
      <c r="BB54" s="191">
        <v>17729.536785805856</v>
      </c>
      <c r="BC54" s="192">
        <v>640.64</v>
      </c>
      <c r="BD54" s="193">
        <v>644.72</v>
      </c>
      <c r="BE54" s="193">
        <v>648.67999999999995</v>
      </c>
      <c r="BF54" s="194">
        <v>644.67164297936631</v>
      </c>
      <c r="BG54" s="195">
        <v>1.514</v>
      </c>
      <c r="BH54" s="195">
        <v>1.5649999999999999</v>
      </c>
      <c r="BI54" s="195">
        <v>1.5880000000000001</v>
      </c>
      <c r="BJ54" s="196">
        <v>1.5556666666666665</v>
      </c>
      <c r="BK54" s="195">
        <v>0</v>
      </c>
      <c r="BL54" s="195">
        <v>0</v>
      </c>
      <c r="BM54" s="195">
        <v>0</v>
      </c>
      <c r="BN54" s="197">
        <v>0</v>
      </c>
      <c r="BO54" s="206">
        <v>-0.3</v>
      </c>
      <c r="BP54" s="207">
        <v>-0.9</v>
      </c>
      <c r="BQ54" s="208">
        <v>-1.5</v>
      </c>
    </row>
  </sheetData>
  <sheetProtection sheet="1" objects="1" scenarios="1"/>
  <mergeCells count="17">
    <mergeCell ref="BO1:BQ1"/>
    <mergeCell ref="X1:AD1"/>
    <mergeCell ref="A1:I1"/>
    <mergeCell ref="J1:R1"/>
    <mergeCell ref="AS1:AZ1"/>
    <mergeCell ref="BK3:BM3"/>
    <mergeCell ref="BG3:BI3"/>
    <mergeCell ref="BC3:BE3"/>
    <mergeCell ref="AE3:AG3"/>
    <mergeCell ref="S1:W1"/>
    <mergeCell ref="AE1:AR1"/>
    <mergeCell ref="AE2:AG2"/>
    <mergeCell ref="BA1:BB1"/>
    <mergeCell ref="BC1:BN1"/>
    <mergeCell ref="BK2:BM2"/>
    <mergeCell ref="BG2:BI2"/>
    <mergeCell ref="BC2:BE2"/>
  </mergeCells>
  <phoneticPr fontId="27" type="noConversion"/>
  <pageMargins left="0.7" right="0.7" top="0.75" bottom="0.75" header="0.3" footer="0.3"/>
  <pageSetup paperSize="9" orientation="portrait" horizontalDpi="360" verticalDpi="360" r:id="rId1"/>
  <ignoredErrors>
    <ignoredError sqref="AK1:BN1 AK3:BN3 C2 AK2:AN2 E2:L2 R2:U2 R3:W3 R1:W1 AQ2:BN2 A1 A2:A3 AE2:AI2 AE3:AI3 AE1:AI1 C1:P1 C3:P3 O2:P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55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7" sqref="C17"/>
    </sheetView>
  </sheetViews>
  <sheetFormatPr defaultColWidth="10.7109375" defaultRowHeight="15" x14ac:dyDescent="0.25"/>
  <cols>
    <col min="1" max="1" width="13.85546875" bestFit="1" customWidth="1"/>
    <col min="2" max="2" width="17" bestFit="1" customWidth="1"/>
    <col min="3" max="3" width="17" customWidth="1"/>
    <col min="6" max="6" width="12.42578125" bestFit="1" customWidth="1"/>
    <col min="7" max="7" width="13.28515625" customWidth="1"/>
  </cols>
  <sheetData>
    <row r="1" spans="1:34" s="7" customFormat="1" ht="18" customHeight="1" x14ac:dyDescent="0.25">
      <c r="A1" s="51" t="s">
        <v>109</v>
      </c>
      <c r="B1" s="52" t="s">
        <v>80</v>
      </c>
      <c r="C1" s="52" t="s">
        <v>146</v>
      </c>
      <c r="D1" s="52" t="s">
        <v>59</v>
      </c>
      <c r="E1" s="52" t="s">
        <v>68</v>
      </c>
      <c r="F1" s="52" t="s">
        <v>116</v>
      </c>
      <c r="G1" s="52" t="s">
        <v>117</v>
      </c>
      <c r="H1" s="52" t="s">
        <v>118</v>
      </c>
      <c r="I1" s="52" t="s">
        <v>119</v>
      </c>
      <c r="J1" s="52" t="s">
        <v>23</v>
      </c>
      <c r="K1" s="52" t="s">
        <v>120</v>
      </c>
      <c r="L1" s="52" t="s">
        <v>121</v>
      </c>
      <c r="M1" s="52" t="s">
        <v>22</v>
      </c>
      <c r="N1" s="55" t="s">
        <v>115</v>
      </c>
      <c r="O1" s="51" t="s">
        <v>24</v>
      </c>
      <c r="P1" s="52" t="s">
        <v>25</v>
      </c>
      <c r="Q1" s="52" t="s">
        <v>26</v>
      </c>
      <c r="R1" s="52" t="s">
        <v>27</v>
      </c>
      <c r="S1" s="52" t="s">
        <v>28</v>
      </c>
      <c r="T1" s="52" t="s">
        <v>29</v>
      </c>
      <c r="U1" s="52" t="s">
        <v>30</v>
      </c>
      <c r="V1" s="52" t="s">
        <v>31</v>
      </c>
      <c r="W1" s="52" t="s">
        <v>32</v>
      </c>
      <c r="X1" s="52" t="s">
        <v>33</v>
      </c>
      <c r="Y1" s="52" t="s">
        <v>34</v>
      </c>
      <c r="Z1" s="52" t="s">
        <v>35</v>
      </c>
      <c r="AA1" s="52" t="s">
        <v>36</v>
      </c>
      <c r="AB1" s="52" t="s">
        <v>37</v>
      </c>
      <c r="AC1" s="52" t="s">
        <v>38</v>
      </c>
      <c r="AD1" s="52" t="s">
        <v>39</v>
      </c>
      <c r="AE1" s="52" t="s">
        <v>40</v>
      </c>
      <c r="AF1" s="52" t="s">
        <v>41</v>
      </c>
      <c r="AG1" s="52" t="s">
        <v>42</v>
      </c>
      <c r="AH1" s="53" t="s">
        <v>43</v>
      </c>
    </row>
    <row r="2" spans="1:34" s="7" customFormat="1" ht="18" customHeight="1" thickBot="1" x14ac:dyDescent="0.3">
      <c r="A2" s="14"/>
      <c r="B2" s="15"/>
      <c r="C2" s="15" t="s">
        <v>147</v>
      </c>
      <c r="D2" s="15" t="s">
        <v>61</v>
      </c>
      <c r="E2" s="15" t="s">
        <v>61</v>
      </c>
      <c r="F2" s="15" t="s">
        <v>110</v>
      </c>
      <c r="G2" s="15" t="s">
        <v>111</v>
      </c>
      <c r="H2" s="15" t="s">
        <v>112</v>
      </c>
      <c r="I2" s="15" t="s">
        <v>112</v>
      </c>
      <c r="J2" s="15" t="s">
        <v>3</v>
      </c>
      <c r="K2" s="15" t="s">
        <v>3</v>
      </c>
      <c r="L2" s="15" t="s">
        <v>113</v>
      </c>
      <c r="M2" s="15" t="s">
        <v>114</v>
      </c>
      <c r="N2" s="56"/>
      <c r="O2" s="14" t="s">
        <v>122</v>
      </c>
      <c r="P2" s="15" t="s">
        <v>123</v>
      </c>
      <c r="Q2" s="15" t="s">
        <v>124</v>
      </c>
      <c r="R2" s="15" t="s">
        <v>125</v>
      </c>
      <c r="S2" s="15" t="s">
        <v>126</v>
      </c>
      <c r="T2" s="15" t="s">
        <v>127</v>
      </c>
      <c r="U2" s="15" t="s">
        <v>128</v>
      </c>
      <c r="V2" s="15" t="s">
        <v>129</v>
      </c>
      <c r="W2" s="15" t="s">
        <v>130</v>
      </c>
      <c r="X2" s="15" t="s">
        <v>131</v>
      </c>
      <c r="Y2" s="15" t="s">
        <v>133</v>
      </c>
      <c r="Z2" s="15" t="s">
        <v>134</v>
      </c>
      <c r="AA2" s="15" t="s">
        <v>135</v>
      </c>
      <c r="AB2" s="15" t="s">
        <v>136</v>
      </c>
      <c r="AC2" s="15" t="s">
        <v>137</v>
      </c>
      <c r="AD2" s="15" t="s">
        <v>138</v>
      </c>
      <c r="AE2" s="15" t="s">
        <v>139</v>
      </c>
      <c r="AF2" s="15" t="s">
        <v>140</v>
      </c>
      <c r="AG2" s="15" t="s">
        <v>141</v>
      </c>
      <c r="AH2" s="24" t="s">
        <v>142</v>
      </c>
    </row>
    <row r="3" spans="1:34" x14ac:dyDescent="0.25">
      <c r="A3" s="222" t="s">
        <v>371</v>
      </c>
      <c r="B3" s="223">
        <v>277701</v>
      </c>
      <c r="C3" s="224" t="s">
        <v>386</v>
      </c>
      <c r="D3" s="224">
        <v>50</v>
      </c>
      <c r="E3" s="224">
        <v>200</v>
      </c>
      <c r="F3" s="225">
        <v>24220.2</v>
      </c>
      <c r="G3" s="225">
        <v>247800.57</v>
      </c>
      <c r="H3" s="225">
        <v>9528.9580000000005</v>
      </c>
      <c r="I3" s="225">
        <v>1.012</v>
      </c>
      <c r="J3" s="225">
        <v>14.005000000000001</v>
      </c>
      <c r="K3" s="225">
        <v>6.0000000000000001E-3</v>
      </c>
      <c r="L3" s="225">
        <v>0.378</v>
      </c>
      <c r="M3" s="224">
        <v>2000</v>
      </c>
      <c r="N3" s="226">
        <v>10</v>
      </c>
      <c r="O3" s="227">
        <v>17.655000000000001</v>
      </c>
      <c r="P3" s="225">
        <v>17.126000000000001</v>
      </c>
      <c r="Q3" s="225">
        <v>16.635000000000002</v>
      </c>
      <c r="R3" s="225">
        <v>16.18</v>
      </c>
      <c r="S3" s="225">
        <v>15.744999999999999</v>
      </c>
      <c r="T3" s="225">
        <v>15.343999999999999</v>
      </c>
      <c r="U3" s="225">
        <v>14.962</v>
      </c>
      <c r="V3" s="225">
        <v>14.595000000000001</v>
      </c>
      <c r="W3" s="225">
        <v>14.250999999999999</v>
      </c>
      <c r="X3" s="225">
        <v>13.923999999999999</v>
      </c>
      <c r="Y3" s="225">
        <v>13.601000000000001</v>
      </c>
      <c r="Z3" s="225">
        <v>13.304</v>
      </c>
      <c r="AA3" s="225">
        <v>13.013999999999999</v>
      </c>
      <c r="AB3" s="225">
        <v>12.734999999999999</v>
      </c>
      <c r="AC3" s="225">
        <v>12.467000000000001</v>
      </c>
      <c r="AD3" s="225">
        <v>12.22</v>
      </c>
      <c r="AE3" s="225">
        <v>11.984</v>
      </c>
      <c r="AF3" s="225">
        <v>11.750999999999999</v>
      </c>
      <c r="AG3" s="225">
        <v>11.526999999999999</v>
      </c>
      <c r="AH3" s="228">
        <v>11.316000000000001</v>
      </c>
    </row>
    <row r="4" spans="1:34" x14ac:dyDescent="0.25">
      <c r="A4" s="54" t="s">
        <v>371</v>
      </c>
      <c r="B4" s="119">
        <v>277701</v>
      </c>
      <c r="C4" s="1" t="s">
        <v>386</v>
      </c>
      <c r="D4" s="1">
        <v>50</v>
      </c>
      <c r="E4" s="1">
        <v>200</v>
      </c>
      <c r="F4" s="63">
        <v>24372.080000000002</v>
      </c>
      <c r="G4" s="63">
        <v>249329.1</v>
      </c>
      <c r="H4" s="63">
        <v>9514.73</v>
      </c>
      <c r="I4" s="63">
        <v>8.9169999999999998</v>
      </c>
      <c r="J4" s="63">
        <v>14.066000000000001</v>
      </c>
      <c r="K4" s="63">
        <v>3.0000000000000001E-3</v>
      </c>
      <c r="L4" s="63">
        <v>0.375</v>
      </c>
      <c r="M4" s="1">
        <v>2000</v>
      </c>
      <c r="N4" s="57">
        <v>10</v>
      </c>
      <c r="O4" s="64">
        <v>17.712</v>
      </c>
      <c r="P4" s="63">
        <v>17.178999999999998</v>
      </c>
      <c r="Q4" s="63">
        <v>16.704000000000001</v>
      </c>
      <c r="R4" s="63">
        <v>16.253</v>
      </c>
      <c r="S4" s="63">
        <v>15.816000000000001</v>
      </c>
      <c r="T4" s="63">
        <v>15.409000000000001</v>
      </c>
      <c r="U4" s="63">
        <v>15.006</v>
      </c>
      <c r="V4" s="63">
        <v>14.641</v>
      </c>
      <c r="W4" s="63">
        <v>14.311999999999999</v>
      </c>
      <c r="X4" s="63">
        <v>13.993</v>
      </c>
      <c r="Y4" s="63">
        <v>13.677</v>
      </c>
      <c r="Z4" s="63">
        <v>13.339</v>
      </c>
      <c r="AA4" s="63">
        <v>13.048</v>
      </c>
      <c r="AB4" s="63">
        <v>12.79</v>
      </c>
      <c r="AC4" s="63">
        <v>12.538</v>
      </c>
      <c r="AD4" s="63">
        <v>12.269</v>
      </c>
      <c r="AE4" s="63">
        <v>12.012</v>
      </c>
      <c r="AF4" s="63">
        <v>11.782999999999999</v>
      </c>
      <c r="AG4" s="63">
        <v>11.58</v>
      </c>
      <c r="AH4" s="65">
        <v>11.367000000000001</v>
      </c>
    </row>
    <row r="5" spans="1:34" x14ac:dyDescent="0.25">
      <c r="A5" s="54" t="s">
        <v>371</v>
      </c>
      <c r="B5" s="119">
        <v>277701</v>
      </c>
      <c r="C5" s="1" t="s">
        <v>386</v>
      </c>
      <c r="D5" s="1">
        <v>50</v>
      </c>
      <c r="E5" s="1">
        <v>200</v>
      </c>
      <c r="F5" s="63">
        <v>24527.5</v>
      </c>
      <c r="G5" s="63">
        <v>249799.61</v>
      </c>
      <c r="H5" s="63">
        <v>9546.16</v>
      </c>
      <c r="I5" s="63">
        <v>0.66900000000000004</v>
      </c>
      <c r="J5" s="63">
        <v>14.101000000000001</v>
      </c>
      <c r="K5" s="63">
        <v>3.0000000000000001E-3</v>
      </c>
      <c r="L5" s="63">
        <v>0.375</v>
      </c>
      <c r="M5" s="1">
        <v>2000</v>
      </c>
      <c r="N5" s="57">
        <v>10</v>
      </c>
      <c r="O5" s="64">
        <v>17.771999999999998</v>
      </c>
      <c r="P5" s="63">
        <v>17.248000000000001</v>
      </c>
      <c r="Q5" s="63">
        <v>16.754000000000001</v>
      </c>
      <c r="R5" s="63">
        <v>16.279</v>
      </c>
      <c r="S5" s="63">
        <v>15.832000000000001</v>
      </c>
      <c r="T5" s="63">
        <v>15.422000000000001</v>
      </c>
      <c r="U5" s="63">
        <v>15.044</v>
      </c>
      <c r="V5" s="63">
        <v>14.685</v>
      </c>
      <c r="W5" s="63">
        <v>14.323</v>
      </c>
      <c r="X5" s="63">
        <v>13.99</v>
      </c>
      <c r="Y5" s="63">
        <v>13.67</v>
      </c>
      <c r="Z5" s="63">
        <v>13.369</v>
      </c>
      <c r="AA5" s="63">
        <v>13.09</v>
      </c>
      <c r="AB5" s="63">
        <v>12.811</v>
      </c>
      <c r="AC5" s="63">
        <v>12.541</v>
      </c>
      <c r="AD5" s="63">
        <v>12.285</v>
      </c>
      <c r="AE5" s="63">
        <v>12.047000000000001</v>
      </c>
      <c r="AF5" s="63">
        <v>11.815</v>
      </c>
      <c r="AG5" s="63">
        <v>11.593</v>
      </c>
      <c r="AH5" s="65">
        <v>11.371</v>
      </c>
    </row>
    <row r="6" spans="1:34" x14ac:dyDescent="0.25">
      <c r="A6" s="54" t="s">
        <v>372</v>
      </c>
      <c r="B6" s="119">
        <v>277702</v>
      </c>
      <c r="C6" s="1" t="s">
        <v>386</v>
      </c>
      <c r="D6" s="1">
        <v>50</v>
      </c>
      <c r="E6" s="1">
        <v>197</v>
      </c>
      <c r="F6" s="63">
        <v>2197.0500000000002</v>
      </c>
      <c r="G6" s="63">
        <v>11028.75</v>
      </c>
      <c r="H6" s="63">
        <v>1108.6690000000001</v>
      </c>
      <c r="I6" s="63">
        <v>0.7</v>
      </c>
      <c r="J6" s="63">
        <v>1.5049999999999999</v>
      </c>
      <c r="K6" s="63">
        <v>4.0000000000000001E-3</v>
      </c>
      <c r="L6" s="63">
        <v>0.501</v>
      </c>
      <c r="M6" s="1">
        <v>2000</v>
      </c>
      <c r="N6" s="57">
        <v>10</v>
      </c>
      <c r="O6" s="64">
        <v>1.915</v>
      </c>
      <c r="P6" s="63">
        <v>1.847</v>
      </c>
      <c r="Q6" s="63">
        <v>1.79</v>
      </c>
      <c r="R6" s="63">
        <v>1.7589999999999999</v>
      </c>
      <c r="S6" s="63">
        <v>1.72</v>
      </c>
      <c r="T6" s="63">
        <v>1.677</v>
      </c>
      <c r="U6" s="63">
        <v>1.627</v>
      </c>
      <c r="V6" s="63">
        <v>1.5740000000000001</v>
      </c>
      <c r="W6" s="63">
        <v>1.548</v>
      </c>
      <c r="X6" s="63">
        <v>1.5189999999999999</v>
      </c>
      <c r="Y6" s="63">
        <v>1.482</v>
      </c>
      <c r="Z6" s="63">
        <v>1.4510000000000001</v>
      </c>
      <c r="AA6" s="63">
        <v>1.41</v>
      </c>
      <c r="AB6" s="63">
        <v>1.3720000000000001</v>
      </c>
      <c r="AC6" s="63">
        <v>1.359</v>
      </c>
      <c r="AD6" s="63">
        <v>1.347</v>
      </c>
      <c r="AE6" s="63">
        <v>1.3320000000000001</v>
      </c>
      <c r="AF6" s="63">
        <v>1.286</v>
      </c>
      <c r="AG6" s="63">
        <v>1.262</v>
      </c>
      <c r="AH6" s="65">
        <v>1.2270000000000001</v>
      </c>
    </row>
    <row r="7" spans="1:34" x14ac:dyDescent="0.25">
      <c r="A7" s="54" t="s">
        <v>372</v>
      </c>
      <c r="B7" s="119">
        <v>277702</v>
      </c>
      <c r="C7" s="1" t="s">
        <v>386</v>
      </c>
      <c r="D7" s="1">
        <v>50</v>
      </c>
      <c r="E7" s="1">
        <v>197</v>
      </c>
      <c r="F7" s="63">
        <v>2225.4699999999998</v>
      </c>
      <c r="G7" s="63">
        <v>11167.21</v>
      </c>
      <c r="H7" s="63">
        <v>1122.8040000000001</v>
      </c>
      <c r="I7" s="63">
        <v>0.36199999999999999</v>
      </c>
      <c r="J7" s="63">
        <v>1.5569999999999999</v>
      </c>
      <c r="K7" s="63">
        <v>1.2E-2</v>
      </c>
      <c r="L7" s="63">
        <v>0.501</v>
      </c>
      <c r="M7" s="1">
        <v>2000</v>
      </c>
      <c r="N7" s="57">
        <v>10</v>
      </c>
      <c r="O7" s="64">
        <v>1.9830000000000001</v>
      </c>
      <c r="P7" s="63">
        <v>1.9330000000000001</v>
      </c>
      <c r="Q7" s="63">
        <v>1.893</v>
      </c>
      <c r="R7" s="63">
        <v>1.83</v>
      </c>
      <c r="S7" s="63">
        <v>1.7789999999999999</v>
      </c>
      <c r="T7" s="63">
        <v>1.7390000000000001</v>
      </c>
      <c r="U7" s="63">
        <v>1.6930000000000001</v>
      </c>
      <c r="V7" s="63">
        <v>1.6579999999999999</v>
      </c>
      <c r="W7" s="63">
        <v>1.621</v>
      </c>
      <c r="X7" s="63">
        <v>1.585</v>
      </c>
      <c r="Y7" s="63">
        <v>1.55</v>
      </c>
      <c r="Z7" s="63">
        <v>1.526</v>
      </c>
      <c r="AA7" s="63">
        <v>1.496</v>
      </c>
      <c r="AB7" s="63">
        <v>1.4590000000000001</v>
      </c>
      <c r="AC7" s="63">
        <v>1.4119999999999999</v>
      </c>
      <c r="AD7" s="63">
        <v>1.38</v>
      </c>
      <c r="AE7" s="63">
        <v>1.373</v>
      </c>
      <c r="AF7" s="63">
        <v>1.3520000000000001</v>
      </c>
      <c r="AG7" s="63">
        <v>1.32</v>
      </c>
      <c r="AH7" s="65">
        <v>1.288</v>
      </c>
    </row>
    <row r="8" spans="1:34" x14ac:dyDescent="0.25">
      <c r="A8" s="54" t="s">
        <v>372</v>
      </c>
      <c r="B8" s="119">
        <v>277702</v>
      </c>
      <c r="C8" s="1" t="s">
        <v>386</v>
      </c>
      <c r="D8" s="1">
        <v>50</v>
      </c>
      <c r="E8" s="1">
        <v>197</v>
      </c>
      <c r="F8" s="63">
        <v>2252.14</v>
      </c>
      <c r="G8" s="63">
        <v>11307.87</v>
      </c>
      <c r="H8" s="63">
        <v>1137.145</v>
      </c>
      <c r="I8" s="63">
        <v>0.59499999999999997</v>
      </c>
      <c r="J8" s="63">
        <v>1.659</v>
      </c>
      <c r="K8" s="63">
        <v>1.0999999999999999E-2</v>
      </c>
      <c r="L8" s="63">
        <v>0.501</v>
      </c>
      <c r="M8" s="1">
        <v>2000</v>
      </c>
      <c r="N8" s="57">
        <v>10</v>
      </c>
      <c r="O8" s="64">
        <v>2.0430000000000001</v>
      </c>
      <c r="P8" s="63">
        <v>1.9870000000000001</v>
      </c>
      <c r="Q8" s="63">
        <v>1.956</v>
      </c>
      <c r="R8" s="63">
        <v>1.901</v>
      </c>
      <c r="S8" s="63">
        <v>1.8440000000000001</v>
      </c>
      <c r="T8" s="63">
        <v>1.784</v>
      </c>
      <c r="U8" s="63">
        <v>1.73</v>
      </c>
      <c r="V8" s="63">
        <v>1.712</v>
      </c>
      <c r="W8" s="63">
        <v>1.6759999999999999</v>
      </c>
      <c r="X8" s="63">
        <v>1.6279999999999999</v>
      </c>
      <c r="Y8" s="63">
        <v>1.5820000000000001</v>
      </c>
      <c r="Z8" s="63">
        <v>1.5489999999999999</v>
      </c>
      <c r="AA8" s="63">
        <v>1.54</v>
      </c>
      <c r="AB8" s="63">
        <v>1.5169999999999999</v>
      </c>
      <c r="AC8" s="63">
        <v>1.464</v>
      </c>
      <c r="AD8" s="63">
        <v>1.429</v>
      </c>
      <c r="AE8" s="63">
        <v>1.4059999999999999</v>
      </c>
      <c r="AF8" s="63">
        <v>1.403</v>
      </c>
      <c r="AG8" s="63">
        <v>1.369</v>
      </c>
      <c r="AH8" s="65">
        <v>1.329</v>
      </c>
    </row>
    <row r="9" spans="1:34" x14ac:dyDescent="0.25">
      <c r="A9" s="54" t="s">
        <v>373</v>
      </c>
      <c r="B9" s="119">
        <v>277704</v>
      </c>
      <c r="C9" s="1" t="s">
        <v>386</v>
      </c>
      <c r="D9" s="1">
        <v>50</v>
      </c>
      <c r="E9" s="1">
        <v>196</v>
      </c>
      <c r="F9" s="63">
        <v>520.86</v>
      </c>
      <c r="G9" s="63">
        <v>2606.09</v>
      </c>
      <c r="H9" s="63">
        <v>263.50299999999999</v>
      </c>
      <c r="I9" s="63">
        <v>0.17399999999999999</v>
      </c>
      <c r="J9" s="63">
        <v>1.141</v>
      </c>
      <c r="K9" s="63">
        <v>7.0999999999999994E-2</v>
      </c>
      <c r="L9" s="63">
        <v>0.50600000000000001</v>
      </c>
      <c r="M9" s="1">
        <v>2000</v>
      </c>
      <c r="N9" s="57">
        <v>10</v>
      </c>
      <c r="O9" s="64">
        <v>1.3360000000000001</v>
      </c>
      <c r="P9" s="63">
        <v>1.3080000000000001</v>
      </c>
      <c r="Q9" s="63">
        <v>1.276</v>
      </c>
      <c r="R9" s="63">
        <v>1.2430000000000001</v>
      </c>
      <c r="S9" s="63">
        <v>1.202</v>
      </c>
      <c r="T9" s="63">
        <v>1.139</v>
      </c>
      <c r="U9" s="63">
        <v>1.141</v>
      </c>
      <c r="V9" s="63">
        <v>1.129</v>
      </c>
      <c r="W9" s="63">
        <v>1.085</v>
      </c>
      <c r="X9" s="63">
        <v>1.024</v>
      </c>
      <c r="Y9" s="63">
        <v>1.02</v>
      </c>
      <c r="Z9" s="63">
        <v>1.022</v>
      </c>
      <c r="AA9" s="63">
        <v>0.99199999999999999</v>
      </c>
      <c r="AB9" s="63">
        <v>0.96599999999999997</v>
      </c>
      <c r="AC9" s="63">
        <v>0.94499999999999995</v>
      </c>
      <c r="AD9" s="63">
        <v>0.92500000000000004</v>
      </c>
      <c r="AE9" s="63">
        <v>0.91700000000000004</v>
      </c>
      <c r="AF9" s="63">
        <v>0.93600000000000005</v>
      </c>
      <c r="AG9" s="63">
        <v>0.89800000000000002</v>
      </c>
      <c r="AH9" s="65">
        <v>0.85099999999999998</v>
      </c>
    </row>
    <row r="10" spans="1:34" x14ac:dyDescent="0.25">
      <c r="A10" s="54" t="s">
        <v>373</v>
      </c>
      <c r="B10" s="119">
        <v>277704</v>
      </c>
      <c r="C10" s="1" t="s">
        <v>386</v>
      </c>
      <c r="D10" s="1">
        <v>50</v>
      </c>
      <c r="E10" s="1">
        <v>196</v>
      </c>
      <c r="F10" s="63">
        <v>528.64</v>
      </c>
      <c r="G10" s="63">
        <v>2652.18</v>
      </c>
      <c r="H10" s="63">
        <v>266.87799999999999</v>
      </c>
      <c r="I10" s="63">
        <v>0.13300000000000001</v>
      </c>
      <c r="J10" s="63">
        <v>0.92100000000000004</v>
      </c>
      <c r="K10" s="63">
        <v>0.114</v>
      </c>
      <c r="L10" s="63">
        <v>0.504</v>
      </c>
      <c r="M10" s="1">
        <v>2000</v>
      </c>
      <c r="N10" s="57">
        <v>10</v>
      </c>
      <c r="O10" s="64">
        <v>1.2949999999999999</v>
      </c>
      <c r="P10" s="63">
        <v>1.2589999999999999</v>
      </c>
      <c r="Q10" s="63">
        <v>1.2310000000000001</v>
      </c>
      <c r="R10" s="63">
        <v>1.204</v>
      </c>
      <c r="S10" s="63">
        <v>1.167</v>
      </c>
      <c r="T10" s="63">
        <v>1.1319999999999999</v>
      </c>
      <c r="U10" s="63">
        <v>1.109</v>
      </c>
      <c r="V10" s="63">
        <v>1.0960000000000001</v>
      </c>
      <c r="W10" s="63">
        <v>1.0660000000000001</v>
      </c>
      <c r="X10" s="63">
        <v>1.04</v>
      </c>
      <c r="Y10" s="63">
        <v>0.995</v>
      </c>
      <c r="Z10" s="63">
        <v>0.97399999999999998</v>
      </c>
      <c r="AA10" s="63">
        <v>0.98899999999999999</v>
      </c>
      <c r="AB10" s="63">
        <v>0.96099999999999997</v>
      </c>
      <c r="AC10" s="63">
        <v>0.91500000000000004</v>
      </c>
      <c r="AD10" s="63">
        <v>0.876</v>
      </c>
      <c r="AE10" s="63">
        <v>0.875</v>
      </c>
      <c r="AF10" s="63">
        <v>0.88900000000000001</v>
      </c>
      <c r="AG10" s="63">
        <v>0.89300000000000002</v>
      </c>
      <c r="AH10" s="65">
        <v>0.85099999999999998</v>
      </c>
    </row>
    <row r="11" spans="1:34" x14ac:dyDescent="0.25">
      <c r="A11" s="54" t="s">
        <v>373</v>
      </c>
      <c r="B11" s="119">
        <v>277704</v>
      </c>
      <c r="C11" s="1" t="s">
        <v>386</v>
      </c>
      <c r="D11" s="1">
        <v>50</v>
      </c>
      <c r="E11" s="1">
        <v>196</v>
      </c>
      <c r="F11" s="63">
        <v>536.94000000000005</v>
      </c>
      <c r="G11" s="63">
        <v>2691.92</v>
      </c>
      <c r="H11" s="63">
        <v>271.06</v>
      </c>
      <c r="I11" s="63">
        <v>0.14699999999999999</v>
      </c>
      <c r="J11" s="63">
        <v>1.35</v>
      </c>
      <c r="K11" s="63">
        <v>0.14299999999999999</v>
      </c>
      <c r="L11" s="63">
        <v>0.504</v>
      </c>
      <c r="M11" s="1">
        <v>2000</v>
      </c>
      <c r="N11" s="57">
        <v>10</v>
      </c>
      <c r="O11" s="64">
        <v>1.4670000000000001</v>
      </c>
      <c r="P11" s="63">
        <v>1.419</v>
      </c>
      <c r="Q11" s="63">
        <v>1.3939999999999999</v>
      </c>
      <c r="R11" s="63">
        <v>1.3640000000000001</v>
      </c>
      <c r="S11" s="63">
        <v>1.3029999999999999</v>
      </c>
      <c r="T11" s="63">
        <v>1.2649999999999999</v>
      </c>
      <c r="U11" s="63">
        <v>1.2529999999999999</v>
      </c>
      <c r="V11" s="63">
        <v>1.2310000000000001</v>
      </c>
      <c r="W11" s="63">
        <v>1.214</v>
      </c>
      <c r="X11" s="63">
        <v>1.147</v>
      </c>
      <c r="Y11" s="63">
        <v>1.125</v>
      </c>
      <c r="Z11" s="63">
        <v>1.093</v>
      </c>
      <c r="AA11" s="63">
        <v>1.0880000000000001</v>
      </c>
      <c r="AB11" s="63">
        <v>1.073</v>
      </c>
      <c r="AC11" s="63">
        <v>1.004</v>
      </c>
      <c r="AD11" s="63">
        <v>0.98399999999999999</v>
      </c>
      <c r="AE11" s="63">
        <v>0.99399999999999999</v>
      </c>
      <c r="AF11" s="63">
        <v>0.99099999999999999</v>
      </c>
      <c r="AG11" s="63">
        <v>1.0029999999999999</v>
      </c>
      <c r="AH11" s="65">
        <v>0.94399999999999995</v>
      </c>
    </row>
    <row r="12" spans="1:34" x14ac:dyDescent="0.25">
      <c r="A12" s="54" t="s">
        <v>374</v>
      </c>
      <c r="B12" s="119">
        <v>277706</v>
      </c>
      <c r="C12" s="1" t="s">
        <v>386</v>
      </c>
      <c r="D12" s="1">
        <v>50</v>
      </c>
      <c r="E12" s="1">
        <v>50</v>
      </c>
      <c r="F12" s="63">
        <v>7110.68</v>
      </c>
      <c r="G12" s="63">
        <v>148843.9</v>
      </c>
      <c r="H12" s="63">
        <v>3853.4059999999999</v>
      </c>
      <c r="I12" s="63">
        <v>13.26</v>
      </c>
      <c r="J12" s="63">
        <v>3.1669999999999998</v>
      </c>
      <c r="K12" s="63">
        <v>8.0000000000000002E-3</v>
      </c>
      <c r="L12" s="63">
        <v>0.50800000000000001</v>
      </c>
      <c r="M12" s="1">
        <v>2000</v>
      </c>
      <c r="N12" s="57">
        <v>10</v>
      </c>
      <c r="O12" s="64">
        <v>4.0030000000000001</v>
      </c>
      <c r="P12" s="63">
        <v>3.879</v>
      </c>
      <c r="Q12" s="63">
        <v>3.77</v>
      </c>
      <c r="R12" s="63">
        <v>3.6640000000000001</v>
      </c>
      <c r="S12" s="63">
        <v>3.5609999999999999</v>
      </c>
      <c r="T12" s="63">
        <v>3.47</v>
      </c>
      <c r="U12" s="63">
        <v>3.3849999999999998</v>
      </c>
      <c r="V12" s="63">
        <v>3.3039999999999998</v>
      </c>
      <c r="W12" s="63">
        <v>3.2269999999999999</v>
      </c>
      <c r="X12" s="63">
        <v>3.1509999999999998</v>
      </c>
      <c r="Y12" s="63">
        <v>3.081</v>
      </c>
      <c r="Z12" s="63">
        <v>3.0150000000000001</v>
      </c>
      <c r="AA12" s="63">
        <v>2.9620000000000002</v>
      </c>
      <c r="AB12" s="63">
        <v>2.8969999999999998</v>
      </c>
      <c r="AC12" s="63">
        <v>2.827</v>
      </c>
      <c r="AD12" s="63">
        <v>2.7679999999999998</v>
      </c>
      <c r="AE12" s="63">
        <v>2.7130000000000001</v>
      </c>
      <c r="AF12" s="63">
        <v>2.661</v>
      </c>
      <c r="AG12" s="63">
        <v>2.6120000000000001</v>
      </c>
      <c r="AH12" s="65">
        <v>2.5670000000000002</v>
      </c>
    </row>
    <row r="13" spans="1:34" x14ac:dyDescent="0.25">
      <c r="A13" s="54" t="s">
        <v>374</v>
      </c>
      <c r="B13" s="119">
        <v>277706</v>
      </c>
      <c r="C13" s="1" t="s">
        <v>386</v>
      </c>
      <c r="D13" s="1">
        <v>50</v>
      </c>
      <c r="E13" s="1">
        <v>50</v>
      </c>
      <c r="F13" s="63">
        <v>7421.05</v>
      </c>
      <c r="G13" s="63">
        <v>149091.35999999999</v>
      </c>
      <c r="H13" s="63">
        <v>3859.4380000000001</v>
      </c>
      <c r="I13" s="63">
        <v>21.373999999999999</v>
      </c>
      <c r="J13" s="63">
        <v>3.1110000000000002</v>
      </c>
      <c r="K13" s="63">
        <v>1.4E-2</v>
      </c>
      <c r="L13" s="63">
        <v>0.50800000000000001</v>
      </c>
      <c r="M13" s="1">
        <v>2000</v>
      </c>
      <c r="N13" s="57">
        <v>10</v>
      </c>
      <c r="O13" s="64">
        <v>3.9830000000000001</v>
      </c>
      <c r="P13" s="63">
        <v>3.8730000000000002</v>
      </c>
      <c r="Q13" s="63">
        <v>3.766</v>
      </c>
      <c r="R13" s="63">
        <v>3.6579999999999999</v>
      </c>
      <c r="S13" s="63">
        <v>3.5680000000000001</v>
      </c>
      <c r="T13" s="63">
        <v>3.4820000000000002</v>
      </c>
      <c r="U13" s="63">
        <v>3.3889999999999998</v>
      </c>
      <c r="V13" s="63">
        <v>3.3029999999999999</v>
      </c>
      <c r="W13" s="63">
        <v>3.2280000000000002</v>
      </c>
      <c r="X13" s="63">
        <v>3.1589999999999998</v>
      </c>
      <c r="Y13" s="63">
        <v>3.0840000000000001</v>
      </c>
      <c r="Z13" s="63">
        <v>3.0110000000000001</v>
      </c>
      <c r="AA13" s="63">
        <v>2.9470000000000001</v>
      </c>
      <c r="AB13" s="63">
        <v>2.883</v>
      </c>
      <c r="AC13" s="63">
        <v>2.823</v>
      </c>
      <c r="AD13" s="63">
        <v>2.7690000000000001</v>
      </c>
      <c r="AE13" s="63">
        <v>2.7160000000000002</v>
      </c>
      <c r="AF13" s="63">
        <v>2.6619999999999999</v>
      </c>
      <c r="AG13" s="63">
        <v>2.609</v>
      </c>
      <c r="AH13" s="65">
        <v>2.556</v>
      </c>
    </row>
    <row r="14" spans="1:34" x14ac:dyDescent="0.25">
      <c r="A14" s="54" t="s">
        <v>374</v>
      </c>
      <c r="B14" s="119">
        <v>277706</v>
      </c>
      <c r="C14" s="1" t="s">
        <v>386</v>
      </c>
      <c r="D14" s="1">
        <v>50</v>
      </c>
      <c r="E14" s="1">
        <v>50</v>
      </c>
      <c r="F14" s="63">
        <v>7175.46</v>
      </c>
      <c r="G14" s="63">
        <v>149095.74</v>
      </c>
      <c r="H14" s="63">
        <v>3860.2260000000001</v>
      </c>
      <c r="I14" s="63">
        <v>17.013000000000002</v>
      </c>
      <c r="J14" s="63">
        <v>3.3340000000000001</v>
      </c>
      <c r="K14" s="63">
        <v>0.02</v>
      </c>
      <c r="L14" s="63">
        <v>0.50800000000000001</v>
      </c>
      <c r="M14" s="1">
        <v>2000</v>
      </c>
      <c r="N14" s="57">
        <v>10</v>
      </c>
      <c r="O14" s="64">
        <v>4.1349999999999998</v>
      </c>
      <c r="P14" s="63">
        <v>4.0119999999999996</v>
      </c>
      <c r="Q14" s="63">
        <v>3.8959999999999999</v>
      </c>
      <c r="R14" s="63">
        <v>3.7909999999999999</v>
      </c>
      <c r="S14" s="63">
        <v>3.6960000000000002</v>
      </c>
      <c r="T14" s="63">
        <v>3.605</v>
      </c>
      <c r="U14" s="63">
        <v>3.5150000000000001</v>
      </c>
      <c r="V14" s="63">
        <v>3.4289999999999998</v>
      </c>
      <c r="W14" s="63">
        <v>3.355</v>
      </c>
      <c r="X14" s="63">
        <v>3.282</v>
      </c>
      <c r="Y14" s="63">
        <v>3.2069999999999999</v>
      </c>
      <c r="Z14" s="63">
        <v>3.1320000000000001</v>
      </c>
      <c r="AA14" s="63">
        <v>3.069</v>
      </c>
      <c r="AB14" s="63">
        <v>3.0070000000000001</v>
      </c>
      <c r="AC14" s="63">
        <v>2.9489999999999998</v>
      </c>
      <c r="AD14" s="63">
        <v>2.8929999999999998</v>
      </c>
      <c r="AE14" s="63">
        <v>2.835</v>
      </c>
      <c r="AF14" s="63">
        <v>2.7749999999999999</v>
      </c>
      <c r="AG14" s="63">
        <v>2.72</v>
      </c>
      <c r="AH14" s="65">
        <v>2.673</v>
      </c>
    </row>
    <row r="15" spans="1:34" x14ac:dyDescent="0.25">
      <c r="A15" s="54" t="s">
        <v>375</v>
      </c>
      <c r="B15" s="119">
        <v>277708</v>
      </c>
      <c r="C15" s="1" t="s">
        <v>386</v>
      </c>
      <c r="D15" s="1">
        <v>50</v>
      </c>
      <c r="E15" s="1">
        <v>53</v>
      </c>
      <c r="F15" s="63">
        <v>2280.15</v>
      </c>
      <c r="G15" s="63">
        <v>43912.42</v>
      </c>
      <c r="H15" s="63">
        <v>1199.1410000000001</v>
      </c>
      <c r="I15" s="63">
        <v>9.9890000000000008</v>
      </c>
      <c r="J15" s="63">
        <v>5.8380000000000001</v>
      </c>
      <c r="K15" s="63">
        <v>8.1000000000000003E-2</v>
      </c>
      <c r="L15" s="63">
        <v>0.50600000000000001</v>
      </c>
      <c r="M15" s="1">
        <v>2000</v>
      </c>
      <c r="N15" s="57">
        <v>10</v>
      </c>
      <c r="O15" s="64">
        <v>7.7169999999999996</v>
      </c>
      <c r="P15" s="63">
        <v>7.4930000000000003</v>
      </c>
      <c r="Q15" s="63">
        <v>7.3</v>
      </c>
      <c r="R15" s="63">
        <v>7.1230000000000002</v>
      </c>
      <c r="S15" s="63">
        <v>6.9370000000000003</v>
      </c>
      <c r="T15" s="63">
        <v>6.7619999999999996</v>
      </c>
      <c r="U15" s="63">
        <v>6.5919999999999996</v>
      </c>
      <c r="V15" s="63">
        <v>6.4370000000000003</v>
      </c>
      <c r="W15" s="63">
        <v>6.2919999999999998</v>
      </c>
      <c r="X15" s="63">
        <v>6.1420000000000003</v>
      </c>
      <c r="Y15" s="63">
        <v>6.0019999999999998</v>
      </c>
      <c r="Z15" s="63">
        <v>5.87</v>
      </c>
      <c r="AA15" s="63">
        <v>5.7549999999999999</v>
      </c>
      <c r="AB15" s="63">
        <v>5.6379999999999999</v>
      </c>
      <c r="AC15" s="63">
        <v>5.5179999999999998</v>
      </c>
      <c r="AD15" s="63">
        <v>5.3979999999999997</v>
      </c>
      <c r="AE15" s="63">
        <v>5.2889999999999997</v>
      </c>
      <c r="AF15" s="63">
        <v>5.1929999999999996</v>
      </c>
      <c r="AG15" s="63">
        <v>5.1040000000000001</v>
      </c>
      <c r="AH15" s="65">
        <v>5.008</v>
      </c>
    </row>
    <row r="16" spans="1:34" x14ac:dyDescent="0.25">
      <c r="A16" s="54" t="s">
        <v>375</v>
      </c>
      <c r="B16" s="119">
        <v>277708</v>
      </c>
      <c r="C16" s="1" t="s">
        <v>386</v>
      </c>
      <c r="D16" s="1">
        <v>50</v>
      </c>
      <c r="E16" s="1">
        <v>53</v>
      </c>
      <c r="F16" s="63">
        <v>2450.54</v>
      </c>
      <c r="G16" s="63">
        <v>47288.47</v>
      </c>
      <c r="H16" s="63">
        <v>1291.749</v>
      </c>
      <c r="I16" s="63">
        <v>5.3239999999999998</v>
      </c>
      <c r="J16" s="63">
        <v>5.4960000000000004</v>
      </c>
      <c r="K16" s="63">
        <v>4.3999999999999997E-2</v>
      </c>
      <c r="L16" s="63">
        <v>0.50600000000000001</v>
      </c>
      <c r="M16" s="1">
        <v>2000</v>
      </c>
      <c r="N16" s="57">
        <v>10</v>
      </c>
      <c r="O16" s="64">
        <v>6.9269999999999996</v>
      </c>
      <c r="P16" s="63">
        <v>6.7409999999999997</v>
      </c>
      <c r="Q16" s="63">
        <v>6.56</v>
      </c>
      <c r="R16" s="63">
        <v>6.3849999999999998</v>
      </c>
      <c r="S16" s="63">
        <v>6.2160000000000002</v>
      </c>
      <c r="T16" s="63">
        <v>6.0519999999999996</v>
      </c>
      <c r="U16" s="63">
        <v>5.907</v>
      </c>
      <c r="V16" s="63">
        <v>5.7729999999999997</v>
      </c>
      <c r="W16" s="63">
        <v>5.65</v>
      </c>
      <c r="X16" s="63">
        <v>5.5229999999999997</v>
      </c>
      <c r="Y16" s="63">
        <v>5.4050000000000002</v>
      </c>
      <c r="Z16" s="63">
        <v>5.2889999999999997</v>
      </c>
      <c r="AA16" s="63">
        <v>5.1609999999999996</v>
      </c>
      <c r="AB16" s="63">
        <v>5.0549999999999997</v>
      </c>
      <c r="AC16" s="63">
        <v>4.97</v>
      </c>
      <c r="AD16" s="63">
        <v>4.8550000000000004</v>
      </c>
      <c r="AE16" s="63">
        <v>4.76</v>
      </c>
      <c r="AF16" s="63">
        <v>4.68</v>
      </c>
      <c r="AG16" s="63">
        <v>4.5910000000000002</v>
      </c>
      <c r="AH16" s="65">
        <v>4.5010000000000003</v>
      </c>
    </row>
    <row r="17" spans="1:34" x14ac:dyDescent="0.25">
      <c r="A17" s="54" t="s">
        <v>375</v>
      </c>
      <c r="B17" s="119">
        <v>277708</v>
      </c>
      <c r="C17" s="1" t="s">
        <v>386</v>
      </c>
      <c r="D17" s="1">
        <v>50</v>
      </c>
      <c r="E17" s="1">
        <v>53</v>
      </c>
      <c r="F17" s="63">
        <v>2591.17</v>
      </c>
      <c r="G17" s="63">
        <v>51285.19</v>
      </c>
      <c r="H17" s="63">
        <v>1400.97</v>
      </c>
      <c r="I17" s="63">
        <v>1.498</v>
      </c>
      <c r="J17" s="63">
        <v>4.9820000000000002</v>
      </c>
      <c r="K17" s="63">
        <v>1.6E-2</v>
      </c>
      <c r="L17" s="63">
        <v>0.50600000000000001</v>
      </c>
      <c r="M17" s="1">
        <v>2000</v>
      </c>
      <c r="N17" s="57">
        <v>10</v>
      </c>
      <c r="O17" s="64">
        <v>6.3049999999999997</v>
      </c>
      <c r="P17" s="63">
        <v>6.1369999999999996</v>
      </c>
      <c r="Q17" s="63">
        <v>5.9729999999999999</v>
      </c>
      <c r="R17" s="63">
        <v>5.8170000000000002</v>
      </c>
      <c r="S17" s="63">
        <v>5.665</v>
      </c>
      <c r="T17" s="63">
        <v>5.5220000000000002</v>
      </c>
      <c r="U17" s="63">
        <v>5.391</v>
      </c>
      <c r="V17" s="63">
        <v>5.2610000000000001</v>
      </c>
      <c r="W17" s="63">
        <v>5.1420000000000003</v>
      </c>
      <c r="X17" s="63">
        <v>5.024</v>
      </c>
      <c r="Y17" s="63">
        <v>4.915</v>
      </c>
      <c r="Z17" s="63">
        <v>4.8170000000000002</v>
      </c>
      <c r="AA17" s="63">
        <v>4.718</v>
      </c>
      <c r="AB17" s="63">
        <v>4.6189999999999998</v>
      </c>
      <c r="AC17" s="63">
        <v>4.5250000000000004</v>
      </c>
      <c r="AD17" s="63">
        <v>4.4340000000000002</v>
      </c>
      <c r="AE17" s="63">
        <v>4.3479999999999999</v>
      </c>
      <c r="AF17" s="63">
        <v>4.2670000000000003</v>
      </c>
      <c r="AG17" s="63">
        <v>4.1849999999999996</v>
      </c>
      <c r="AH17" s="65">
        <v>4.101</v>
      </c>
    </row>
    <row r="18" spans="1:34" x14ac:dyDescent="0.25">
      <c r="A18" s="54" t="s">
        <v>376</v>
      </c>
      <c r="B18" s="119">
        <v>277710</v>
      </c>
      <c r="C18" s="1" t="s">
        <v>386</v>
      </c>
      <c r="D18" s="1">
        <v>50</v>
      </c>
      <c r="E18" s="1">
        <v>199</v>
      </c>
      <c r="F18" s="63">
        <v>3441.8</v>
      </c>
      <c r="G18" s="63">
        <v>17716.22</v>
      </c>
      <c r="H18" s="63">
        <v>1808.55</v>
      </c>
      <c r="I18" s="63">
        <v>2.7679999999999998</v>
      </c>
      <c r="J18" s="63">
        <v>10.223000000000001</v>
      </c>
      <c r="K18" s="63">
        <v>2.3E-2</v>
      </c>
      <c r="L18" s="63">
        <v>0.504</v>
      </c>
      <c r="M18" s="1">
        <v>2000</v>
      </c>
      <c r="N18" s="57">
        <v>10</v>
      </c>
      <c r="O18" s="64">
        <v>12.795999999999999</v>
      </c>
      <c r="P18" s="63">
        <v>12.433</v>
      </c>
      <c r="Q18" s="63">
        <v>12.096</v>
      </c>
      <c r="R18" s="63">
        <v>11.763999999999999</v>
      </c>
      <c r="S18" s="63">
        <v>11.449</v>
      </c>
      <c r="T18" s="63">
        <v>11.147</v>
      </c>
      <c r="U18" s="63">
        <v>10.872</v>
      </c>
      <c r="V18" s="63">
        <v>10.608000000000001</v>
      </c>
      <c r="W18" s="63">
        <v>10.365</v>
      </c>
      <c r="X18" s="63">
        <v>10.119</v>
      </c>
      <c r="Y18" s="63">
        <v>9.8870000000000005</v>
      </c>
      <c r="Z18" s="63">
        <v>9.6720000000000006</v>
      </c>
      <c r="AA18" s="63">
        <v>9.4619999999999997</v>
      </c>
      <c r="AB18" s="63">
        <v>9.2439999999999998</v>
      </c>
      <c r="AC18" s="63">
        <v>9.06</v>
      </c>
      <c r="AD18" s="63">
        <v>8.8810000000000002</v>
      </c>
      <c r="AE18" s="63">
        <v>8.6999999999999993</v>
      </c>
      <c r="AF18" s="63">
        <v>8.52</v>
      </c>
      <c r="AG18" s="63">
        <v>8.3480000000000008</v>
      </c>
      <c r="AH18" s="65">
        <v>8.1950000000000003</v>
      </c>
    </row>
    <row r="19" spans="1:34" x14ac:dyDescent="0.25">
      <c r="A19" s="54" t="s">
        <v>376</v>
      </c>
      <c r="B19" s="119">
        <v>277710</v>
      </c>
      <c r="C19" s="1" t="s">
        <v>386</v>
      </c>
      <c r="D19" s="1">
        <v>50</v>
      </c>
      <c r="E19" s="1">
        <v>199</v>
      </c>
      <c r="F19" s="63">
        <v>3536.29</v>
      </c>
      <c r="G19" s="63">
        <v>18135.64</v>
      </c>
      <c r="H19" s="63">
        <v>1851.873</v>
      </c>
      <c r="I19" s="63">
        <v>2.0750000000000002</v>
      </c>
      <c r="J19" s="63">
        <v>10.374000000000001</v>
      </c>
      <c r="K19" s="63">
        <v>8.9999999999999993E-3</v>
      </c>
      <c r="L19" s="63">
        <v>0.504</v>
      </c>
      <c r="M19" s="1">
        <v>2000</v>
      </c>
      <c r="N19" s="57">
        <v>10</v>
      </c>
      <c r="O19" s="64">
        <v>13.058</v>
      </c>
      <c r="P19" s="63">
        <v>12.68</v>
      </c>
      <c r="Q19" s="63">
        <v>12.339</v>
      </c>
      <c r="R19" s="63">
        <v>12.01</v>
      </c>
      <c r="S19" s="63">
        <v>11.686999999999999</v>
      </c>
      <c r="T19" s="63">
        <v>11.38</v>
      </c>
      <c r="U19" s="63">
        <v>11.102</v>
      </c>
      <c r="V19" s="63">
        <v>10.829000000000001</v>
      </c>
      <c r="W19" s="63">
        <v>10.585000000000001</v>
      </c>
      <c r="X19" s="63">
        <v>10.327</v>
      </c>
      <c r="Y19" s="63">
        <v>10.092000000000001</v>
      </c>
      <c r="Z19" s="63">
        <v>9.8640000000000008</v>
      </c>
      <c r="AA19" s="63">
        <v>9.6479999999999997</v>
      </c>
      <c r="AB19" s="63">
        <v>9.4559999999999995</v>
      </c>
      <c r="AC19" s="63">
        <v>9.266</v>
      </c>
      <c r="AD19" s="63">
        <v>9.0630000000000006</v>
      </c>
      <c r="AE19" s="63">
        <v>8.875</v>
      </c>
      <c r="AF19" s="63">
        <v>8.6969999999999992</v>
      </c>
      <c r="AG19" s="63">
        <v>8.5359999999999996</v>
      </c>
      <c r="AH19" s="65">
        <v>8.3740000000000006</v>
      </c>
    </row>
    <row r="20" spans="1:34" x14ac:dyDescent="0.25">
      <c r="A20" s="54" t="s">
        <v>376</v>
      </c>
      <c r="B20" s="119">
        <v>277710</v>
      </c>
      <c r="C20" s="1" t="s">
        <v>386</v>
      </c>
      <c r="D20" s="1">
        <v>50</v>
      </c>
      <c r="E20" s="1">
        <v>199</v>
      </c>
      <c r="F20" s="63">
        <v>3556.22</v>
      </c>
      <c r="G20" s="63">
        <v>18317.32</v>
      </c>
      <c r="H20" s="63">
        <v>1870.5139999999999</v>
      </c>
      <c r="I20" s="63">
        <v>1.0529999999999999</v>
      </c>
      <c r="J20" s="63">
        <v>10.492000000000001</v>
      </c>
      <c r="K20" s="63">
        <v>8.9999999999999993E-3</v>
      </c>
      <c r="L20" s="63">
        <v>0.504</v>
      </c>
      <c r="M20" s="1">
        <v>2000</v>
      </c>
      <c r="N20" s="57">
        <v>10</v>
      </c>
      <c r="O20" s="64">
        <v>13.194000000000001</v>
      </c>
      <c r="P20" s="63">
        <v>12.816000000000001</v>
      </c>
      <c r="Q20" s="63">
        <v>12.472</v>
      </c>
      <c r="R20" s="63">
        <v>12.132</v>
      </c>
      <c r="S20" s="63">
        <v>11.8</v>
      </c>
      <c r="T20" s="63">
        <v>11.487</v>
      </c>
      <c r="U20" s="63">
        <v>11.195</v>
      </c>
      <c r="V20" s="63">
        <v>10.936</v>
      </c>
      <c r="W20" s="63">
        <v>10.680999999999999</v>
      </c>
      <c r="X20" s="63">
        <v>10.43</v>
      </c>
      <c r="Y20" s="63">
        <v>10.175000000000001</v>
      </c>
      <c r="Z20" s="63">
        <v>9.9489999999999998</v>
      </c>
      <c r="AA20" s="63">
        <v>9.7460000000000004</v>
      </c>
      <c r="AB20" s="63">
        <v>9.5410000000000004</v>
      </c>
      <c r="AC20" s="63">
        <v>9.3339999999999996</v>
      </c>
      <c r="AD20" s="63">
        <v>9.1270000000000007</v>
      </c>
      <c r="AE20" s="63">
        <v>8.9369999999999994</v>
      </c>
      <c r="AF20" s="63">
        <v>8.7769999999999992</v>
      </c>
      <c r="AG20" s="63">
        <v>8.6180000000000003</v>
      </c>
      <c r="AH20" s="65">
        <v>8.4469999999999992</v>
      </c>
    </row>
    <row r="21" spans="1:34" x14ac:dyDescent="0.25">
      <c r="A21" s="54" t="s">
        <v>377</v>
      </c>
      <c r="B21" s="119">
        <v>277712</v>
      </c>
      <c r="C21" s="1" t="s">
        <v>386</v>
      </c>
      <c r="D21" s="1">
        <v>50</v>
      </c>
      <c r="E21" s="1">
        <v>52</v>
      </c>
      <c r="F21" s="63">
        <v>4909.67</v>
      </c>
      <c r="G21" s="63">
        <v>95719.22</v>
      </c>
      <c r="H21" s="63">
        <v>2571.9690000000001</v>
      </c>
      <c r="I21" s="63">
        <v>5.8949999999999996</v>
      </c>
      <c r="J21" s="63">
        <v>4.4409999999999998</v>
      </c>
      <c r="K21" s="63">
        <v>3.6999999999999998E-2</v>
      </c>
      <c r="L21" s="63">
        <v>0.50700000000000001</v>
      </c>
      <c r="M21" s="1">
        <v>2000</v>
      </c>
      <c r="N21" s="57">
        <v>10</v>
      </c>
      <c r="O21" s="64">
        <v>5.5</v>
      </c>
      <c r="P21" s="63">
        <v>5.3310000000000004</v>
      </c>
      <c r="Q21" s="63">
        <v>5.2009999999999996</v>
      </c>
      <c r="R21" s="63">
        <v>5.0620000000000003</v>
      </c>
      <c r="S21" s="63">
        <v>4.93</v>
      </c>
      <c r="T21" s="63">
        <v>4.819</v>
      </c>
      <c r="U21" s="63">
        <v>4.7080000000000002</v>
      </c>
      <c r="V21" s="63">
        <v>4.6050000000000004</v>
      </c>
      <c r="W21" s="63">
        <v>4.4930000000000003</v>
      </c>
      <c r="X21" s="63">
        <v>4.3920000000000003</v>
      </c>
      <c r="Y21" s="63">
        <v>4.3159999999999998</v>
      </c>
      <c r="Z21" s="63">
        <v>4.2329999999999997</v>
      </c>
      <c r="AA21" s="63">
        <v>4.141</v>
      </c>
      <c r="AB21" s="63">
        <v>4.0679999999999996</v>
      </c>
      <c r="AC21" s="63">
        <v>3.9889999999999999</v>
      </c>
      <c r="AD21" s="63">
        <v>3.9009999999999998</v>
      </c>
      <c r="AE21" s="63">
        <v>3.8330000000000002</v>
      </c>
      <c r="AF21" s="63">
        <v>3.758</v>
      </c>
      <c r="AG21" s="63">
        <v>3.6829999999999998</v>
      </c>
      <c r="AH21" s="65">
        <v>3.6419999999999999</v>
      </c>
    </row>
    <row r="22" spans="1:34" x14ac:dyDescent="0.25">
      <c r="A22" s="54" t="s">
        <v>377</v>
      </c>
      <c r="B22" s="119">
        <v>277712</v>
      </c>
      <c r="C22" s="1" t="s">
        <v>386</v>
      </c>
      <c r="D22" s="1">
        <v>50</v>
      </c>
      <c r="E22" s="1">
        <v>52</v>
      </c>
      <c r="F22" s="63">
        <v>5173.5600000000004</v>
      </c>
      <c r="G22" s="63">
        <v>99808.36</v>
      </c>
      <c r="H22" s="63">
        <v>2682.61</v>
      </c>
      <c r="I22" s="63">
        <v>19.648</v>
      </c>
      <c r="J22" s="63">
        <v>4.5380000000000003</v>
      </c>
      <c r="K22" s="63">
        <v>2.1999999999999999E-2</v>
      </c>
      <c r="L22" s="63">
        <v>0.50700000000000001</v>
      </c>
      <c r="M22" s="1">
        <v>2000</v>
      </c>
      <c r="N22" s="57">
        <v>10</v>
      </c>
      <c r="O22" s="64">
        <v>5.6059999999999999</v>
      </c>
      <c r="P22" s="63">
        <v>5.4619999999999997</v>
      </c>
      <c r="Q22" s="63">
        <v>5.3070000000000004</v>
      </c>
      <c r="R22" s="63">
        <v>5.1609999999999996</v>
      </c>
      <c r="S22" s="63">
        <v>5.0279999999999996</v>
      </c>
      <c r="T22" s="63">
        <v>4.9139999999999997</v>
      </c>
      <c r="U22" s="63">
        <v>4.7939999999999996</v>
      </c>
      <c r="V22" s="63">
        <v>4.6790000000000003</v>
      </c>
      <c r="W22" s="63">
        <v>4.569</v>
      </c>
      <c r="X22" s="63">
        <v>4.4669999999999996</v>
      </c>
      <c r="Y22" s="63">
        <v>4.3559999999999999</v>
      </c>
      <c r="Z22" s="63">
        <v>4.2850000000000001</v>
      </c>
      <c r="AA22" s="63">
        <v>4.1989999999999998</v>
      </c>
      <c r="AB22" s="63">
        <v>4.0979999999999999</v>
      </c>
      <c r="AC22" s="63">
        <v>4.0289999999999999</v>
      </c>
      <c r="AD22" s="63">
        <v>3.9510000000000001</v>
      </c>
      <c r="AE22" s="63">
        <v>3.8610000000000002</v>
      </c>
      <c r="AF22" s="63">
        <v>3.7970000000000002</v>
      </c>
      <c r="AG22" s="63">
        <v>3.734</v>
      </c>
      <c r="AH22" s="65">
        <v>3.645</v>
      </c>
    </row>
    <row r="23" spans="1:34" x14ac:dyDescent="0.25">
      <c r="A23" s="54" t="s">
        <v>377</v>
      </c>
      <c r="B23" s="119">
        <v>277712</v>
      </c>
      <c r="C23" s="1" t="s">
        <v>386</v>
      </c>
      <c r="D23" s="1">
        <v>50</v>
      </c>
      <c r="E23" s="1">
        <v>52</v>
      </c>
      <c r="F23" s="63">
        <v>5240.1099999999997</v>
      </c>
      <c r="G23" s="63">
        <v>102920.57</v>
      </c>
      <c r="H23" s="63">
        <v>2765.4589999999998</v>
      </c>
      <c r="I23" s="63">
        <v>13.478999999999999</v>
      </c>
      <c r="J23" s="63">
        <v>4.5289999999999999</v>
      </c>
      <c r="K23" s="63">
        <v>1.0999999999999999E-2</v>
      </c>
      <c r="L23" s="63">
        <v>0.50700000000000001</v>
      </c>
      <c r="M23" s="1">
        <v>2000</v>
      </c>
      <c r="N23" s="57">
        <v>10</v>
      </c>
      <c r="O23" s="64">
        <v>5.6920000000000002</v>
      </c>
      <c r="P23" s="63">
        <v>5.5259999999999998</v>
      </c>
      <c r="Q23" s="63">
        <v>5.3760000000000003</v>
      </c>
      <c r="R23" s="63">
        <v>5.2370000000000001</v>
      </c>
      <c r="S23" s="63">
        <v>5.1040000000000001</v>
      </c>
      <c r="T23" s="63">
        <v>4.968</v>
      </c>
      <c r="U23" s="63">
        <v>4.8470000000000004</v>
      </c>
      <c r="V23" s="63">
        <v>4.7380000000000004</v>
      </c>
      <c r="W23" s="63">
        <v>4.63</v>
      </c>
      <c r="X23" s="63">
        <v>4.5419999999999998</v>
      </c>
      <c r="Y23" s="63">
        <v>4.4450000000000003</v>
      </c>
      <c r="Z23" s="63">
        <v>4.3419999999999996</v>
      </c>
      <c r="AA23" s="63">
        <v>4.2549999999999999</v>
      </c>
      <c r="AB23" s="63">
        <v>4.1749999999999998</v>
      </c>
      <c r="AC23" s="63">
        <v>4.0869999999999997</v>
      </c>
      <c r="AD23" s="63">
        <v>3.9969999999999999</v>
      </c>
      <c r="AE23" s="63">
        <v>3.9169999999999998</v>
      </c>
      <c r="AF23" s="63">
        <v>3.8620000000000001</v>
      </c>
      <c r="AG23" s="63">
        <v>3.78</v>
      </c>
      <c r="AH23" s="65">
        <v>3.7080000000000002</v>
      </c>
    </row>
    <row r="24" spans="1:34" x14ac:dyDescent="0.25">
      <c r="A24" s="54" t="s">
        <v>378</v>
      </c>
      <c r="B24" s="119">
        <v>277713</v>
      </c>
      <c r="C24" s="1" t="s">
        <v>386</v>
      </c>
      <c r="D24" s="1">
        <v>50</v>
      </c>
      <c r="E24" s="1">
        <v>194</v>
      </c>
      <c r="F24" s="63">
        <v>25787.89</v>
      </c>
      <c r="G24" s="63">
        <v>129279.55</v>
      </c>
      <c r="H24" s="63">
        <v>9545.7450000000008</v>
      </c>
      <c r="I24" s="63">
        <v>8.5809999999999995</v>
      </c>
      <c r="J24" s="63">
        <v>23.581</v>
      </c>
      <c r="K24" s="63">
        <v>3.4000000000000002E-2</v>
      </c>
      <c r="L24" s="63">
        <v>0.374</v>
      </c>
      <c r="M24" s="1">
        <v>2000</v>
      </c>
      <c r="N24" s="57">
        <v>10</v>
      </c>
      <c r="O24" s="64">
        <v>29.492999999999999</v>
      </c>
      <c r="P24" s="63">
        <v>28.695</v>
      </c>
      <c r="Q24" s="63">
        <v>27.925000000000001</v>
      </c>
      <c r="R24" s="63">
        <v>27.209</v>
      </c>
      <c r="S24" s="63">
        <v>26.558</v>
      </c>
      <c r="T24" s="63">
        <v>25.946000000000002</v>
      </c>
      <c r="U24" s="63">
        <v>25.350999999999999</v>
      </c>
      <c r="V24" s="63">
        <v>24.760999999999999</v>
      </c>
      <c r="W24" s="63">
        <v>24.193999999999999</v>
      </c>
      <c r="X24" s="63">
        <v>23.681999999999999</v>
      </c>
      <c r="Y24" s="63">
        <v>23.209</v>
      </c>
      <c r="Z24" s="63">
        <v>22.736999999999998</v>
      </c>
      <c r="AA24" s="63">
        <v>22.262</v>
      </c>
      <c r="AB24" s="63">
        <v>21.803999999999998</v>
      </c>
      <c r="AC24" s="63">
        <v>21.388000000000002</v>
      </c>
      <c r="AD24" s="63">
        <v>21.010999999999999</v>
      </c>
      <c r="AE24" s="63">
        <v>20.63</v>
      </c>
      <c r="AF24" s="63">
        <v>20.238</v>
      </c>
      <c r="AG24" s="63">
        <v>19.856999999999999</v>
      </c>
      <c r="AH24" s="65">
        <v>19.52</v>
      </c>
    </row>
    <row r="25" spans="1:34" x14ac:dyDescent="0.25">
      <c r="A25" s="54" t="s">
        <v>378</v>
      </c>
      <c r="B25" s="119">
        <v>277713</v>
      </c>
      <c r="C25" s="1" t="s">
        <v>386</v>
      </c>
      <c r="D25" s="1">
        <v>50</v>
      </c>
      <c r="E25" s="1">
        <v>194</v>
      </c>
      <c r="F25" s="63">
        <v>23480.18</v>
      </c>
      <c r="G25" s="63">
        <v>126536.82</v>
      </c>
      <c r="H25" s="63">
        <v>9431.1710000000003</v>
      </c>
      <c r="I25" s="63">
        <v>15.445</v>
      </c>
      <c r="J25" s="63">
        <v>23.837</v>
      </c>
      <c r="K25" s="63">
        <v>0.157</v>
      </c>
      <c r="L25" s="63">
        <v>0.377</v>
      </c>
      <c r="M25" s="1">
        <v>2000</v>
      </c>
      <c r="N25" s="57">
        <v>10</v>
      </c>
      <c r="O25" s="64">
        <v>29.58</v>
      </c>
      <c r="P25" s="63">
        <v>28.8</v>
      </c>
      <c r="Q25" s="63">
        <v>28.053000000000001</v>
      </c>
      <c r="R25" s="63">
        <v>27.332999999999998</v>
      </c>
      <c r="S25" s="63">
        <v>26.658000000000001</v>
      </c>
      <c r="T25" s="63">
        <v>26.036000000000001</v>
      </c>
      <c r="U25" s="63">
        <v>25.459</v>
      </c>
      <c r="V25" s="63">
        <v>24.89</v>
      </c>
      <c r="W25" s="63">
        <v>24.334</v>
      </c>
      <c r="X25" s="63">
        <v>23.811</v>
      </c>
      <c r="Y25" s="63">
        <v>23.317</v>
      </c>
      <c r="Z25" s="63">
        <v>22.856000000000002</v>
      </c>
      <c r="AA25" s="63">
        <v>22.404</v>
      </c>
      <c r="AB25" s="63">
        <v>21.948</v>
      </c>
      <c r="AC25" s="63">
        <v>21.504999999999999</v>
      </c>
      <c r="AD25" s="63">
        <v>21.064</v>
      </c>
      <c r="AE25" s="63">
        <v>20.68</v>
      </c>
      <c r="AF25" s="63">
        <v>20.311</v>
      </c>
      <c r="AG25" s="63">
        <v>19.928999999999998</v>
      </c>
      <c r="AH25" s="65">
        <v>19.571000000000002</v>
      </c>
    </row>
    <row r="26" spans="1:34" x14ac:dyDescent="0.25">
      <c r="A26" s="54" t="s">
        <v>378</v>
      </c>
      <c r="B26" s="119">
        <v>277713</v>
      </c>
      <c r="C26" s="1" t="s">
        <v>386</v>
      </c>
      <c r="D26" s="1">
        <v>50</v>
      </c>
      <c r="E26" s="1">
        <v>194</v>
      </c>
      <c r="F26" s="63">
        <v>23417.84</v>
      </c>
      <c r="G26" s="63">
        <v>127084.82</v>
      </c>
      <c r="H26" s="63">
        <v>9528.15</v>
      </c>
      <c r="I26" s="63">
        <v>18.715</v>
      </c>
      <c r="J26" s="63">
        <v>23.939</v>
      </c>
      <c r="K26" s="63">
        <v>9.0999999999999998E-2</v>
      </c>
      <c r="L26" s="63">
        <v>0.379</v>
      </c>
      <c r="M26" s="1">
        <v>2000</v>
      </c>
      <c r="N26" s="57">
        <v>10</v>
      </c>
      <c r="O26" s="64">
        <v>29.652000000000001</v>
      </c>
      <c r="P26" s="63">
        <v>28.844999999999999</v>
      </c>
      <c r="Q26" s="63">
        <v>28.091999999999999</v>
      </c>
      <c r="R26" s="63">
        <v>27.388000000000002</v>
      </c>
      <c r="S26" s="63">
        <v>26.719000000000001</v>
      </c>
      <c r="T26" s="63">
        <v>26.074999999999999</v>
      </c>
      <c r="U26" s="63">
        <v>25.460999999999999</v>
      </c>
      <c r="V26" s="63">
        <v>24.885000000000002</v>
      </c>
      <c r="W26" s="63">
        <v>24.341000000000001</v>
      </c>
      <c r="X26" s="63">
        <v>23.823</v>
      </c>
      <c r="Y26" s="63">
        <v>23.323</v>
      </c>
      <c r="Z26" s="63">
        <v>22.834</v>
      </c>
      <c r="AA26" s="63">
        <v>22.37</v>
      </c>
      <c r="AB26" s="63">
        <v>21.934999999999999</v>
      </c>
      <c r="AC26" s="63">
        <v>21.52</v>
      </c>
      <c r="AD26" s="63">
        <v>21.117999999999999</v>
      </c>
      <c r="AE26" s="63">
        <v>20.725999999999999</v>
      </c>
      <c r="AF26" s="63">
        <v>20.343</v>
      </c>
      <c r="AG26" s="63">
        <v>19.981000000000002</v>
      </c>
      <c r="AH26" s="65">
        <v>19.646000000000001</v>
      </c>
    </row>
    <row r="27" spans="1:34" x14ac:dyDescent="0.25">
      <c r="A27" s="54" t="s">
        <v>379</v>
      </c>
      <c r="B27" s="119">
        <v>277714</v>
      </c>
      <c r="C27" s="1" t="s">
        <v>386</v>
      </c>
      <c r="D27" s="1">
        <v>50</v>
      </c>
      <c r="E27" s="1">
        <v>193</v>
      </c>
      <c r="F27" s="63">
        <v>352.58</v>
      </c>
      <c r="G27" s="63">
        <v>2216.29</v>
      </c>
      <c r="H27" s="63">
        <v>2186.3429999999998</v>
      </c>
      <c r="I27" s="63">
        <v>10.91</v>
      </c>
      <c r="J27" s="63">
        <v>34.313000000000002</v>
      </c>
      <c r="K27" s="63">
        <v>5.7000000000000002E-2</v>
      </c>
      <c r="L27" s="63">
        <v>5.0179999999999998</v>
      </c>
      <c r="M27" s="1">
        <v>2000</v>
      </c>
      <c r="N27" s="57">
        <v>10</v>
      </c>
      <c r="O27" s="64">
        <v>42.625</v>
      </c>
      <c r="P27" s="63">
        <v>41.456000000000003</v>
      </c>
      <c r="Q27" s="63">
        <v>40.351999999999997</v>
      </c>
      <c r="R27" s="63">
        <v>39.304000000000002</v>
      </c>
      <c r="S27" s="63">
        <v>38.313000000000002</v>
      </c>
      <c r="T27" s="63">
        <v>37.369</v>
      </c>
      <c r="U27" s="63">
        <v>36.466999999999999</v>
      </c>
      <c r="V27" s="63">
        <v>35.609000000000002</v>
      </c>
      <c r="W27" s="63">
        <v>34.792999999999999</v>
      </c>
      <c r="X27" s="63">
        <v>34.008000000000003</v>
      </c>
      <c r="Y27" s="63">
        <v>33.258000000000003</v>
      </c>
      <c r="Z27" s="63">
        <v>32.542000000000002</v>
      </c>
      <c r="AA27" s="63">
        <v>31.852</v>
      </c>
      <c r="AB27" s="63">
        <v>31.187999999999999</v>
      </c>
      <c r="AC27" s="63">
        <v>30.553999999999998</v>
      </c>
      <c r="AD27" s="63">
        <v>29.94</v>
      </c>
      <c r="AE27" s="63">
        <v>29.347999999999999</v>
      </c>
      <c r="AF27" s="63">
        <v>28.782</v>
      </c>
      <c r="AG27" s="63">
        <v>28.238</v>
      </c>
      <c r="AH27" s="65">
        <v>27.71</v>
      </c>
    </row>
    <row r="28" spans="1:34" x14ac:dyDescent="0.25">
      <c r="A28" s="54" t="s">
        <v>379</v>
      </c>
      <c r="B28" s="119">
        <v>277714</v>
      </c>
      <c r="C28" s="1" t="s">
        <v>386</v>
      </c>
      <c r="D28" s="1">
        <v>50</v>
      </c>
      <c r="E28" s="1">
        <v>193</v>
      </c>
      <c r="F28" s="63">
        <v>421.79</v>
      </c>
      <c r="G28" s="63">
        <v>2416.31</v>
      </c>
      <c r="H28" s="63">
        <v>2384.31</v>
      </c>
      <c r="I28" s="63">
        <v>1.028</v>
      </c>
      <c r="J28" s="63">
        <v>34.951000000000001</v>
      </c>
      <c r="K28" s="63">
        <v>6.0000000000000001E-3</v>
      </c>
      <c r="L28" s="63">
        <v>5.0190000000000001</v>
      </c>
      <c r="M28" s="1">
        <v>2000</v>
      </c>
      <c r="N28" s="57">
        <v>10</v>
      </c>
      <c r="O28" s="64">
        <v>43.529000000000003</v>
      </c>
      <c r="P28" s="63">
        <v>42.338999999999999</v>
      </c>
      <c r="Q28" s="63">
        <v>41.218000000000004</v>
      </c>
      <c r="R28" s="63">
        <v>40.158000000000001</v>
      </c>
      <c r="S28" s="63">
        <v>39.146999999999998</v>
      </c>
      <c r="T28" s="63">
        <v>38.188000000000002</v>
      </c>
      <c r="U28" s="63">
        <v>37.274000000000001</v>
      </c>
      <c r="V28" s="63">
        <v>36.399000000000001</v>
      </c>
      <c r="W28" s="63">
        <v>35.567999999999998</v>
      </c>
      <c r="X28" s="63">
        <v>34.774999999999999</v>
      </c>
      <c r="Y28" s="63">
        <v>34.01</v>
      </c>
      <c r="Z28" s="63">
        <v>33.28</v>
      </c>
      <c r="AA28" s="63">
        <v>32.573</v>
      </c>
      <c r="AB28" s="63">
        <v>31.902000000000001</v>
      </c>
      <c r="AC28" s="63">
        <v>31.256</v>
      </c>
      <c r="AD28" s="63">
        <v>30.632999999999999</v>
      </c>
      <c r="AE28" s="63">
        <v>30.033000000000001</v>
      </c>
      <c r="AF28" s="63">
        <v>29.454000000000001</v>
      </c>
      <c r="AG28" s="63">
        <v>28.895</v>
      </c>
      <c r="AH28" s="65">
        <v>28.356999999999999</v>
      </c>
    </row>
    <row r="29" spans="1:34" x14ac:dyDescent="0.25">
      <c r="A29" s="54" t="s">
        <v>379</v>
      </c>
      <c r="B29" s="119">
        <v>277714</v>
      </c>
      <c r="C29" s="1" t="s">
        <v>386</v>
      </c>
      <c r="D29" s="1">
        <v>50</v>
      </c>
      <c r="E29" s="1">
        <v>193</v>
      </c>
      <c r="F29" s="63">
        <v>425.73</v>
      </c>
      <c r="G29" s="63">
        <v>2437.98</v>
      </c>
      <c r="H29" s="63">
        <v>2406.127</v>
      </c>
      <c r="I29" s="63">
        <v>1.127</v>
      </c>
      <c r="J29" s="63">
        <v>34.959000000000003</v>
      </c>
      <c r="K29" s="63">
        <v>5.0000000000000001E-3</v>
      </c>
      <c r="L29" s="63">
        <v>5.0199999999999996</v>
      </c>
      <c r="M29" s="1">
        <v>2000</v>
      </c>
      <c r="N29" s="57">
        <v>10</v>
      </c>
      <c r="O29" s="64">
        <v>43.521999999999998</v>
      </c>
      <c r="P29" s="63">
        <v>42.338000000000001</v>
      </c>
      <c r="Q29" s="63">
        <v>41.222000000000001</v>
      </c>
      <c r="R29" s="63">
        <v>40.161999999999999</v>
      </c>
      <c r="S29" s="63">
        <v>39.152000000000001</v>
      </c>
      <c r="T29" s="63">
        <v>38.19</v>
      </c>
      <c r="U29" s="63">
        <v>37.279000000000003</v>
      </c>
      <c r="V29" s="63">
        <v>36.409999999999997</v>
      </c>
      <c r="W29" s="63">
        <v>35.566000000000003</v>
      </c>
      <c r="X29" s="63">
        <v>34.765999999999998</v>
      </c>
      <c r="Y29" s="63">
        <v>34.003999999999998</v>
      </c>
      <c r="Z29" s="63">
        <v>33.280999999999999</v>
      </c>
      <c r="AA29" s="63">
        <v>32.590000000000003</v>
      </c>
      <c r="AB29" s="63">
        <v>31.911999999999999</v>
      </c>
      <c r="AC29" s="63">
        <v>31.251000000000001</v>
      </c>
      <c r="AD29" s="63">
        <v>30.626000000000001</v>
      </c>
      <c r="AE29" s="63">
        <v>30.027999999999999</v>
      </c>
      <c r="AF29" s="63">
        <v>29.433</v>
      </c>
      <c r="AG29" s="63">
        <v>28.881</v>
      </c>
      <c r="AH29" s="65">
        <v>28.361999999999998</v>
      </c>
    </row>
    <row r="30" spans="1:34" x14ac:dyDescent="0.25">
      <c r="A30" s="54" t="s">
        <v>380</v>
      </c>
      <c r="B30" s="119">
        <v>277716</v>
      </c>
      <c r="C30" s="1" t="s">
        <v>386</v>
      </c>
      <c r="D30" s="1">
        <v>50</v>
      </c>
      <c r="E30" s="1">
        <v>198</v>
      </c>
      <c r="F30" s="63">
        <v>125390.66</v>
      </c>
      <c r="G30" s="63">
        <v>1245675.3999999999</v>
      </c>
      <c r="H30" s="63">
        <v>11354.271000000001</v>
      </c>
      <c r="I30" s="63">
        <v>0.8</v>
      </c>
      <c r="J30" s="63">
        <v>60.018000000000001</v>
      </c>
      <c r="K30" s="63">
        <v>0.193</v>
      </c>
      <c r="L30" s="63">
        <v>0.09</v>
      </c>
      <c r="M30" s="1">
        <v>2000</v>
      </c>
      <c r="N30" s="57">
        <v>10</v>
      </c>
      <c r="O30" s="64">
        <v>91.837000000000003</v>
      </c>
      <c r="P30" s="63">
        <v>86.355000000000004</v>
      </c>
      <c r="Q30" s="63">
        <v>81.44</v>
      </c>
      <c r="R30" s="63">
        <v>76.983999999999995</v>
      </c>
      <c r="S30" s="63">
        <v>72.984999999999999</v>
      </c>
      <c r="T30" s="63">
        <v>69.378</v>
      </c>
      <c r="U30" s="63">
        <v>66.128</v>
      </c>
      <c r="V30" s="63">
        <v>63.180999999999997</v>
      </c>
      <c r="W30" s="63">
        <v>60.500999999999998</v>
      </c>
      <c r="X30" s="63">
        <v>58.055</v>
      </c>
      <c r="Y30" s="63">
        <v>55.768999999999998</v>
      </c>
      <c r="Z30" s="63">
        <v>53.677999999999997</v>
      </c>
      <c r="AA30" s="63">
        <v>51.755000000000003</v>
      </c>
      <c r="AB30" s="63">
        <v>49.942</v>
      </c>
      <c r="AC30" s="63">
        <v>48.27</v>
      </c>
      <c r="AD30" s="63">
        <v>46.674999999999997</v>
      </c>
      <c r="AE30" s="63">
        <v>45.21</v>
      </c>
      <c r="AF30" s="63">
        <v>43.89</v>
      </c>
      <c r="AG30" s="63">
        <v>42.65</v>
      </c>
      <c r="AH30" s="65">
        <v>41.482999999999997</v>
      </c>
    </row>
    <row r="31" spans="1:34" x14ac:dyDescent="0.25">
      <c r="A31" s="54" t="s">
        <v>380</v>
      </c>
      <c r="B31" s="119">
        <v>277716</v>
      </c>
      <c r="C31" s="1" t="s">
        <v>386</v>
      </c>
      <c r="D31" s="1">
        <v>50</v>
      </c>
      <c r="E31" s="1">
        <v>198</v>
      </c>
      <c r="F31" s="63">
        <v>126509.5</v>
      </c>
      <c r="G31" s="63">
        <v>1173252.48</v>
      </c>
      <c r="H31" s="63">
        <v>11351.769</v>
      </c>
      <c r="I31" s="63">
        <v>3.8780000000000001</v>
      </c>
      <c r="J31" s="63">
        <v>61.3</v>
      </c>
      <c r="K31" s="63">
        <v>0.22</v>
      </c>
      <c r="L31" s="63">
        <v>9.6000000000000002E-2</v>
      </c>
      <c r="M31" s="1">
        <v>2000</v>
      </c>
      <c r="N31" s="57">
        <v>10</v>
      </c>
      <c r="O31" s="64">
        <v>93.096999999999994</v>
      </c>
      <c r="P31" s="63">
        <v>87.613</v>
      </c>
      <c r="Q31" s="63">
        <v>82.677000000000007</v>
      </c>
      <c r="R31" s="63">
        <v>78.197000000000003</v>
      </c>
      <c r="S31" s="63">
        <v>74.131</v>
      </c>
      <c r="T31" s="63">
        <v>70.453999999999994</v>
      </c>
      <c r="U31" s="63">
        <v>67.141000000000005</v>
      </c>
      <c r="V31" s="63">
        <v>64.106999999999999</v>
      </c>
      <c r="W31" s="63">
        <v>61.372</v>
      </c>
      <c r="X31" s="63">
        <v>58.844000000000001</v>
      </c>
      <c r="Y31" s="63">
        <v>56.588999999999999</v>
      </c>
      <c r="Z31" s="63">
        <v>54.491999999999997</v>
      </c>
      <c r="AA31" s="63">
        <v>52.512999999999998</v>
      </c>
      <c r="AB31" s="63">
        <v>50.685000000000002</v>
      </c>
      <c r="AC31" s="63">
        <v>48.988</v>
      </c>
      <c r="AD31" s="63">
        <v>47.524999999999999</v>
      </c>
      <c r="AE31" s="63">
        <v>46.113</v>
      </c>
      <c r="AF31" s="63">
        <v>44.771999999999998</v>
      </c>
      <c r="AG31" s="63">
        <v>43.353000000000002</v>
      </c>
      <c r="AH31" s="65">
        <v>41.98</v>
      </c>
    </row>
    <row r="32" spans="1:34" x14ac:dyDescent="0.25">
      <c r="A32" s="54" t="s">
        <v>380</v>
      </c>
      <c r="B32" s="119">
        <v>277716</v>
      </c>
      <c r="C32" s="1" t="s">
        <v>386</v>
      </c>
      <c r="D32" s="1">
        <v>50</v>
      </c>
      <c r="E32" s="1">
        <v>198</v>
      </c>
      <c r="F32" s="63">
        <v>127090.02</v>
      </c>
      <c r="G32" s="63">
        <v>1236195.23</v>
      </c>
      <c r="H32" s="63">
        <v>11358.227000000001</v>
      </c>
      <c r="I32" s="63">
        <v>1.659</v>
      </c>
      <c r="J32" s="63">
        <v>60.771999999999998</v>
      </c>
      <c r="K32" s="63">
        <v>0.246</v>
      </c>
      <c r="L32" s="63">
        <v>9.0999999999999998E-2</v>
      </c>
      <c r="M32" s="1">
        <v>2000</v>
      </c>
      <c r="N32" s="57">
        <v>10</v>
      </c>
      <c r="O32" s="64">
        <v>93.218999999999994</v>
      </c>
      <c r="P32" s="63">
        <v>87.707999999999998</v>
      </c>
      <c r="Q32" s="63">
        <v>82.790999999999997</v>
      </c>
      <c r="R32" s="63">
        <v>78.335999999999999</v>
      </c>
      <c r="S32" s="63">
        <v>74.317999999999998</v>
      </c>
      <c r="T32" s="63">
        <v>70.7</v>
      </c>
      <c r="U32" s="63">
        <v>67.441999999999993</v>
      </c>
      <c r="V32" s="63">
        <v>64.382999999999996</v>
      </c>
      <c r="W32" s="63">
        <v>61.58</v>
      </c>
      <c r="X32" s="63">
        <v>59.042000000000002</v>
      </c>
      <c r="Y32" s="63">
        <v>56.728999999999999</v>
      </c>
      <c r="Z32" s="63">
        <v>54.622999999999998</v>
      </c>
      <c r="AA32" s="63">
        <v>52.622</v>
      </c>
      <c r="AB32" s="63">
        <v>50.816000000000003</v>
      </c>
      <c r="AC32" s="63">
        <v>49.131999999999998</v>
      </c>
      <c r="AD32" s="63">
        <v>47.558999999999997</v>
      </c>
      <c r="AE32" s="63">
        <v>46.073</v>
      </c>
      <c r="AF32" s="63">
        <v>44.674999999999997</v>
      </c>
      <c r="AG32" s="63">
        <v>43.378999999999998</v>
      </c>
      <c r="AH32" s="65">
        <v>42.152999999999999</v>
      </c>
    </row>
    <row r="33" spans="1:34" x14ac:dyDescent="0.25">
      <c r="A33" s="54" t="s">
        <v>381</v>
      </c>
      <c r="B33" s="119">
        <v>277718</v>
      </c>
      <c r="C33" s="1" t="s">
        <v>386</v>
      </c>
      <c r="D33" s="1">
        <v>50</v>
      </c>
      <c r="E33" s="1">
        <v>200</v>
      </c>
      <c r="F33" s="63">
        <v>8213.2800000000007</v>
      </c>
      <c r="G33" s="63">
        <v>83392.429999999993</v>
      </c>
      <c r="H33" s="63">
        <v>4304.8249999999998</v>
      </c>
      <c r="I33" s="63">
        <v>1.6910000000000001</v>
      </c>
      <c r="J33" s="63">
        <v>15.124000000000001</v>
      </c>
      <c r="K33" s="63">
        <v>1.4E-2</v>
      </c>
      <c r="L33" s="63">
        <v>0.50700000000000001</v>
      </c>
      <c r="M33" s="1">
        <v>2000</v>
      </c>
      <c r="N33" s="57">
        <v>10</v>
      </c>
      <c r="O33" s="64">
        <v>18.338000000000001</v>
      </c>
      <c r="P33" s="63">
        <v>17.885000000000002</v>
      </c>
      <c r="Q33" s="63">
        <v>17.440000000000001</v>
      </c>
      <c r="R33" s="63">
        <v>17.036000000000001</v>
      </c>
      <c r="S33" s="63">
        <v>16.648</v>
      </c>
      <c r="T33" s="63">
        <v>16.280999999999999</v>
      </c>
      <c r="U33" s="63">
        <v>15.955</v>
      </c>
      <c r="V33" s="63">
        <v>15.625999999999999</v>
      </c>
      <c r="W33" s="63">
        <v>15.307</v>
      </c>
      <c r="X33" s="63">
        <v>15.037000000000001</v>
      </c>
      <c r="Y33" s="63">
        <v>14.757</v>
      </c>
      <c r="Z33" s="63">
        <v>14.489000000000001</v>
      </c>
      <c r="AA33" s="63">
        <v>14.22</v>
      </c>
      <c r="AB33" s="63">
        <v>13.964</v>
      </c>
      <c r="AC33" s="63">
        <v>13.73</v>
      </c>
      <c r="AD33" s="63">
        <v>13.500999999999999</v>
      </c>
      <c r="AE33" s="63">
        <v>13.249000000000001</v>
      </c>
      <c r="AF33" s="63">
        <v>13.03</v>
      </c>
      <c r="AG33" s="63">
        <v>12.821</v>
      </c>
      <c r="AH33" s="65">
        <v>12.61</v>
      </c>
    </row>
    <row r="34" spans="1:34" x14ac:dyDescent="0.25">
      <c r="A34" s="54" t="s">
        <v>381</v>
      </c>
      <c r="B34" s="119">
        <v>277718</v>
      </c>
      <c r="C34" s="1" t="s">
        <v>386</v>
      </c>
      <c r="D34" s="1">
        <v>50</v>
      </c>
      <c r="E34" s="1">
        <v>200</v>
      </c>
      <c r="F34" s="63">
        <v>8223.41</v>
      </c>
      <c r="G34" s="63">
        <v>83786.740000000005</v>
      </c>
      <c r="H34" s="63">
        <v>4322.8329999999996</v>
      </c>
      <c r="I34" s="63">
        <v>1.135</v>
      </c>
      <c r="J34" s="63">
        <v>15.141</v>
      </c>
      <c r="K34" s="63">
        <v>0.01</v>
      </c>
      <c r="L34" s="63">
        <v>0.50700000000000001</v>
      </c>
      <c r="M34" s="1">
        <v>2000</v>
      </c>
      <c r="N34" s="57">
        <v>10</v>
      </c>
      <c r="O34" s="64">
        <v>18.298999999999999</v>
      </c>
      <c r="P34" s="63">
        <v>17.884</v>
      </c>
      <c r="Q34" s="63">
        <v>17.501999999999999</v>
      </c>
      <c r="R34" s="63">
        <v>17.126000000000001</v>
      </c>
      <c r="S34" s="63">
        <v>16.742999999999999</v>
      </c>
      <c r="T34" s="63">
        <v>16.37</v>
      </c>
      <c r="U34" s="63">
        <v>16.010000000000002</v>
      </c>
      <c r="V34" s="63">
        <v>15.672000000000001</v>
      </c>
      <c r="W34" s="63">
        <v>15.361000000000001</v>
      </c>
      <c r="X34" s="63">
        <v>15.052</v>
      </c>
      <c r="Y34" s="63">
        <v>14.759</v>
      </c>
      <c r="Z34" s="63">
        <v>14.476000000000001</v>
      </c>
      <c r="AA34" s="63">
        <v>14.218</v>
      </c>
      <c r="AB34" s="63">
        <v>13.977</v>
      </c>
      <c r="AC34" s="63">
        <v>13.753</v>
      </c>
      <c r="AD34" s="63">
        <v>13.528</v>
      </c>
      <c r="AE34" s="63">
        <v>13.314</v>
      </c>
      <c r="AF34" s="63">
        <v>13.1</v>
      </c>
      <c r="AG34" s="63">
        <v>12.871</v>
      </c>
      <c r="AH34" s="65">
        <v>12.653</v>
      </c>
    </row>
    <row r="35" spans="1:34" x14ac:dyDescent="0.25">
      <c r="A35" s="54" t="s">
        <v>381</v>
      </c>
      <c r="B35" s="119">
        <v>277718</v>
      </c>
      <c r="C35" s="1" t="s">
        <v>386</v>
      </c>
      <c r="D35" s="1">
        <v>50</v>
      </c>
      <c r="E35" s="1">
        <v>200</v>
      </c>
      <c r="F35" s="63">
        <v>8268.31</v>
      </c>
      <c r="G35" s="63">
        <v>84181.54</v>
      </c>
      <c r="H35" s="63">
        <v>4345.2280000000001</v>
      </c>
      <c r="I35" s="63">
        <v>0.94399999999999995</v>
      </c>
      <c r="J35" s="63">
        <v>15.164</v>
      </c>
      <c r="K35" s="63">
        <v>4.0000000000000001E-3</v>
      </c>
      <c r="L35" s="63">
        <v>0.50700000000000001</v>
      </c>
      <c r="M35" s="1">
        <v>2000</v>
      </c>
      <c r="N35" s="57">
        <v>10</v>
      </c>
      <c r="O35" s="64">
        <v>18.41</v>
      </c>
      <c r="P35" s="63">
        <v>17.952999999999999</v>
      </c>
      <c r="Q35" s="63">
        <v>17.527000000000001</v>
      </c>
      <c r="R35" s="63">
        <v>17.154</v>
      </c>
      <c r="S35" s="63">
        <v>16.812999999999999</v>
      </c>
      <c r="T35" s="63">
        <v>16.454999999999998</v>
      </c>
      <c r="U35" s="63">
        <v>16.091000000000001</v>
      </c>
      <c r="V35" s="63">
        <v>15.784000000000001</v>
      </c>
      <c r="W35" s="63">
        <v>15.465999999999999</v>
      </c>
      <c r="X35" s="63">
        <v>15.148999999999999</v>
      </c>
      <c r="Y35" s="63">
        <v>14.843999999999999</v>
      </c>
      <c r="Z35" s="63">
        <v>14.56</v>
      </c>
      <c r="AA35" s="63">
        <v>14.298</v>
      </c>
      <c r="AB35" s="63">
        <v>14.065</v>
      </c>
      <c r="AC35" s="63">
        <v>13.832000000000001</v>
      </c>
      <c r="AD35" s="63">
        <v>13.587</v>
      </c>
      <c r="AE35" s="63">
        <v>13.349</v>
      </c>
      <c r="AF35" s="63">
        <v>13.119</v>
      </c>
      <c r="AG35" s="63">
        <v>12.903</v>
      </c>
      <c r="AH35" s="65">
        <v>12.689</v>
      </c>
    </row>
    <row r="36" spans="1:34" x14ac:dyDescent="0.25">
      <c r="A36" s="54" t="s">
        <v>382</v>
      </c>
      <c r="B36" s="119">
        <v>277719</v>
      </c>
      <c r="C36" s="1" t="s">
        <v>386</v>
      </c>
      <c r="D36" s="1">
        <v>50</v>
      </c>
      <c r="E36" s="1">
        <v>193</v>
      </c>
      <c r="F36" s="63">
        <v>795.71</v>
      </c>
      <c r="G36" s="63">
        <v>9184.42</v>
      </c>
      <c r="H36" s="63">
        <v>460.24400000000003</v>
      </c>
      <c r="I36" s="63">
        <v>7.4999999999999997E-2</v>
      </c>
      <c r="J36" s="63">
        <v>56.216999999999999</v>
      </c>
      <c r="K36" s="63">
        <v>1.7999999999999999E-2</v>
      </c>
      <c r="L36" s="63">
        <v>0.51</v>
      </c>
      <c r="M36" s="1">
        <v>2000</v>
      </c>
      <c r="N36" s="57">
        <v>10</v>
      </c>
      <c r="O36" s="64">
        <v>67.19</v>
      </c>
      <c r="P36" s="63">
        <v>65.718999999999994</v>
      </c>
      <c r="Q36" s="63">
        <v>64.397999999999996</v>
      </c>
      <c r="R36" s="63">
        <v>63.021999999999998</v>
      </c>
      <c r="S36" s="63">
        <v>61.698</v>
      </c>
      <c r="T36" s="63">
        <v>60.426000000000002</v>
      </c>
      <c r="U36" s="63">
        <v>59.218000000000004</v>
      </c>
      <c r="V36" s="63">
        <v>58.122</v>
      </c>
      <c r="W36" s="63">
        <v>57.040999999999997</v>
      </c>
      <c r="X36" s="63">
        <v>56.018000000000001</v>
      </c>
      <c r="Y36" s="63">
        <v>54.997</v>
      </c>
      <c r="Z36" s="63">
        <v>54.043999999999997</v>
      </c>
      <c r="AA36" s="63">
        <v>53.185000000000002</v>
      </c>
      <c r="AB36" s="63">
        <v>52.286000000000001</v>
      </c>
      <c r="AC36" s="63">
        <v>51.39</v>
      </c>
      <c r="AD36" s="63">
        <v>50.518999999999998</v>
      </c>
      <c r="AE36" s="63">
        <v>49.683</v>
      </c>
      <c r="AF36" s="63">
        <v>48.884</v>
      </c>
      <c r="AG36" s="63">
        <v>48.14</v>
      </c>
      <c r="AH36" s="65">
        <v>47.442</v>
      </c>
    </row>
    <row r="37" spans="1:34" x14ac:dyDescent="0.25">
      <c r="A37" s="54" t="s">
        <v>382</v>
      </c>
      <c r="B37" s="119">
        <v>277719</v>
      </c>
      <c r="C37" s="1" t="s">
        <v>386</v>
      </c>
      <c r="D37" s="1">
        <v>50</v>
      </c>
      <c r="E37" s="1">
        <v>193</v>
      </c>
      <c r="F37" s="63">
        <v>796.58</v>
      </c>
      <c r="G37" s="63">
        <v>9197</v>
      </c>
      <c r="H37" s="63">
        <v>461.12299999999999</v>
      </c>
      <c r="I37" s="63">
        <v>3.9E-2</v>
      </c>
      <c r="J37" s="63">
        <v>56.268000000000001</v>
      </c>
      <c r="K37" s="63">
        <v>2.1999999999999999E-2</v>
      </c>
      <c r="L37" s="63">
        <v>0.51</v>
      </c>
      <c r="M37" s="1">
        <v>2000</v>
      </c>
      <c r="N37" s="57">
        <v>10</v>
      </c>
      <c r="O37" s="64">
        <v>67.325999999999993</v>
      </c>
      <c r="P37" s="63">
        <v>65.805000000000007</v>
      </c>
      <c r="Q37" s="63">
        <v>64.444000000000003</v>
      </c>
      <c r="R37" s="63">
        <v>63.082999999999998</v>
      </c>
      <c r="S37" s="63">
        <v>61.786000000000001</v>
      </c>
      <c r="T37" s="63">
        <v>60.487000000000002</v>
      </c>
      <c r="U37" s="63">
        <v>59.281999999999996</v>
      </c>
      <c r="V37" s="63">
        <v>58.158999999999999</v>
      </c>
      <c r="W37" s="63">
        <v>57.051000000000002</v>
      </c>
      <c r="X37" s="63">
        <v>56.006999999999998</v>
      </c>
      <c r="Y37" s="63">
        <v>55.05</v>
      </c>
      <c r="Z37" s="63">
        <v>54.12</v>
      </c>
      <c r="AA37" s="63">
        <v>53.189</v>
      </c>
      <c r="AB37" s="63">
        <v>52.304000000000002</v>
      </c>
      <c r="AC37" s="63">
        <v>51.430999999999997</v>
      </c>
      <c r="AD37" s="63">
        <v>50.576999999999998</v>
      </c>
      <c r="AE37" s="63">
        <v>49.826999999999998</v>
      </c>
      <c r="AF37" s="63">
        <v>49.173999999999999</v>
      </c>
      <c r="AG37" s="63">
        <v>48.414000000000001</v>
      </c>
      <c r="AH37" s="65">
        <v>47.587000000000003</v>
      </c>
    </row>
    <row r="38" spans="1:34" x14ac:dyDescent="0.25">
      <c r="A38" s="54" t="s">
        <v>382</v>
      </c>
      <c r="B38" s="119">
        <v>277719</v>
      </c>
      <c r="C38" s="1" t="s">
        <v>386</v>
      </c>
      <c r="D38" s="1">
        <v>50</v>
      </c>
      <c r="E38" s="1">
        <v>193</v>
      </c>
      <c r="F38" s="63">
        <v>797.09</v>
      </c>
      <c r="G38" s="63">
        <v>9216.52</v>
      </c>
      <c r="H38" s="63">
        <v>461.72899999999998</v>
      </c>
      <c r="I38" s="63">
        <v>2.5000000000000001E-2</v>
      </c>
      <c r="J38" s="63">
        <v>56.381</v>
      </c>
      <c r="K38" s="63">
        <v>3.4000000000000002E-2</v>
      </c>
      <c r="L38" s="63">
        <v>0.51</v>
      </c>
      <c r="M38" s="1">
        <v>2000</v>
      </c>
      <c r="N38" s="57">
        <v>10</v>
      </c>
      <c r="O38" s="64">
        <v>67.680999999999997</v>
      </c>
      <c r="P38" s="63">
        <v>66.195999999999998</v>
      </c>
      <c r="Q38" s="63">
        <v>64.736999999999995</v>
      </c>
      <c r="R38" s="63">
        <v>63.261000000000003</v>
      </c>
      <c r="S38" s="63">
        <v>61.905999999999999</v>
      </c>
      <c r="T38" s="63">
        <v>60.667999999999999</v>
      </c>
      <c r="U38" s="63">
        <v>59.488</v>
      </c>
      <c r="V38" s="63">
        <v>58.350999999999999</v>
      </c>
      <c r="W38" s="63">
        <v>57.27</v>
      </c>
      <c r="X38" s="63">
        <v>56.212000000000003</v>
      </c>
      <c r="Y38" s="63">
        <v>55.225000000000001</v>
      </c>
      <c r="Z38" s="63">
        <v>54.259</v>
      </c>
      <c r="AA38" s="63">
        <v>53.325000000000003</v>
      </c>
      <c r="AB38" s="63">
        <v>52.417000000000002</v>
      </c>
      <c r="AC38" s="63">
        <v>51.536999999999999</v>
      </c>
      <c r="AD38" s="63">
        <v>50.679000000000002</v>
      </c>
      <c r="AE38" s="63">
        <v>49.872</v>
      </c>
      <c r="AF38" s="63">
        <v>49.113</v>
      </c>
      <c r="AG38" s="63">
        <v>48.408999999999999</v>
      </c>
      <c r="AH38" s="65">
        <v>47.698</v>
      </c>
    </row>
    <row r="39" spans="1:34" x14ac:dyDescent="0.25">
      <c r="A39" s="54" t="s">
        <v>383</v>
      </c>
      <c r="B39" s="119">
        <v>277720</v>
      </c>
      <c r="C39" s="1" t="s">
        <v>386</v>
      </c>
      <c r="D39" s="1">
        <v>50</v>
      </c>
      <c r="E39" s="1">
        <v>198</v>
      </c>
      <c r="F39" s="63">
        <v>21596.41</v>
      </c>
      <c r="G39" s="63">
        <v>112177.63</v>
      </c>
      <c r="H39" s="63">
        <v>9198.2340000000004</v>
      </c>
      <c r="I39" s="63">
        <v>4.9710000000000001</v>
      </c>
      <c r="J39" s="63">
        <v>15.35</v>
      </c>
      <c r="K39" s="63">
        <v>2.1999999999999999E-2</v>
      </c>
      <c r="L39" s="63">
        <v>0.40699999999999997</v>
      </c>
      <c r="M39" s="1">
        <v>2000</v>
      </c>
      <c r="N39" s="57">
        <v>10</v>
      </c>
      <c r="O39" s="64">
        <v>19.21</v>
      </c>
      <c r="P39" s="63">
        <v>18.632999999999999</v>
      </c>
      <c r="Q39" s="63">
        <v>18.117999999999999</v>
      </c>
      <c r="R39" s="63">
        <v>17.628</v>
      </c>
      <c r="S39" s="63">
        <v>17.170000000000002</v>
      </c>
      <c r="T39" s="63">
        <v>16.734999999999999</v>
      </c>
      <c r="U39" s="63">
        <v>16.337</v>
      </c>
      <c r="V39" s="63">
        <v>15.962</v>
      </c>
      <c r="W39" s="63">
        <v>15.592000000000001</v>
      </c>
      <c r="X39" s="63">
        <v>15.25</v>
      </c>
      <c r="Y39" s="63">
        <v>14.933</v>
      </c>
      <c r="Z39" s="63">
        <v>14.613</v>
      </c>
      <c r="AA39" s="63">
        <v>14.29</v>
      </c>
      <c r="AB39" s="63">
        <v>14.006</v>
      </c>
      <c r="AC39" s="63">
        <v>13.726000000000001</v>
      </c>
      <c r="AD39" s="63">
        <v>13.445</v>
      </c>
      <c r="AE39" s="63">
        <v>13.192</v>
      </c>
      <c r="AF39" s="63">
        <v>12.968</v>
      </c>
      <c r="AG39" s="63">
        <v>12.743</v>
      </c>
      <c r="AH39" s="65">
        <v>12.513</v>
      </c>
    </row>
    <row r="40" spans="1:34" x14ac:dyDescent="0.25">
      <c r="A40" s="54" t="s">
        <v>383</v>
      </c>
      <c r="B40" s="119">
        <v>277720</v>
      </c>
      <c r="C40" s="1" t="s">
        <v>386</v>
      </c>
      <c r="D40" s="1">
        <v>50</v>
      </c>
      <c r="E40" s="1">
        <v>198</v>
      </c>
      <c r="F40" s="63">
        <v>21779.8</v>
      </c>
      <c r="G40" s="63">
        <v>112925.18</v>
      </c>
      <c r="H40" s="63">
        <v>9218.5409999999993</v>
      </c>
      <c r="I40" s="63">
        <v>3.1880000000000002</v>
      </c>
      <c r="J40" s="63">
        <v>15.505000000000001</v>
      </c>
      <c r="K40" s="63">
        <v>3.5999999999999997E-2</v>
      </c>
      <c r="L40" s="63">
        <v>0.40500000000000003</v>
      </c>
      <c r="M40" s="1">
        <v>2000</v>
      </c>
      <c r="N40" s="57">
        <v>10</v>
      </c>
      <c r="O40" s="64">
        <v>19.405999999999999</v>
      </c>
      <c r="P40" s="63">
        <v>18.832000000000001</v>
      </c>
      <c r="Q40" s="63">
        <v>18.3</v>
      </c>
      <c r="R40" s="63">
        <v>17.786000000000001</v>
      </c>
      <c r="S40" s="63">
        <v>17.266999999999999</v>
      </c>
      <c r="T40" s="63">
        <v>16.809000000000001</v>
      </c>
      <c r="U40" s="63">
        <v>16.407</v>
      </c>
      <c r="V40" s="63">
        <v>16.050999999999998</v>
      </c>
      <c r="W40" s="63">
        <v>15.707000000000001</v>
      </c>
      <c r="X40" s="63">
        <v>15.395</v>
      </c>
      <c r="Y40" s="63">
        <v>15.071999999999999</v>
      </c>
      <c r="Z40" s="63">
        <v>14.77</v>
      </c>
      <c r="AA40" s="63">
        <v>14.47</v>
      </c>
      <c r="AB40" s="63">
        <v>14.218</v>
      </c>
      <c r="AC40" s="63">
        <v>13.938000000000001</v>
      </c>
      <c r="AD40" s="63">
        <v>13.644</v>
      </c>
      <c r="AE40" s="63">
        <v>13.371</v>
      </c>
      <c r="AF40" s="63">
        <v>13.13</v>
      </c>
      <c r="AG40" s="63">
        <v>12.869</v>
      </c>
      <c r="AH40" s="65">
        <v>12.608000000000001</v>
      </c>
    </row>
    <row r="41" spans="1:34" x14ac:dyDescent="0.25">
      <c r="A41" s="54" t="s">
        <v>383</v>
      </c>
      <c r="B41" s="119">
        <v>277720</v>
      </c>
      <c r="C41" s="1" t="s">
        <v>386</v>
      </c>
      <c r="D41" s="1">
        <v>50</v>
      </c>
      <c r="E41" s="1">
        <v>198</v>
      </c>
      <c r="F41" s="63">
        <v>22187.48</v>
      </c>
      <c r="G41" s="63">
        <v>114813.51</v>
      </c>
      <c r="H41" s="63">
        <v>9247.2150000000001</v>
      </c>
      <c r="I41" s="63">
        <v>3.5409999999999999</v>
      </c>
      <c r="J41" s="63">
        <v>15.721</v>
      </c>
      <c r="K41" s="63">
        <v>1.4E-2</v>
      </c>
      <c r="L41" s="63">
        <v>0.39900000000000002</v>
      </c>
      <c r="M41" s="1">
        <v>2000</v>
      </c>
      <c r="N41" s="57">
        <v>10</v>
      </c>
      <c r="O41" s="64">
        <v>19.722999999999999</v>
      </c>
      <c r="P41" s="63">
        <v>19.184000000000001</v>
      </c>
      <c r="Q41" s="63">
        <v>18.637</v>
      </c>
      <c r="R41" s="63">
        <v>18.123999999999999</v>
      </c>
      <c r="S41" s="63">
        <v>17.611999999999998</v>
      </c>
      <c r="T41" s="63">
        <v>17.146999999999998</v>
      </c>
      <c r="U41" s="63">
        <v>16.734999999999999</v>
      </c>
      <c r="V41" s="63">
        <v>16.36</v>
      </c>
      <c r="W41" s="63">
        <v>16.013999999999999</v>
      </c>
      <c r="X41" s="63">
        <v>15.662000000000001</v>
      </c>
      <c r="Y41" s="63">
        <v>15.311</v>
      </c>
      <c r="Z41" s="63">
        <v>14.975</v>
      </c>
      <c r="AA41" s="63">
        <v>14.646000000000001</v>
      </c>
      <c r="AB41" s="63">
        <v>14.321</v>
      </c>
      <c r="AC41" s="63">
        <v>14.019</v>
      </c>
      <c r="AD41" s="63">
        <v>13.755000000000001</v>
      </c>
      <c r="AE41" s="63">
        <v>13.535</v>
      </c>
      <c r="AF41" s="63">
        <v>13.329000000000001</v>
      </c>
      <c r="AG41" s="63">
        <v>13.109</v>
      </c>
      <c r="AH41" s="65">
        <v>12.872999999999999</v>
      </c>
    </row>
    <row r="42" spans="1:34" x14ac:dyDescent="0.25">
      <c r="A42" s="54" t="s">
        <v>384</v>
      </c>
      <c r="B42" s="119">
        <v>277722</v>
      </c>
      <c r="C42" s="1" t="s">
        <v>386</v>
      </c>
      <c r="D42" s="1">
        <v>50</v>
      </c>
      <c r="E42" s="1">
        <v>193</v>
      </c>
      <c r="F42" s="63">
        <v>4026.62</v>
      </c>
      <c r="G42" s="63">
        <v>21034.07</v>
      </c>
      <c r="H42" s="63">
        <v>2096.7629999999999</v>
      </c>
      <c r="I42" s="63">
        <v>0.66400000000000003</v>
      </c>
      <c r="J42" s="63">
        <v>6.27</v>
      </c>
      <c r="K42" s="63">
        <v>1.2E-2</v>
      </c>
      <c r="L42" s="63">
        <v>0.50700000000000001</v>
      </c>
      <c r="M42" s="1">
        <v>2000</v>
      </c>
      <c r="N42" s="57">
        <v>10</v>
      </c>
      <c r="O42" s="64">
        <v>7.7789999999999999</v>
      </c>
      <c r="P42" s="63">
        <v>7.585</v>
      </c>
      <c r="Q42" s="63">
        <v>7.3890000000000002</v>
      </c>
      <c r="R42" s="63">
        <v>7.1909999999999998</v>
      </c>
      <c r="S42" s="63">
        <v>7.0190000000000001</v>
      </c>
      <c r="T42" s="63">
        <v>6.8689999999999998</v>
      </c>
      <c r="U42" s="63">
        <v>6.71</v>
      </c>
      <c r="V42" s="63">
        <v>6.5519999999999996</v>
      </c>
      <c r="W42" s="63">
        <v>6.4009999999999998</v>
      </c>
      <c r="X42" s="63">
        <v>6.2649999999999997</v>
      </c>
      <c r="Y42" s="63">
        <v>6.1479999999999997</v>
      </c>
      <c r="Z42" s="63">
        <v>6.024</v>
      </c>
      <c r="AA42" s="63">
        <v>5.907</v>
      </c>
      <c r="AB42" s="63">
        <v>5.7839999999999998</v>
      </c>
      <c r="AC42" s="63">
        <v>5.6740000000000004</v>
      </c>
      <c r="AD42" s="63">
        <v>5.5720000000000001</v>
      </c>
      <c r="AE42" s="63">
        <v>5.4720000000000004</v>
      </c>
      <c r="AF42" s="63">
        <v>5.3680000000000003</v>
      </c>
      <c r="AG42" s="63">
        <v>5.2649999999999997</v>
      </c>
      <c r="AH42" s="65">
        <v>5.15</v>
      </c>
    </row>
    <row r="43" spans="1:34" x14ac:dyDescent="0.25">
      <c r="A43" s="54" t="s">
        <v>384</v>
      </c>
      <c r="B43" s="119">
        <v>277722</v>
      </c>
      <c r="C43" s="1" t="s">
        <v>386</v>
      </c>
      <c r="D43" s="1">
        <v>50</v>
      </c>
      <c r="E43" s="1">
        <v>193</v>
      </c>
      <c r="F43" s="63">
        <v>4108.26</v>
      </c>
      <c r="G43" s="63">
        <v>21299.73</v>
      </c>
      <c r="H43" s="63">
        <v>2122.6729999999998</v>
      </c>
      <c r="I43" s="63">
        <v>1.319</v>
      </c>
      <c r="J43" s="63">
        <v>6.4020000000000001</v>
      </c>
      <c r="K43" s="63">
        <v>6.0000000000000001E-3</v>
      </c>
      <c r="L43" s="63">
        <v>0.50700000000000001</v>
      </c>
      <c r="M43" s="1">
        <v>2000</v>
      </c>
      <c r="N43" s="57">
        <v>10</v>
      </c>
      <c r="O43" s="64">
        <v>7.8979999999999997</v>
      </c>
      <c r="P43" s="63">
        <v>7.6840000000000002</v>
      </c>
      <c r="Q43" s="63">
        <v>7.4770000000000003</v>
      </c>
      <c r="R43" s="63">
        <v>7.29</v>
      </c>
      <c r="S43" s="63">
        <v>7.1189999999999998</v>
      </c>
      <c r="T43" s="63">
        <v>6.9470000000000001</v>
      </c>
      <c r="U43" s="63">
        <v>6.7720000000000002</v>
      </c>
      <c r="V43" s="63">
        <v>6.6219999999999999</v>
      </c>
      <c r="W43" s="63">
        <v>6.492</v>
      </c>
      <c r="X43" s="63">
        <v>6.37</v>
      </c>
      <c r="Y43" s="63">
        <v>6.2290000000000001</v>
      </c>
      <c r="Z43" s="63">
        <v>6.0880000000000001</v>
      </c>
      <c r="AA43" s="63">
        <v>5.9710000000000001</v>
      </c>
      <c r="AB43" s="63">
        <v>5.8529999999999998</v>
      </c>
      <c r="AC43" s="63">
        <v>5.742</v>
      </c>
      <c r="AD43" s="63">
        <v>5.6340000000000003</v>
      </c>
      <c r="AE43" s="63">
        <v>5.5209999999999999</v>
      </c>
      <c r="AF43" s="63">
        <v>5.43</v>
      </c>
      <c r="AG43" s="63">
        <v>5.3330000000000002</v>
      </c>
      <c r="AH43" s="65">
        <v>5.2320000000000002</v>
      </c>
    </row>
    <row r="44" spans="1:34" x14ac:dyDescent="0.25">
      <c r="A44" s="54" t="s">
        <v>384</v>
      </c>
      <c r="B44" s="119">
        <v>277722</v>
      </c>
      <c r="C44" s="1" t="s">
        <v>386</v>
      </c>
      <c r="D44" s="1">
        <v>50</v>
      </c>
      <c r="E44" s="1">
        <v>193</v>
      </c>
      <c r="F44" s="63">
        <v>4136.0200000000004</v>
      </c>
      <c r="G44" s="63">
        <v>21354.799999999999</v>
      </c>
      <c r="H44" s="63">
        <v>2128.8809999999999</v>
      </c>
      <c r="I44" s="63">
        <v>1.5169999999999999</v>
      </c>
      <c r="J44" s="63">
        <v>6.41</v>
      </c>
      <c r="K44" s="63">
        <v>3.0000000000000001E-3</v>
      </c>
      <c r="L44" s="63">
        <v>0.50700000000000001</v>
      </c>
      <c r="M44" s="1">
        <v>2000</v>
      </c>
      <c r="N44" s="57">
        <v>10</v>
      </c>
      <c r="O44" s="64">
        <v>7.9180000000000001</v>
      </c>
      <c r="P44" s="63">
        <v>7.7169999999999996</v>
      </c>
      <c r="Q44" s="63">
        <v>7.5179999999999998</v>
      </c>
      <c r="R44" s="63">
        <v>7.327</v>
      </c>
      <c r="S44" s="63">
        <v>7.14</v>
      </c>
      <c r="T44" s="63">
        <v>6.9729999999999999</v>
      </c>
      <c r="U44" s="63">
        <v>6.8230000000000004</v>
      </c>
      <c r="V44" s="63">
        <v>6.6779999999999999</v>
      </c>
      <c r="W44" s="63">
        <v>6.5179999999999998</v>
      </c>
      <c r="X44" s="63">
        <v>6.375</v>
      </c>
      <c r="Y44" s="63">
        <v>6.2359999999999998</v>
      </c>
      <c r="Z44" s="63">
        <v>6.1079999999999997</v>
      </c>
      <c r="AA44" s="63">
        <v>5.99</v>
      </c>
      <c r="AB44" s="63">
        <v>5.8769999999999998</v>
      </c>
      <c r="AC44" s="63">
        <v>5.7549999999999999</v>
      </c>
      <c r="AD44" s="63">
        <v>5.6429999999999998</v>
      </c>
      <c r="AE44" s="63">
        <v>5.5490000000000004</v>
      </c>
      <c r="AF44" s="63">
        <v>5.4569999999999999</v>
      </c>
      <c r="AG44" s="63">
        <v>5.35</v>
      </c>
      <c r="AH44" s="65">
        <v>5.2430000000000003</v>
      </c>
    </row>
    <row r="45" spans="1:34" x14ac:dyDescent="0.25">
      <c r="A45" s="54" t="s">
        <v>385</v>
      </c>
      <c r="B45" s="119">
        <v>277724</v>
      </c>
      <c r="C45" s="1" t="s">
        <v>386</v>
      </c>
      <c r="D45" s="1">
        <v>50</v>
      </c>
      <c r="E45" s="1">
        <v>181</v>
      </c>
      <c r="F45" s="63">
        <v>24653.03</v>
      </c>
      <c r="G45" s="63">
        <v>306272.26</v>
      </c>
      <c r="H45" s="63">
        <v>9748.3019999999997</v>
      </c>
      <c r="I45" s="63">
        <v>7.7240000000000002</v>
      </c>
      <c r="J45" s="63">
        <v>37.255000000000003</v>
      </c>
      <c r="K45" s="63">
        <v>0.13</v>
      </c>
      <c r="L45" s="63">
        <v>0.34499999999999997</v>
      </c>
      <c r="M45" s="1">
        <v>2000</v>
      </c>
      <c r="N45" s="57">
        <v>10</v>
      </c>
      <c r="O45" s="64">
        <v>46.249000000000002</v>
      </c>
      <c r="P45" s="63">
        <v>44.942</v>
      </c>
      <c r="Q45" s="63">
        <v>43.722000000000001</v>
      </c>
      <c r="R45" s="63">
        <v>42.57</v>
      </c>
      <c r="S45" s="63">
        <v>41.478000000000002</v>
      </c>
      <c r="T45" s="63">
        <v>40.453000000000003</v>
      </c>
      <c r="U45" s="63">
        <v>39.482999999999997</v>
      </c>
      <c r="V45" s="63">
        <v>38.564999999999998</v>
      </c>
      <c r="W45" s="63">
        <v>37.703000000000003</v>
      </c>
      <c r="X45" s="63">
        <v>36.872999999999998</v>
      </c>
      <c r="Y45" s="63">
        <v>36.073</v>
      </c>
      <c r="Z45" s="63">
        <v>35.314999999999998</v>
      </c>
      <c r="AA45" s="63">
        <v>34.597999999999999</v>
      </c>
      <c r="AB45" s="63">
        <v>33.905999999999999</v>
      </c>
      <c r="AC45" s="63">
        <v>33.238</v>
      </c>
      <c r="AD45" s="63">
        <v>32.597999999999999</v>
      </c>
      <c r="AE45" s="63">
        <v>31.992000000000001</v>
      </c>
      <c r="AF45" s="63">
        <v>31.407</v>
      </c>
      <c r="AG45" s="63">
        <v>30.843</v>
      </c>
      <c r="AH45" s="65">
        <v>30.292000000000002</v>
      </c>
    </row>
    <row r="46" spans="1:34" x14ac:dyDescent="0.25">
      <c r="A46" s="54" t="s">
        <v>385</v>
      </c>
      <c r="B46" s="119">
        <v>277724</v>
      </c>
      <c r="C46" s="1" t="s">
        <v>386</v>
      </c>
      <c r="D46" s="1">
        <v>50</v>
      </c>
      <c r="E46" s="1">
        <v>181</v>
      </c>
      <c r="F46" s="63">
        <v>25316.49</v>
      </c>
      <c r="G46" s="63">
        <v>312156.02</v>
      </c>
      <c r="H46" s="63">
        <v>9777.4519999999993</v>
      </c>
      <c r="I46" s="63">
        <v>1.5549999999999999</v>
      </c>
      <c r="J46" s="63">
        <v>37.712000000000003</v>
      </c>
      <c r="K46" s="63">
        <v>5.1999999999999998E-2</v>
      </c>
      <c r="L46" s="63">
        <v>0.34</v>
      </c>
      <c r="M46" s="1">
        <v>2000</v>
      </c>
      <c r="N46" s="57">
        <v>10</v>
      </c>
      <c r="O46" s="64">
        <v>46.898000000000003</v>
      </c>
      <c r="P46" s="63">
        <v>45.573</v>
      </c>
      <c r="Q46" s="63">
        <v>44.335999999999999</v>
      </c>
      <c r="R46" s="63">
        <v>43.161000000000001</v>
      </c>
      <c r="S46" s="63">
        <v>42.05</v>
      </c>
      <c r="T46" s="63">
        <v>41.006</v>
      </c>
      <c r="U46" s="63">
        <v>40.020000000000003</v>
      </c>
      <c r="V46" s="63">
        <v>39.084000000000003</v>
      </c>
      <c r="W46" s="63">
        <v>38.192999999999998</v>
      </c>
      <c r="X46" s="63">
        <v>37.35</v>
      </c>
      <c r="Y46" s="63">
        <v>36.552</v>
      </c>
      <c r="Z46" s="63">
        <v>35.786999999999999</v>
      </c>
      <c r="AA46" s="63">
        <v>35.055</v>
      </c>
      <c r="AB46" s="63">
        <v>34.354999999999997</v>
      </c>
      <c r="AC46" s="63">
        <v>33.686999999999998</v>
      </c>
      <c r="AD46" s="63">
        <v>33.036999999999999</v>
      </c>
      <c r="AE46" s="63">
        <v>32.411000000000001</v>
      </c>
      <c r="AF46" s="63">
        <v>31.812999999999999</v>
      </c>
      <c r="AG46" s="63">
        <v>31.239000000000001</v>
      </c>
      <c r="AH46" s="65">
        <v>30.677</v>
      </c>
    </row>
    <row r="47" spans="1:34" x14ac:dyDescent="0.25">
      <c r="A47" s="54" t="s">
        <v>385</v>
      </c>
      <c r="B47" s="119">
        <v>277724</v>
      </c>
      <c r="C47" s="1" t="s">
        <v>386</v>
      </c>
      <c r="D47" s="1">
        <v>50</v>
      </c>
      <c r="E47" s="1">
        <v>181</v>
      </c>
      <c r="F47" s="63">
        <v>25552.28</v>
      </c>
      <c r="G47" s="63">
        <v>312052.15999999997</v>
      </c>
      <c r="H47" s="63">
        <v>9777.81</v>
      </c>
      <c r="I47" s="63">
        <v>2.0750000000000002</v>
      </c>
      <c r="J47" s="63">
        <v>37.712000000000003</v>
      </c>
      <c r="K47" s="63">
        <v>6.0000000000000001E-3</v>
      </c>
      <c r="L47" s="63">
        <v>0.34</v>
      </c>
      <c r="M47" s="1">
        <v>2000</v>
      </c>
      <c r="N47" s="57">
        <v>10</v>
      </c>
      <c r="O47" s="64">
        <v>47.024999999999999</v>
      </c>
      <c r="P47" s="63">
        <v>45.688000000000002</v>
      </c>
      <c r="Q47" s="63">
        <v>44.439</v>
      </c>
      <c r="R47" s="63">
        <v>43.273000000000003</v>
      </c>
      <c r="S47" s="63">
        <v>42.176000000000002</v>
      </c>
      <c r="T47" s="63">
        <v>41.137</v>
      </c>
      <c r="U47" s="63">
        <v>40.15</v>
      </c>
      <c r="V47" s="63">
        <v>39.216000000000001</v>
      </c>
      <c r="W47" s="63">
        <v>38.326999999999998</v>
      </c>
      <c r="X47" s="63">
        <v>37.470999999999997</v>
      </c>
      <c r="Y47" s="63">
        <v>36.659999999999997</v>
      </c>
      <c r="Z47" s="63">
        <v>35.890999999999998</v>
      </c>
      <c r="AA47" s="63">
        <v>35.155999999999999</v>
      </c>
      <c r="AB47" s="63">
        <v>34.448999999999998</v>
      </c>
      <c r="AC47" s="63">
        <v>33.777999999999999</v>
      </c>
      <c r="AD47" s="63">
        <v>33.131999999999998</v>
      </c>
      <c r="AE47" s="63">
        <v>32.506</v>
      </c>
      <c r="AF47" s="63">
        <v>31.902999999999999</v>
      </c>
      <c r="AG47" s="63">
        <v>31.32</v>
      </c>
      <c r="AH47" s="65">
        <v>30.759</v>
      </c>
    </row>
    <row r="48" spans="1:34" x14ac:dyDescent="0.25">
      <c r="A48" s="54" t="s">
        <v>340</v>
      </c>
      <c r="B48" s="119">
        <v>277725</v>
      </c>
      <c r="C48" s="1" t="s">
        <v>386</v>
      </c>
      <c r="D48" s="1">
        <v>50</v>
      </c>
      <c r="E48" s="1">
        <v>193</v>
      </c>
      <c r="F48" s="63">
        <v>189018.09</v>
      </c>
      <c r="G48" s="63">
        <v>1241797.48</v>
      </c>
      <c r="H48" s="63">
        <v>11528.023999999999</v>
      </c>
      <c r="I48" s="63">
        <v>1.044</v>
      </c>
      <c r="J48" s="63">
        <v>101.23</v>
      </c>
      <c r="K48" s="63">
        <v>0.69599999999999995</v>
      </c>
      <c r="L48" s="63">
        <v>9.4E-2</v>
      </c>
      <c r="M48" s="1">
        <v>2000</v>
      </c>
      <c r="N48" s="57">
        <v>10</v>
      </c>
      <c r="O48" s="64">
        <v>170.49</v>
      </c>
      <c r="P48" s="63">
        <v>159.22</v>
      </c>
      <c r="Q48" s="63">
        <v>148.91999999999999</v>
      </c>
      <c r="R48" s="63">
        <v>139.5</v>
      </c>
      <c r="S48" s="63">
        <v>130.84</v>
      </c>
      <c r="T48" s="63">
        <v>122.9</v>
      </c>
      <c r="U48" s="63">
        <v>115.58</v>
      </c>
      <c r="V48" s="63">
        <v>108.87</v>
      </c>
      <c r="W48" s="63">
        <v>102.72</v>
      </c>
      <c r="X48" s="63">
        <v>97.043999999999997</v>
      </c>
      <c r="Y48" s="63">
        <v>91.811999999999998</v>
      </c>
      <c r="Z48" s="63">
        <v>86.974000000000004</v>
      </c>
      <c r="AA48" s="63">
        <v>82.504999999999995</v>
      </c>
      <c r="AB48" s="63">
        <v>78.391000000000005</v>
      </c>
      <c r="AC48" s="63">
        <v>74.590999999999994</v>
      </c>
      <c r="AD48" s="63">
        <v>71.058999999999997</v>
      </c>
      <c r="AE48" s="63">
        <v>67.759</v>
      </c>
      <c r="AF48" s="63">
        <v>64.697999999999993</v>
      </c>
      <c r="AG48" s="63">
        <v>61.872</v>
      </c>
      <c r="AH48" s="65">
        <v>59.246000000000002</v>
      </c>
    </row>
    <row r="49" spans="1:34" x14ac:dyDescent="0.25">
      <c r="A49" s="54" t="s">
        <v>340</v>
      </c>
      <c r="B49" s="119">
        <v>277725</v>
      </c>
      <c r="C49" s="1" t="s">
        <v>386</v>
      </c>
      <c r="D49" s="1">
        <v>50</v>
      </c>
      <c r="E49" s="1">
        <v>193</v>
      </c>
      <c r="F49" s="63">
        <v>192115.89</v>
      </c>
      <c r="G49" s="63">
        <v>1178981.24</v>
      </c>
      <c r="H49" s="63">
        <v>11486.603999999999</v>
      </c>
      <c r="I49" s="63">
        <v>2.2639999999999998</v>
      </c>
      <c r="J49" s="63">
        <v>111.49</v>
      </c>
      <c r="K49" s="63">
        <v>2.0739999999999998</v>
      </c>
      <c r="L49" s="63">
        <v>9.9000000000000005E-2</v>
      </c>
      <c r="M49" s="1">
        <v>2000</v>
      </c>
      <c r="N49" s="57">
        <v>10</v>
      </c>
      <c r="O49" s="64">
        <v>178.63</v>
      </c>
      <c r="P49" s="63">
        <v>167.13</v>
      </c>
      <c r="Q49" s="63">
        <v>156.59</v>
      </c>
      <c r="R49" s="63">
        <v>146.91999999999999</v>
      </c>
      <c r="S49" s="63">
        <v>138.04</v>
      </c>
      <c r="T49" s="63">
        <v>129.86000000000001</v>
      </c>
      <c r="U49" s="63">
        <v>122.33</v>
      </c>
      <c r="V49" s="63">
        <v>115.41</v>
      </c>
      <c r="W49" s="63">
        <v>109.05</v>
      </c>
      <c r="X49" s="63">
        <v>103.16</v>
      </c>
      <c r="Y49" s="63">
        <v>97.72</v>
      </c>
      <c r="Z49" s="63">
        <v>92.661000000000001</v>
      </c>
      <c r="AA49" s="63">
        <v>87.983999999999995</v>
      </c>
      <c r="AB49" s="63">
        <v>83.644000000000005</v>
      </c>
      <c r="AC49" s="63">
        <v>79.626999999999995</v>
      </c>
      <c r="AD49" s="63">
        <v>75.891999999999996</v>
      </c>
      <c r="AE49" s="63">
        <v>72.412000000000006</v>
      </c>
      <c r="AF49" s="63">
        <v>69.197999999999993</v>
      </c>
      <c r="AG49" s="63">
        <v>66.227999999999994</v>
      </c>
      <c r="AH49" s="65">
        <v>63.456000000000003</v>
      </c>
    </row>
    <row r="50" spans="1:34" x14ac:dyDescent="0.25">
      <c r="A50" s="54" t="s">
        <v>340</v>
      </c>
      <c r="B50" s="119">
        <v>277725</v>
      </c>
      <c r="C50" s="1" t="s">
        <v>386</v>
      </c>
      <c r="D50" s="1">
        <v>50</v>
      </c>
      <c r="E50" s="1">
        <v>193</v>
      </c>
      <c r="F50" s="63">
        <v>117063.55</v>
      </c>
      <c r="G50" s="63">
        <v>1197773.1100000001</v>
      </c>
      <c r="H50" s="63">
        <v>11512.111000000001</v>
      </c>
      <c r="I50" s="63">
        <v>3.077</v>
      </c>
      <c r="J50" s="63">
        <v>104.5</v>
      </c>
      <c r="K50" s="63">
        <v>3.2090000000000001</v>
      </c>
      <c r="L50" s="63">
        <v>9.8000000000000004E-2</v>
      </c>
      <c r="M50" s="1">
        <v>2000</v>
      </c>
      <c r="N50" s="57">
        <v>10</v>
      </c>
      <c r="O50" s="64">
        <v>154.03</v>
      </c>
      <c r="P50" s="63">
        <v>143.57</v>
      </c>
      <c r="Q50" s="63">
        <v>134.03</v>
      </c>
      <c r="R50" s="63">
        <v>125.31</v>
      </c>
      <c r="S50" s="63">
        <v>117.32</v>
      </c>
      <c r="T50" s="63">
        <v>110.03</v>
      </c>
      <c r="U50" s="63">
        <v>103.48</v>
      </c>
      <c r="V50" s="63">
        <v>97.55</v>
      </c>
      <c r="W50" s="63">
        <v>92.039000000000001</v>
      </c>
      <c r="X50" s="63">
        <v>86.855000000000004</v>
      </c>
      <c r="Y50" s="63">
        <v>82.03</v>
      </c>
      <c r="Z50" s="63">
        <v>77.536000000000001</v>
      </c>
      <c r="AA50" s="63">
        <v>73.515000000000001</v>
      </c>
      <c r="AB50" s="63">
        <v>69.897999999999996</v>
      </c>
      <c r="AC50" s="63">
        <v>66.641999999999996</v>
      </c>
      <c r="AD50" s="63">
        <v>63.615000000000002</v>
      </c>
      <c r="AE50" s="63">
        <v>60.744</v>
      </c>
      <c r="AF50" s="63">
        <v>58.069000000000003</v>
      </c>
      <c r="AG50" s="63">
        <v>55.573</v>
      </c>
      <c r="AH50" s="65">
        <v>53.244</v>
      </c>
    </row>
    <row r="51" spans="1:34" x14ac:dyDescent="0.25">
      <c r="A51" s="54" t="s">
        <v>335</v>
      </c>
      <c r="B51" s="119">
        <v>277726</v>
      </c>
      <c r="C51" s="1" t="s">
        <v>386</v>
      </c>
      <c r="D51" s="1">
        <v>50</v>
      </c>
      <c r="E51" s="1">
        <v>195</v>
      </c>
      <c r="F51" s="63">
        <v>310.42</v>
      </c>
      <c r="G51" s="63">
        <v>1885.55</v>
      </c>
      <c r="H51" s="63">
        <v>1873.373</v>
      </c>
      <c r="I51" s="63">
        <v>26.552</v>
      </c>
      <c r="J51" s="63">
        <v>6.5970000000000004</v>
      </c>
      <c r="K51" s="63">
        <v>5.2999999999999999E-2</v>
      </c>
      <c r="L51" s="63">
        <v>5.0019999999999998</v>
      </c>
      <c r="M51" s="1">
        <v>2000</v>
      </c>
      <c r="N51" s="57">
        <v>10</v>
      </c>
      <c r="O51" s="64">
        <v>8.3230000000000004</v>
      </c>
      <c r="P51" s="63">
        <v>8.0510000000000002</v>
      </c>
      <c r="Q51" s="63">
        <v>7.798</v>
      </c>
      <c r="R51" s="63">
        <v>7.57</v>
      </c>
      <c r="S51" s="63">
        <v>7.351</v>
      </c>
      <c r="T51" s="63">
        <v>7.14</v>
      </c>
      <c r="U51" s="63">
        <v>6.9379999999999997</v>
      </c>
      <c r="V51" s="63">
        <v>6.7480000000000002</v>
      </c>
      <c r="W51" s="63">
        <v>6.5670000000000002</v>
      </c>
      <c r="X51" s="63">
        <v>6.4020000000000001</v>
      </c>
      <c r="Y51" s="63">
        <v>6.2450000000000001</v>
      </c>
      <c r="Z51" s="63">
        <v>6.0890000000000004</v>
      </c>
      <c r="AA51" s="63">
        <v>5.9409999999999998</v>
      </c>
      <c r="AB51" s="63">
        <v>5.8</v>
      </c>
      <c r="AC51" s="63">
        <v>5.6689999999999996</v>
      </c>
      <c r="AD51" s="63">
        <v>5.5449999999999999</v>
      </c>
      <c r="AE51" s="63">
        <v>5.4249999999999998</v>
      </c>
      <c r="AF51" s="63">
        <v>5.3010000000000002</v>
      </c>
      <c r="AG51" s="63">
        <v>5.1859999999999999</v>
      </c>
      <c r="AH51" s="65">
        <v>5.077</v>
      </c>
    </row>
    <row r="52" spans="1:34" x14ac:dyDescent="0.25">
      <c r="A52" s="54" t="s">
        <v>335</v>
      </c>
      <c r="B52" s="119">
        <v>277726</v>
      </c>
      <c r="C52" s="1" t="s">
        <v>386</v>
      </c>
      <c r="D52" s="1">
        <v>50</v>
      </c>
      <c r="E52" s="1">
        <v>195</v>
      </c>
      <c r="F52" s="63">
        <v>413.51</v>
      </c>
      <c r="G52" s="63">
        <v>2163.91</v>
      </c>
      <c r="H52" s="63">
        <v>2158.1709999999998</v>
      </c>
      <c r="I52" s="63">
        <v>1.9470000000000001</v>
      </c>
      <c r="J52" s="63">
        <v>6.6050000000000004</v>
      </c>
      <c r="K52" s="63">
        <v>2E-3</v>
      </c>
      <c r="L52" s="63">
        <v>5.0209999999999999</v>
      </c>
      <c r="M52" s="1">
        <v>2000</v>
      </c>
      <c r="N52" s="57">
        <v>10</v>
      </c>
      <c r="O52" s="64">
        <v>8.4779999999999998</v>
      </c>
      <c r="P52" s="63">
        <v>8.2100000000000009</v>
      </c>
      <c r="Q52" s="63">
        <v>7.96</v>
      </c>
      <c r="R52" s="63">
        <v>7.7229999999999999</v>
      </c>
      <c r="S52" s="63">
        <v>7.5010000000000003</v>
      </c>
      <c r="T52" s="63">
        <v>7.2869999999999999</v>
      </c>
      <c r="U52" s="63">
        <v>7.09</v>
      </c>
      <c r="V52" s="63">
        <v>6.9009999999999998</v>
      </c>
      <c r="W52" s="63">
        <v>6.718</v>
      </c>
      <c r="X52" s="63">
        <v>6.5439999999999996</v>
      </c>
      <c r="Y52" s="63">
        <v>6.383</v>
      </c>
      <c r="Z52" s="63">
        <v>6.2279999999999998</v>
      </c>
      <c r="AA52" s="63">
        <v>6.0819999999999999</v>
      </c>
      <c r="AB52" s="63">
        <v>5.9409999999999998</v>
      </c>
      <c r="AC52" s="63">
        <v>5.8040000000000003</v>
      </c>
      <c r="AD52" s="63">
        <v>5.673</v>
      </c>
      <c r="AE52" s="63">
        <v>5.5469999999999997</v>
      </c>
      <c r="AF52" s="63">
        <v>5.423</v>
      </c>
      <c r="AG52" s="63">
        <v>5.3090000000000002</v>
      </c>
      <c r="AH52" s="65">
        <v>5.1989999999999998</v>
      </c>
    </row>
    <row r="53" spans="1:34" x14ac:dyDescent="0.25">
      <c r="A53" s="54" t="s">
        <v>335</v>
      </c>
      <c r="B53" s="119">
        <v>277726</v>
      </c>
      <c r="C53" s="1" t="s">
        <v>386</v>
      </c>
      <c r="D53" s="1">
        <v>50</v>
      </c>
      <c r="E53" s="1">
        <v>195</v>
      </c>
      <c r="F53" s="63">
        <v>421.27</v>
      </c>
      <c r="G53" s="63">
        <v>2195.35</v>
      </c>
      <c r="H53" s="63">
        <v>2189.5120000000002</v>
      </c>
      <c r="I53" s="63">
        <v>1.4450000000000001</v>
      </c>
      <c r="J53" s="63">
        <v>6.65</v>
      </c>
      <c r="K53" s="63">
        <v>5.0000000000000001E-3</v>
      </c>
      <c r="L53" s="63">
        <v>5.0209999999999999</v>
      </c>
      <c r="M53" s="1">
        <v>2000</v>
      </c>
      <c r="N53" s="57">
        <v>10</v>
      </c>
      <c r="O53" s="64">
        <v>8.5169999999999995</v>
      </c>
      <c r="P53" s="63">
        <v>8.2520000000000007</v>
      </c>
      <c r="Q53" s="63">
        <v>8</v>
      </c>
      <c r="R53" s="63">
        <v>7.7649999999999997</v>
      </c>
      <c r="S53" s="63">
        <v>7.5309999999999997</v>
      </c>
      <c r="T53" s="63">
        <v>7.319</v>
      </c>
      <c r="U53" s="63">
        <v>7.1189999999999998</v>
      </c>
      <c r="V53" s="63">
        <v>6.9269999999999996</v>
      </c>
      <c r="W53" s="63">
        <v>6.7469999999999999</v>
      </c>
      <c r="X53" s="63">
        <v>6.5810000000000004</v>
      </c>
      <c r="Y53" s="63">
        <v>6.4189999999999996</v>
      </c>
      <c r="Z53" s="63">
        <v>6.2640000000000002</v>
      </c>
      <c r="AA53" s="63">
        <v>6.1139999999999999</v>
      </c>
      <c r="AB53" s="63">
        <v>5.97</v>
      </c>
      <c r="AC53" s="63">
        <v>5.8339999999999996</v>
      </c>
      <c r="AD53" s="63">
        <v>5.7050000000000001</v>
      </c>
      <c r="AE53" s="63">
        <v>5.5810000000000004</v>
      </c>
      <c r="AF53" s="63">
        <v>5.4550000000000001</v>
      </c>
      <c r="AG53" s="63">
        <v>5.3380000000000001</v>
      </c>
      <c r="AH53" s="65">
        <v>5.23</v>
      </c>
    </row>
    <row r="54" spans="1:34" x14ac:dyDescent="0.25">
      <c r="A54" s="54" t="s">
        <v>336</v>
      </c>
      <c r="B54" s="119">
        <v>277728</v>
      </c>
      <c r="C54" s="1" t="s">
        <v>386</v>
      </c>
      <c r="D54" s="1">
        <v>50</v>
      </c>
      <c r="E54" s="1">
        <v>138</v>
      </c>
      <c r="F54" s="63">
        <v>138.97999999999999</v>
      </c>
      <c r="G54" s="63">
        <v>1076.9000000000001</v>
      </c>
      <c r="H54" s="63">
        <v>754.48400000000004</v>
      </c>
      <c r="I54" s="63">
        <v>5.6950000000000003</v>
      </c>
      <c r="J54" s="63">
        <v>8.5960000000000001</v>
      </c>
      <c r="K54" s="63">
        <v>4.9000000000000002E-2</v>
      </c>
      <c r="L54" s="63">
        <v>4.984</v>
      </c>
      <c r="M54" s="1">
        <v>2000</v>
      </c>
      <c r="N54" s="57">
        <v>10</v>
      </c>
      <c r="O54" s="64">
        <v>11.343</v>
      </c>
      <c r="P54" s="63">
        <v>10.938000000000001</v>
      </c>
      <c r="Q54" s="63">
        <v>10.554</v>
      </c>
      <c r="R54" s="63">
        <v>10.189</v>
      </c>
      <c r="S54" s="63">
        <v>9.859</v>
      </c>
      <c r="T54" s="63">
        <v>9.5510000000000002</v>
      </c>
      <c r="U54" s="63">
        <v>9.2550000000000008</v>
      </c>
      <c r="V54" s="63">
        <v>8.9789999999999992</v>
      </c>
      <c r="W54" s="63">
        <v>8.734</v>
      </c>
      <c r="X54" s="63">
        <v>8.4930000000000003</v>
      </c>
      <c r="Y54" s="63">
        <v>8.2690000000000001</v>
      </c>
      <c r="Z54" s="63">
        <v>8.0459999999999994</v>
      </c>
      <c r="AA54" s="63">
        <v>7.8390000000000004</v>
      </c>
      <c r="AB54" s="63">
        <v>7.6390000000000002</v>
      </c>
      <c r="AC54" s="63">
        <v>7.4580000000000002</v>
      </c>
      <c r="AD54" s="63">
        <v>7.2770000000000001</v>
      </c>
      <c r="AE54" s="63">
        <v>7.1130000000000004</v>
      </c>
      <c r="AF54" s="63">
        <v>6.9530000000000003</v>
      </c>
      <c r="AG54" s="63">
        <v>6.7969999999999997</v>
      </c>
      <c r="AH54" s="65">
        <v>6.6429999999999998</v>
      </c>
    </row>
    <row r="55" spans="1:34" x14ac:dyDescent="0.25">
      <c r="A55" s="54" t="s">
        <v>336</v>
      </c>
      <c r="B55" s="119">
        <v>277728</v>
      </c>
      <c r="C55" s="1" t="s">
        <v>386</v>
      </c>
      <c r="D55" s="1">
        <v>50</v>
      </c>
      <c r="E55" s="1">
        <v>138</v>
      </c>
      <c r="F55" s="63">
        <v>159.13</v>
      </c>
      <c r="G55" s="63">
        <v>1217.77</v>
      </c>
      <c r="H55" s="63">
        <v>853.29499999999996</v>
      </c>
      <c r="I55" s="63">
        <v>2.9790000000000001</v>
      </c>
      <c r="J55" s="63">
        <v>9.3780000000000001</v>
      </c>
      <c r="K55" s="63">
        <v>2.4E-2</v>
      </c>
      <c r="L55" s="63">
        <v>4.9850000000000003</v>
      </c>
      <c r="M55" s="1">
        <v>2000</v>
      </c>
      <c r="N55" s="57">
        <v>10</v>
      </c>
      <c r="O55" s="64">
        <v>12.41</v>
      </c>
      <c r="P55" s="63">
        <v>11.949</v>
      </c>
      <c r="Q55" s="63">
        <v>11.526</v>
      </c>
      <c r="R55" s="63">
        <v>11.135</v>
      </c>
      <c r="S55" s="63">
        <v>10.77</v>
      </c>
      <c r="T55" s="63">
        <v>10.427</v>
      </c>
      <c r="U55" s="63">
        <v>10.109</v>
      </c>
      <c r="V55" s="63">
        <v>9.8109999999999999</v>
      </c>
      <c r="W55" s="63">
        <v>9.5229999999999997</v>
      </c>
      <c r="X55" s="63">
        <v>9.2639999999999993</v>
      </c>
      <c r="Y55" s="63">
        <v>9.01</v>
      </c>
      <c r="Z55" s="63">
        <v>8.7769999999999992</v>
      </c>
      <c r="AA55" s="63">
        <v>8.548</v>
      </c>
      <c r="AB55" s="63">
        <v>8.3279999999999994</v>
      </c>
      <c r="AC55" s="63">
        <v>8.1240000000000006</v>
      </c>
      <c r="AD55" s="63">
        <v>7.9320000000000004</v>
      </c>
      <c r="AE55" s="63">
        <v>7.7409999999999997</v>
      </c>
      <c r="AF55" s="63">
        <v>7.5620000000000003</v>
      </c>
      <c r="AG55" s="63">
        <v>7.3929999999999998</v>
      </c>
      <c r="AH55" s="65">
        <v>7.2329999999999997</v>
      </c>
    </row>
    <row r="56" spans="1:34" x14ac:dyDescent="0.25">
      <c r="A56" s="54" t="s">
        <v>336</v>
      </c>
      <c r="B56" s="119">
        <v>277728</v>
      </c>
      <c r="C56" s="1" t="s">
        <v>386</v>
      </c>
      <c r="D56" s="1">
        <v>50</v>
      </c>
      <c r="E56" s="1">
        <v>138</v>
      </c>
      <c r="F56" s="63">
        <v>170.3</v>
      </c>
      <c r="G56" s="63">
        <v>1301.68</v>
      </c>
      <c r="H56" s="63">
        <v>912.61900000000003</v>
      </c>
      <c r="I56" s="63">
        <v>3.8809999999999998</v>
      </c>
      <c r="J56" s="63">
        <v>9.8260000000000005</v>
      </c>
      <c r="K56" s="63">
        <v>1.7000000000000001E-2</v>
      </c>
      <c r="L56" s="63">
        <v>4.9880000000000004</v>
      </c>
      <c r="M56" s="1">
        <v>2000</v>
      </c>
      <c r="N56" s="57">
        <v>10</v>
      </c>
      <c r="O56" s="64">
        <v>12.993</v>
      </c>
      <c r="P56" s="63">
        <v>12.509</v>
      </c>
      <c r="Q56" s="63">
        <v>12.09</v>
      </c>
      <c r="R56" s="63">
        <v>11.678000000000001</v>
      </c>
      <c r="S56" s="63">
        <v>11.292</v>
      </c>
      <c r="T56" s="63">
        <v>10.936999999999999</v>
      </c>
      <c r="U56" s="63">
        <v>10.603</v>
      </c>
      <c r="V56" s="63">
        <v>10.285</v>
      </c>
      <c r="W56" s="63">
        <v>9.9890000000000008</v>
      </c>
      <c r="X56" s="63">
        <v>9.7040000000000006</v>
      </c>
      <c r="Y56" s="63">
        <v>9.4380000000000006</v>
      </c>
      <c r="Z56" s="63">
        <v>9.1910000000000007</v>
      </c>
      <c r="AA56" s="63">
        <v>8.9559999999999995</v>
      </c>
      <c r="AB56" s="63">
        <v>8.7230000000000008</v>
      </c>
      <c r="AC56" s="63">
        <v>8.51</v>
      </c>
      <c r="AD56" s="63">
        <v>8.3040000000000003</v>
      </c>
      <c r="AE56" s="63">
        <v>8.1020000000000003</v>
      </c>
      <c r="AF56" s="63">
        <v>7.9169999999999998</v>
      </c>
      <c r="AG56" s="63">
        <v>7.7359999999999998</v>
      </c>
      <c r="AH56" s="65">
        <v>7.5650000000000004</v>
      </c>
    </row>
    <row r="57" spans="1:34" x14ac:dyDescent="0.25">
      <c r="A57" s="54" t="s">
        <v>341</v>
      </c>
      <c r="B57" s="119">
        <v>277730</v>
      </c>
      <c r="C57" s="1" t="s">
        <v>386</v>
      </c>
      <c r="D57" s="1">
        <v>50</v>
      </c>
      <c r="E57" s="1">
        <v>199</v>
      </c>
      <c r="F57" s="63">
        <v>42191.25</v>
      </c>
      <c r="G57" s="63">
        <v>432249.27</v>
      </c>
      <c r="H57" s="63">
        <v>10405.463</v>
      </c>
      <c r="I57" s="63">
        <v>4.8159999999999998</v>
      </c>
      <c r="J57" s="63">
        <v>18.440999999999999</v>
      </c>
      <c r="K57" s="63">
        <v>5.6000000000000001E-2</v>
      </c>
      <c r="L57" s="63">
        <v>0.23799999999999999</v>
      </c>
      <c r="M57" s="1">
        <v>2000</v>
      </c>
      <c r="N57" s="57">
        <v>10</v>
      </c>
      <c r="O57" s="64">
        <v>23.425000000000001</v>
      </c>
      <c r="P57" s="63">
        <v>22.626999999999999</v>
      </c>
      <c r="Q57" s="63">
        <v>21.882999999999999</v>
      </c>
      <c r="R57" s="63">
        <v>21.195</v>
      </c>
      <c r="S57" s="63">
        <v>20.556000000000001</v>
      </c>
      <c r="T57" s="63">
        <v>19.96</v>
      </c>
      <c r="U57" s="63">
        <v>19.393999999999998</v>
      </c>
      <c r="V57" s="63">
        <v>18.861999999999998</v>
      </c>
      <c r="W57" s="63">
        <v>18.376000000000001</v>
      </c>
      <c r="X57" s="63">
        <v>17.911999999999999</v>
      </c>
      <c r="Y57" s="63">
        <v>17.411999999999999</v>
      </c>
      <c r="Z57" s="63">
        <v>16.966000000000001</v>
      </c>
      <c r="AA57" s="63">
        <v>16.542000000000002</v>
      </c>
      <c r="AB57" s="63">
        <v>16.178000000000001</v>
      </c>
      <c r="AC57" s="63">
        <v>15.874000000000001</v>
      </c>
      <c r="AD57" s="63">
        <v>15.565</v>
      </c>
      <c r="AE57" s="63">
        <v>15.250999999999999</v>
      </c>
      <c r="AF57" s="63">
        <v>14.968</v>
      </c>
      <c r="AG57" s="63">
        <v>14.696</v>
      </c>
      <c r="AH57" s="65">
        <v>14.413</v>
      </c>
    </row>
    <row r="58" spans="1:34" x14ac:dyDescent="0.25">
      <c r="A58" s="54" t="s">
        <v>341</v>
      </c>
      <c r="B58" s="119">
        <v>277730</v>
      </c>
      <c r="C58" s="1" t="s">
        <v>386</v>
      </c>
      <c r="D58" s="1">
        <v>50</v>
      </c>
      <c r="E58" s="1">
        <v>199</v>
      </c>
      <c r="F58" s="63">
        <v>43265.18</v>
      </c>
      <c r="G58" s="63">
        <v>440688.05</v>
      </c>
      <c r="H58" s="63">
        <v>10449.561</v>
      </c>
      <c r="I58" s="63">
        <v>15.803000000000001</v>
      </c>
      <c r="J58" s="63">
        <v>18.776</v>
      </c>
      <c r="K58" s="63">
        <v>0.17699999999999999</v>
      </c>
      <c r="L58" s="63">
        <v>0.23400000000000001</v>
      </c>
      <c r="M58" s="1">
        <v>2000</v>
      </c>
      <c r="N58" s="57">
        <v>10</v>
      </c>
      <c r="O58" s="64">
        <v>23.870999999999999</v>
      </c>
      <c r="P58" s="63">
        <v>23.003</v>
      </c>
      <c r="Q58" s="63">
        <v>22.396000000000001</v>
      </c>
      <c r="R58" s="63">
        <v>21.811</v>
      </c>
      <c r="S58" s="63">
        <v>21.158999999999999</v>
      </c>
      <c r="T58" s="63">
        <v>20.553000000000001</v>
      </c>
      <c r="U58" s="63">
        <v>19.978999999999999</v>
      </c>
      <c r="V58" s="63">
        <v>19.367999999999999</v>
      </c>
      <c r="W58" s="63">
        <v>18.805</v>
      </c>
      <c r="X58" s="63">
        <v>18.431000000000001</v>
      </c>
      <c r="Y58" s="63">
        <v>17.981000000000002</v>
      </c>
      <c r="Z58" s="63">
        <v>17.404</v>
      </c>
      <c r="AA58" s="63">
        <v>17.013000000000002</v>
      </c>
      <c r="AB58" s="63">
        <v>16.657</v>
      </c>
      <c r="AC58" s="63">
        <v>16.280999999999999</v>
      </c>
      <c r="AD58" s="63">
        <v>15.904</v>
      </c>
      <c r="AE58" s="63">
        <v>15.523999999999999</v>
      </c>
      <c r="AF58" s="63">
        <v>15.18</v>
      </c>
      <c r="AG58" s="63">
        <v>14.894</v>
      </c>
      <c r="AH58" s="65">
        <v>14.618</v>
      </c>
    </row>
    <row r="59" spans="1:34" x14ac:dyDescent="0.25">
      <c r="A59" s="54" t="s">
        <v>341</v>
      </c>
      <c r="B59" s="119">
        <v>277730</v>
      </c>
      <c r="C59" s="1" t="s">
        <v>386</v>
      </c>
      <c r="D59" s="1">
        <v>50</v>
      </c>
      <c r="E59" s="1">
        <v>199</v>
      </c>
      <c r="F59" s="63">
        <v>43720.47</v>
      </c>
      <c r="G59" s="63">
        <v>455907.54</v>
      </c>
      <c r="H59" s="63">
        <v>10496.741</v>
      </c>
      <c r="I59" s="63">
        <v>2.617</v>
      </c>
      <c r="J59" s="63">
        <v>18.887</v>
      </c>
      <c r="K59" s="63">
        <v>2.7E-2</v>
      </c>
      <c r="L59" s="63">
        <v>0.22700000000000001</v>
      </c>
      <c r="M59" s="1">
        <v>2000</v>
      </c>
      <c r="N59" s="57">
        <v>10</v>
      </c>
      <c r="O59" s="64">
        <v>24.785</v>
      </c>
      <c r="P59" s="63">
        <v>23.922000000000001</v>
      </c>
      <c r="Q59" s="63">
        <v>23.123000000000001</v>
      </c>
      <c r="R59" s="63">
        <v>22.370999999999999</v>
      </c>
      <c r="S59" s="63">
        <v>21.673999999999999</v>
      </c>
      <c r="T59" s="63">
        <v>21.024999999999999</v>
      </c>
      <c r="U59" s="63">
        <v>20.433</v>
      </c>
      <c r="V59" s="63">
        <v>19.898</v>
      </c>
      <c r="W59" s="63">
        <v>19.381</v>
      </c>
      <c r="X59" s="63">
        <v>18.867000000000001</v>
      </c>
      <c r="Y59" s="63">
        <v>18.385999999999999</v>
      </c>
      <c r="Z59" s="63">
        <v>17.937000000000001</v>
      </c>
      <c r="AA59" s="63">
        <v>17.507999999999999</v>
      </c>
      <c r="AB59" s="63">
        <v>17.087</v>
      </c>
      <c r="AC59" s="63">
        <v>16.683</v>
      </c>
      <c r="AD59" s="63">
        <v>16.303000000000001</v>
      </c>
      <c r="AE59" s="63">
        <v>15.962999999999999</v>
      </c>
      <c r="AF59" s="63">
        <v>15.661</v>
      </c>
      <c r="AG59" s="63">
        <v>15.381</v>
      </c>
      <c r="AH59" s="65">
        <v>15.095000000000001</v>
      </c>
    </row>
    <row r="60" spans="1:34" x14ac:dyDescent="0.25">
      <c r="A60" s="54" t="s">
        <v>337</v>
      </c>
      <c r="B60" s="119">
        <v>277731</v>
      </c>
      <c r="C60" s="1" t="s">
        <v>386</v>
      </c>
      <c r="D60" s="1">
        <v>50</v>
      </c>
      <c r="E60" s="1">
        <v>152</v>
      </c>
      <c r="F60" s="63">
        <v>6361.07</v>
      </c>
      <c r="G60" s="63">
        <v>42392.18</v>
      </c>
      <c r="H60" s="63">
        <v>3338.3119999999999</v>
      </c>
      <c r="I60" s="63">
        <v>1.331</v>
      </c>
      <c r="J60" s="63">
        <v>6.4269999999999996</v>
      </c>
      <c r="K60" s="63">
        <v>1.2E-2</v>
      </c>
      <c r="L60" s="63">
        <v>0.50900000000000001</v>
      </c>
      <c r="M60" s="1">
        <v>2000</v>
      </c>
      <c r="N60" s="57">
        <v>10</v>
      </c>
      <c r="O60" s="64">
        <v>7.8410000000000002</v>
      </c>
      <c r="P60" s="63">
        <v>7.6280000000000001</v>
      </c>
      <c r="Q60" s="63">
        <v>7.4329999999999998</v>
      </c>
      <c r="R60" s="63">
        <v>7.2229999999999999</v>
      </c>
      <c r="S60" s="63">
        <v>7.0590000000000002</v>
      </c>
      <c r="T60" s="63">
        <v>6.9210000000000003</v>
      </c>
      <c r="U60" s="63">
        <v>6.7569999999999997</v>
      </c>
      <c r="V60" s="63">
        <v>6.61</v>
      </c>
      <c r="W60" s="63">
        <v>6.4740000000000002</v>
      </c>
      <c r="X60" s="63">
        <v>6.3319999999999999</v>
      </c>
      <c r="Y60" s="63">
        <v>6.1840000000000002</v>
      </c>
      <c r="Z60" s="63">
        <v>6.0880000000000001</v>
      </c>
      <c r="AA60" s="63">
        <v>5.9720000000000004</v>
      </c>
      <c r="AB60" s="63">
        <v>5.8460000000000001</v>
      </c>
      <c r="AC60" s="63">
        <v>5.7229999999999999</v>
      </c>
      <c r="AD60" s="63">
        <v>5.64</v>
      </c>
      <c r="AE60" s="63">
        <v>5.5490000000000004</v>
      </c>
      <c r="AF60" s="63">
        <v>5.4630000000000001</v>
      </c>
      <c r="AG60" s="63">
        <v>5.3719999999999999</v>
      </c>
      <c r="AH60" s="65">
        <v>5.2910000000000004</v>
      </c>
    </row>
    <row r="61" spans="1:34" x14ac:dyDescent="0.25">
      <c r="A61" s="54" t="s">
        <v>337</v>
      </c>
      <c r="B61" s="119">
        <v>277731</v>
      </c>
      <c r="C61" s="1" t="s">
        <v>386</v>
      </c>
      <c r="D61" s="1">
        <v>50</v>
      </c>
      <c r="E61" s="1">
        <v>152</v>
      </c>
      <c r="F61" s="63">
        <v>6834.57</v>
      </c>
      <c r="G61" s="63">
        <v>45368.61</v>
      </c>
      <c r="H61" s="63">
        <v>3574.3939999999998</v>
      </c>
      <c r="I61" s="63">
        <v>7.6139999999999999</v>
      </c>
      <c r="J61" s="63">
        <v>6.6150000000000002</v>
      </c>
      <c r="K61" s="63">
        <v>4.0000000000000001E-3</v>
      </c>
      <c r="L61" s="63">
        <v>0.50900000000000001</v>
      </c>
      <c r="M61" s="1">
        <v>2000</v>
      </c>
      <c r="N61" s="57">
        <v>10</v>
      </c>
      <c r="O61" s="64">
        <v>8.1240000000000006</v>
      </c>
      <c r="P61" s="63">
        <v>7.9939999999999998</v>
      </c>
      <c r="Q61" s="63">
        <v>7.7939999999999996</v>
      </c>
      <c r="R61" s="63">
        <v>7.5270000000000001</v>
      </c>
      <c r="S61" s="63">
        <v>7.3730000000000002</v>
      </c>
      <c r="T61" s="63">
        <v>7.17</v>
      </c>
      <c r="U61" s="63">
        <v>7.0190000000000001</v>
      </c>
      <c r="V61" s="63">
        <v>6.8949999999999996</v>
      </c>
      <c r="W61" s="63">
        <v>6.718</v>
      </c>
      <c r="X61" s="63">
        <v>6.5490000000000004</v>
      </c>
      <c r="Y61" s="63">
        <v>6.4850000000000003</v>
      </c>
      <c r="Z61" s="63">
        <v>6.319</v>
      </c>
      <c r="AA61" s="63">
        <v>6.2060000000000004</v>
      </c>
      <c r="AB61" s="63">
        <v>6.1189999999999998</v>
      </c>
      <c r="AC61" s="63">
        <v>5.9790000000000001</v>
      </c>
      <c r="AD61" s="63">
        <v>5.8620000000000001</v>
      </c>
      <c r="AE61" s="63">
        <v>5.7629999999999999</v>
      </c>
      <c r="AF61" s="63">
        <v>5.649</v>
      </c>
      <c r="AG61" s="63">
        <v>5.5519999999999996</v>
      </c>
      <c r="AH61" s="65">
        <v>5.4749999999999996</v>
      </c>
    </row>
    <row r="62" spans="1:34" x14ac:dyDescent="0.25">
      <c r="A62" s="54" t="s">
        <v>337</v>
      </c>
      <c r="B62" s="119">
        <v>277731</v>
      </c>
      <c r="C62" s="1" t="s">
        <v>386</v>
      </c>
      <c r="D62" s="1">
        <v>50</v>
      </c>
      <c r="E62" s="1">
        <v>152</v>
      </c>
      <c r="F62" s="63">
        <v>7011.46</v>
      </c>
      <c r="G62" s="63">
        <v>46723.86</v>
      </c>
      <c r="H62" s="63">
        <v>3681.02</v>
      </c>
      <c r="I62" s="63">
        <v>6.843</v>
      </c>
      <c r="J62" s="63">
        <v>6.8049999999999997</v>
      </c>
      <c r="K62" s="63">
        <v>7.0000000000000001E-3</v>
      </c>
      <c r="L62" s="63">
        <v>0.50900000000000001</v>
      </c>
      <c r="M62" s="1">
        <v>2000</v>
      </c>
      <c r="N62" s="57">
        <v>10</v>
      </c>
      <c r="O62" s="64">
        <v>8.32</v>
      </c>
      <c r="P62" s="63">
        <v>8.1229999999999993</v>
      </c>
      <c r="Q62" s="63">
        <v>7.9260000000000002</v>
      </c>
      <c r="R62" s="63">
        <v>7.7309999999999999</v>
      </c>
      <c r="S62" s="63">
        <v>7.57</v>
      </c>
      <c r="T62" s="63">
        <v>7.3780000000000001</v>
      </c>
      <c r="U62" s="63">
        <v>7.1980000000000004</v>
      </c>
      <c r="V62" s="63">
        <v>7.0419999999999998</v>
      </c>
      <c r="W62" s="63">
        <v>6.9429999999999996</v>
      </c>
      <c r="X62" s="63">
        <v>6.7530000000000001</v>
      </c>
      <c r="Y62" s="63">
        <v>6.6379999999999999</v>
      </c>
      <c r="Z62" s="63">
        <v>6.444</v>
      </c>
      <c r="AA62" s="63">
        <v>6.2830000000000004</v>
      </c>
      <c r="AB62" s="63">
        <v>6.2560000000000002</v>
      </c>
      <c r="AC62" s="63">
        <v>6.1150000000000002</v>
      </c>
      <c r="AD62" s="63">
        <v>5.9610000000000003</v>
      </c>
      <c r="AE62" s="63">
        <v>5.8730000000000002</v>
      </c>
      <c r="AF62" s="63">
        <v>5.8170000000000002</v>
      </c>
      <c r="AG62" s="63">
        <v>5.7089999999999996</v>
      </c>
      <c r="AH62" s="65">
        <v>5.6079999999999997</v>
      </c>
    </row>
    <row r="63" spans="1:34" x14ac:dyDescent="0.25">
      <c r="A63" s="54" t="s">
        <v>343</v>
      </c>
      <c r="B63" s="119">
        <v>277732</v>
      </c>
      <c r="C63" s="1" t="s">
        <v>386</v>
      </c>
      <c r="D63" s="1">
        <v>50</v>
      </c>
      <c r="E63" s="1">
        <v>147</v>
      </c>
      <c r="F63" s="63">
        <v>2136.87</v>
      </c>
      <c r="G63" s="63">
        <v>14799.99</v>
      </c>
      <c r="H63" s="63">
        <v>1122.0440000000001</v>
      </c>
      <c r="I63" s="63">
        <v>4.008</v>
      </c>
      <c r="J63" s="63">
        <v>5.3</v>
      </c>
      <c r="K63" s="63">
        <v>1.2E-2</v>
      </c>
      <c r="L63" s="63">
        <v>0.50600000000000001</v>
      </c>
      <c r="M63" s="1">
        <v>2000</v>
      </c>
      <c r="N63" s="57">
        <v>10</v>
      </c>
      <c r="O63" s="64">
        <v>6.4889999999999999</v>
      </c>
      <c r="P63" s="63">
        <v>6.3259999999999996</v>
      </c>
      <c r="Q63" s="63">
        <v>6.1970000000000001</v>
      </c>
      <c r="R63" s="63">
        <v>6.0229999999999997</v>
      </c>
      <c r="S63" s="63">
        <v>5.8250000000000002</v>
      </c>
      <c r="T63" s="63">
        <v>5.7320000000000002</v>
      </c>
      <c r="U63" s="63">
        <v>5.6139999999999999</v>
      </c>
      <c r="V63" s="63">
        <v>5.4969999999999999</v>
      </c>
      <c r="W63" s="63">
        <v>5.3630000000000004</v>
      </c>
      <c r="X63" s="63">
        <v>5.2350000000000003</v>
      </c>
      <c r="Y63" s="63">
        <v>5.1349999999999998</v>
      </c>
      <c r="Z63" s="63">
        <v>5.0410000000000004</v>
      </c>
      <c r="AA63" s="63">
        <v>4.952</v>
      </c>
      <c r="AB63" s="63">
        <v>4.8609999999999998</v>
      </c>
      <c r="AC63" s="63">
        <v>4.7770000000000001</v>
      </c>
      <c r="AD63" s="63">
        <v>4.6959999999999997</v>
      </c>
      <c r="AE63" s="63">
        <v>4.5880000000000001</v>
      </c>
      <c r="AF63" s="63">
        <v>4.5149999999999997</v>
      </c>
      <c r="AG63" s="63">
        <v>4.4400000000000004</v>
      </c>
      <c r="AH63" s="65">
        <v>4.38</v>
      </c>
    </row>
    <row r="64" spans="1:34" x14ac:dyDescent="0.25">
      <c r="A64" s="54" t="s">
        <v>343</v>
      </c>
      <c r="B64" s="119">
        <v>277732</v>
      </c>
      <c r="C64" s="1" t="s">
        <v>386</v>
      </c>
      <c r="D64" s="1">
        <v>50</v>
      </c>
      <c r="E64" s="1">
        <v>147</v>
      </c>
      <c r="F64" s="63">
        <v>2234.91</v>
      </c>
      <c r="G64" s="63">
        <v>15514.6</v>
      </c>
      <c r="H64" s="63">
        <v>1176.6780000000001</v>
      </c>
      <c r="I64" s="63">
        <v>3.1059999999999999</v>
      </c>
      <c r="J64" s="63">
        <v>5.5730000000000004</v>
      </c>
      <c r="K64" s="63">
        <v>2.4E-2</v>
      </c>
      <c r="L64" s="63">
        <v>0.50700000000000001</v>
      </c>
      <c r="M64" s="1">
        <v>2000</v>
      </c>
      <c r="N64" s="57">
        <v>10</v>
      </c>
      <c r="O64" s="64">
        <v>6.7869999999999999</v>
      </c>
      <c r="P64" s="63">
        <v>6.5979999999999999</v>
      </c>
      <c r="Q64" s="63">
        <v>6.4409999999999998</v>
      </c>
      <c r="R64" s="63">
        <v>6.3520000000000003</v>
      </c>
      <c r="S64" s="63">
        <v>6.2</v>
      </c>
      <c r="T64" s="63">
        <v>6.032</v>
      </c>
      <c r="U64" s="63">
        <v>5.8639999999999999</v>
      </c>
      <c r="V64" s="63">
        <v>5.734</v>
      </c>
      <c r="W64" s="63">
        <v>5.601</v>
      </c>
      <c r="X64" s="63">
        <v>5.45</v>
      </c>
      <c r="Y64" s="63">
        <v>5.4630000000000001</v>
      </c>
      <c r="Z64" s="63">
        <v>5.2869999999999999</v>
      </c>
      <c r="AA64" s="63">
        <v>5.218</v>
      </c>
      <c r="AB64" s="63">
        <v>5.2309999999999999</v>
      </c>
      <c r="AC64" s="63">
        <v>5.1079999999999997</v>
      </c>
      <c r="AD64" s="63">
        <v>4.9260000000000002</v>
      </c>
      <c r="AE64" s="63">
        <v>4.7370000000000001</v>
      </c>
      <c r="AF64" s="63">
        <v>4.6120000000000001</v>
      </c>
      <c r="AG64" s="63">
        <v>4.5739999999999998</v>
      </c>
      <c r="AH64" s="65">
        <v>4.46</v>
      </c>
    </row>
    <row r="65" spans="1:34" x14ac:dyDescent="0.25">
      <c r="A65" s="54" t="s">
        <v>343</v>
      </c>
      <c r="B65" s="119">
        <v>277732</v>
      </c>
      <c r="C65" s="1" t="s">
        <v>386</v>
      </c>
      <c r="D65" s="1">
        <v>50</v>
      </c>
      <c r="E65" s="1">
        <v>147</v>
      </c>
      <c r="F65" s="63">
        <v>2350.7399999999998</v>
      </c>
      <c r="G65" s="63">
        <v>16259.2</v>
      </c>
      <c r="H65" s="63">
        <v>1232.9549999999999</v>
      </c>
      <c r="I65" s="63">
        <v>3.5</v>
      </c>
      <c r="J65" s="63">
        <v>5.7869999999999999</v>
      </c>
      <c r="K65" s="63">
        <v>1.2999999999999999E-2</v>
      </c>
      <c r="L65" s="63">
        <v>0.50600000000000001</v>
      </c>
      <c r="M65" s="1">
        <v>2000</v>
      </c>
      <c r="N65" s="57">
        <v>10</v>
      </c>
      <c r="O65" s="64">
        <v>6.9450000000000003</v>
      </c>
      <c r="P65" s="63">
        <v>6.6539999999999999</v>
      </c>
      <c r="Q65" s="63">
        <v>6.5419999999999998</v>
      </c>
      <c r="R65" s="63">
        <v>6.5110000000000001</v>
      </c>
      <c r="S65" s="63">
        <v>6.4</v>
      </c>
      <c r="T65" s="63">
        <v>6.3869999999999996</v>
      </c>
      <c r="U65" s="63">
        <v>6.3040000000000003</v>
      </c>
      <c r="V65" s="63">
        <v>6.1310000000000002</v>
      </c>
      <c r="W65" s="63">
        <v>5.9039999999999999</v>
      </c>
      <c r="X65" s="63">
        <v>5.7240000000000002</v>
      </c>
      <c r="Y65" s="63">
        <v>5.5190000000000001</v>
      </c>
      <c r="Z65" s="63">
        <v>5.3920000000000003</v>
      </c>
      <c r="AA65" s="63">
        <v>5.3380000000000001</v>
      </c>
      <c r="AB65" s="63">
        <v>5.2380000000000004</v>
      </c>
      <c r="AC65" s="63">
        <v>5.2610000000000001</v>
      </c>
      <c r="AD65" s="63">
        <v>5.2690000000000001</v>
      </c>
      <c r="AE65" s="63">
        <v>5.2190000000000003</v>
      </c>
      <c r="AF65" s="63">
        <v>5.0599999999999996</v>
      </c>
      <c r="AG65" s="63">
        <v>4.8600000000000003</v>
      </c>
      <c r="AH65" s="65">
        <v>4.6859999999999999</v>
      </c>
    </row>
    <row r="66" spans="1:34" x14ac:dyDescent="0.25">
      <c r="A66" s="54" t="s">
        <v>338</v>
      </c>
      <c r="B66" s="119">
        <v>277733</v>
      </c>
      <c r="C66" s="1" t="s">
        <v>386</v>
      </c>
      <c r="D66" s="1">
        <v>50</v>
      </c>
      <c r="E66" s="1">
        <v>169</v>
      </c>
      <c r="F66" s="63">
        <v>2634.69</v>
      </c>
      <c r="G66" s="63">
        <v>15987.35</v>
      </c>
      <c r="H66" s="63">
        <v>1393.95</v>
      </c>
      <c r="I66" s="63">
        <v>3.9470000000000001</v>
      </c>
      <c r="J66" s="63">
        <v>9.6110000000000007</v>
      </c>
      <c r="K66" s="63">
        <v>2.1000000000000001E-2</v>
      </c>
      <c r="L66" s="63">
        <v>0.50700000000000001</v>
      </c>
      <c r="M66" s="1">
        <v>2000</v>
      </c>
      <c r="N66" s="57">
        <v>10</v>
      </c>
      <c r="O66" s="64">
        <v>11.667</v>
      </c>
      <c r="P66" s="63">
        <v>11.375</v>
      </c>
      <c r="Q66" s="63">
        <v>11.099</v>
      </c>
      <c r="R66" s="63">
        <v>10.867000000000001</v>
      </c>
      <c r="S66" s="63">
        <v>10.625999999999999</v>
      </c>
      <c r="T66" s="63">
        <v>10.384</v>
      </c>
      <c r="U66" s="63">
        <v>10.173</v>
      </c>
      <c r="V66" s="63">
        <v>9.9589999999999996</v>
      </c>
      <c r="W66" s="63">
        <v>9.73</v>
      </c>
      <c r="X66" s="63">
        <v>9.532</v>
      </c>
      <c r="Y66" s="63">
        <v>9.3450000000000006</v>
      </c>
      <c r="Z66" s="63">
        <v>9.1780000000000008</v>
      </c>
      <c r="AA66" s="63">
        <v>8.9979999999999993</v>
      </c>
      <c r="AB66" s="63">
        <v>8.8339999999999996</v>
      </c>
      <c r="AC66" s="63">
        <v>8.657</v>
      </c>
      <c r="AD66" s="63">
        <v>8.5009999999999994</v>
      </c>
      <c r="AE66" s="63">
        <v>8.3480000000000008</v>
      </c>
      <c r="AF66" s="63">
        <v>8.2080000000000002</v>
      </c>
      <c r="AG66" s="63">
        <v>8.0570000000000004</v>
      </c>
      <c r="AH66" s="65">
        <v>7.9349999999999996</v>
      </c>
    </row>
    <row r="67" spans="1:34" x14ac:dyDescent="0.25">
      <c r="A67" s="54" t="s">
        <v>338</v>
      </c>
      <c r="B67" s="119">
        <v>277733</v>
      </c>
      <c r="C67" s="1" t="s">
        <v>386</v>
      </c>
      <c r="D67" s="1">
        <v>50</v>
      </c>
      <c r="E67" s="1">
        <v>169</v>
      </c>
      <c r="F67" s="63">
        <v>2741.92</v>
      </c>
      <c r="G67" s="63">
        <v>16478.599999999999</v>
      </c>
      <c r="H67" s="63">
        <v>1437.4280000000001</v>
      </c>
      <c r="I67" s="63">
        <v>1.712</v>
      </c>
      <c r="J67" s="63">
        <v>9.5909999999999993</v>
      </c>
      <c r="K67" s="63">
        <v>3.5000000000000003E-2</v>
      </c>
      <c r="L67" s="63">
        <v>0.50700000000000001</v>
      </c>
      <c r="M67" s="1">
        <v>2000</v>
      </c>
      <c r="N67" s="57">
        <v>10</v>
      </c>
      <c r="O67" s="64">
        <v>11.750999999999999</v>
      </c>
      <c r="P67" s="63">
        <v>11.446</v>
      </c>
      <c r="Q67" s="63">
        <v>11.162000000000001</v>
      </c>
      <c r="R67" s="63">
        <v>10.894</v>
      </c>
      <c r="S67" s="63">
        <v>10.688000000000001</v>
      </c>
      <c r="T67" s="63">
        <v>10.474</v>
      </c>
      <c r="U67" s="63">
        <v>10.234</v>
      </c>
      <c r="V67" s="63">
        <v>9.9849999999999994</v>
      </c>
      <c r="W67" s="63">
        <v>9.7789999999999999</v>
      </c>
      <c r="X67" s="63">
        <v>9.5809999999999995</v>
      </c>
      <c r="Y67" s="63">
        <v>9.4049999999999994</v>
      </c>
      <c r="Z67" s="63">
        <v>9.2089999999999996</v>
      </c>
      <c r="AA67" s="63">
        <v>9.0470000000000006</v>
      </c>
      <c r="AB67" s="63">
        <v>8.8699999999999992</v>
      </c>
      <c r="AC67" s="63">
        <v>8.6829999999999998</v>
      </c>
      <c r="AD67" s="63">
        <v>8.51</v>
      </c>
      <c r="AE67" s="63">
        <v>8.3369999999999997</v>
      </c>
      <c r="AF67" s="63">
        <v>8.2050000000000001</v>
      </c>
      <c r="AG67" s="63">
        <v>8.0709999999999997</v>
      </c>
      <c r="AH67" s="65">
        <v>7.9210000000000003</v>
      </c>
    </row>
    <row r="68" spans="1:34" x14ac:dyDescent="0.25">
      <c r="A68" s="54" t="s">
        <v>338</v>
      </c>
      <c r="B68" s="119">
        <v>277733</v>
      </c>
      <c r="C68" s="1" t="s">
        <v>386</v>
      </c>
      <c r="D68" s="1">
        <v>50</v>
      </c>
      <c r="E68" s="1">
        <v>169</v>
      </c>
      <c r="F68" s="63">
        <v>2782.88</v>
      </c>
      <c r="G68" s="63">
        <v>16690.419999999998</v>
      </c>
      <c r="H68" s="63">
        <v>1455.9749999999999</v>
      </c>
      <c r="I68" s="63">
        <v>1.8839999999999999</v>
      </c>
      <c r="J68" s="63">
        <v>9.6590000000000007</v>
      </c>
      <c r="K68" s="63">
        <v>1.7999999999999999E-2</v>
      </c>
      <c r="L68" s="63">
        <v>0.50700000000000001</v>
      </c>
      <c r="M68" s="1">
        <v>2000</v>
      </c>
      <c r="N68" s="57">
        <v>10</v>
      </c>
      <c r="O68" s="64">
        <v>11.837999999999999</v>
      </c>
      <c r="P68" s="63">
        <v>11.519</v>
      </c>
      <c r="Q68" s="63">
        <v>11.206</v>
      </c>
      <c r="R68" s="63">
        <v>10.922000000000001</v>
      </c>
      <c r="S68" s="63">
        <v>10.673999999999999</v>
      </c>
      <c r="T68" s="63">
        <v>10.445</v>
      </c>
      <c r="U68" s="63">
        <v>10.242000000000001</v>
      </c>
      <c r="V68" s="63">
        <v>10.042</v>
      </c>
      <c r="W68" s="63">
        <v>9.8420000000000005</v>
      </c>
      <c r="X68" s="63">
        <v>9.6379999999999999</v>
      </c>
      <c r="Y68" s="63">
        <v>9.4380000000000006</v>
      </c>
      <c r="Z68" s="63">
        <v>9.2579999999999991</v>
      </c>
      <c r="AA68" s="63">
        <v>9.0749999999999993</v>
      </c>
      <c r="AB68" s="63">
        <v>8.9049999999999994</v>
      </c>
      <c r="AC68" s="63">
        <v>8.74</v>
      </c>
      <c r="AD68" s="63">
        <v>8.5660000000000007</v>
      </c>
      <c r="AE68" s="63">
        <v>8.44</v>
      </c>
      <c r="AF68" s="63">
        <v>8.2870000000000008</v>
      </c>
      <c r="AG68" s="63">
        <v>8.1280000000000001</v>
      </c>
      <c r="AH68" s="65">
        <v>7.9809999999999999</v>
      </c>
    </row>
    <row r="69" spans="1:34" x14ac:dyDescent="0.25">
      <c r="A69" s="54" t="s">
        <v>344</v>
      </c>
      <c r="B69" s="119">
        <v>277735</v>
      </c>
      <c r="C69" s="1" t="s">
        <v>386</v>
      </c>
      <c r="D69" s="1">
        <v>50</v>
      </c>
      <c r="E69" s="1">
        <v>196</v>
      </c>
      <c r="F69" s="63">
        <v>704.65</v>
      </c>
      <c r="G69" s="63">
        <v>7358.76</v>
      </c>
      <c r="H69" s="63">
        <v>3698.0680000000002</v>
      </c>
      <c r="I69" s="63">
        <v>2.3559999999999999</v>
      </c>
      <c r="J69" s="63">
        <v>13.98</v>
      </c>
      <c r="K69" s="63">
        <v>0.01</v>
      </c>
      <c r="L69" s="63">
        <v>5.0339999999999998</v>
      </c>
      <c r="M69" s="1">
        <v>2000</v>
      </c>
      <c r="N69" s="57">
        <v>10</v>
      </c>
      <c r="O69" s="64">
        <v>17.175999999999998</v>
      </c>
      <c r="P69" s="63">
        <v>16.731999999999999</v>
      </c>
      <c r="Q69" s="63">
        <v>16.315999999999999</v>
      </c>
      <c r="R69" s="63">
        <v>15.92</v>
      </c>
      <c r="S69" s="63">
        <v>15.545</v>
      </c>
      <c r="T69" s="63">
        <v>15.183999999999999</v>
      </c>
      <c r="U69" s="63">
        <v>14.839</v>
      </c>
      <c r="V69" s="63">
        <v>14.510999999999999</v>
      </c>
      <c r="W69" s="63">
        <v>14.195</v>
      </c>
      <c r="X69" s="63">
        <v>13.894</v>
      </c>
      <c r="Y69" s="63">
        <v>13.605</v>
      </c>
      <c r="Z69" s="63">
        <v>13.327999999999999</v>
      </c>
      <c r="AA69" s="63">
        <v>13.053000000000001</v>
      </c>
      <c r="AB69" s="63">
        <v>12.811</v>
      </c>
      <c r="AC69" s="63">
        <v>12.567</v>
      </c>
      <c r="AD69" s="63">
        <v>12.327999999999999</v>
      </c>
      <c r="AE69" s="63">
        <v>12.098000000000001</v>
      </c>
      <c r="AF69" s="63">
        <v>11.877000000000001</v>
      </c>
      <c r="AG69" s="63">
        <v>11.662000000000001</v>
      </c>
      <c r="AH69" s="65">
        <v>11.454000000000001</v>
      </c>
    </row>
    <row r="70" spans="1:34" x14ac:dyDescent="0.25">
      <c r="A70" s="54" t="s">
        <v>344</v>
      </c>
      <c r="B70" s="119">
        <v>277735</v>
      </c>
      <c r="C70" s="1" t="s">
        <v>386</v>
      </c>
      <c r="D70" s="1">
        <v>50</v>
      </c>
      <c r="E70" s="1">
        <v>196</v>
      </c>
      <c r="F70" s="63">
        <v>713.09</v>
      </c>
      <c r="G70" s="63">
        <v>7399.59</v>
      </c>
      <c r="H70" s="63">
        <v>3719.375</v>
      </c>
      <c r="I70" s="63">
        <v>0.55700000000000005</v>
      </c>
      <c r="J70" s="63">
        <v>14.058</v>
      </c>
      <c r="K70" s="63">
        <v>2E-3</v>
      </c>
      <c r="L70" s="63">
        <v>5.0350000000000001</v>
      </c>
      <c r="M70" s="1">
        <v>2000</v>
      </c>
      <c r="N70" s="57">
        <v>10</v>
      </c>
      <c r="O70" s="64">
        <v>17.297000000000001</v>
      </c>
      <c r="P70" s="63">
        <v>16.855</v>
      </c>
      <c r="Q70" s="63">
        <v>16.433</v>
      </c>
      <c r="R70" s="63">
        <v>16.030999999999999</v>
      </c>
      <c r="S70" s="63">
        <v>15.646000000000001</v>
      </c>
      <c r="T70" s="63">
        <v>15.284000000000001</v>
      </c>
      <c r="U70" s="63">
        <v>14.944000000000001</v>
      </c>
      <c r="V70" s="63">
        <v>14.615</v>
      </c>
      <c r="W70" s="63">
        <v>14.292999999999999</v>
      </c>
      <c r="X70" s="63">
        <v>13.991</v>
      </c>
      <c r="Y70" s="63">
        <v>13.704000000000001</v>
      </c>
      <c r="Z70" s="63">
        <v>13.425000000000001</v>
      </c>
      <c r="AA70" s="63">
        <v>13.154999999999999</v>
      </c>
      <c r="AB70" s="63">
        <v>12.896000000000001</v>
      </c>
      <c r="AC70" s="63">
        <v>12.647</v>
      </c>
      <c r="AD70" s="63">
        <v>12.41</v>
      </c>
      <c r="AE70" s="63">
        <v>12.178000000000001</v>
      </c>
      <c r="AF70" s="63">
        <v>11.952999999999999</v>
      </c>
      <c r="AG70" s="63">
        <v>11.743</v>
      </c>
      <c r="AH70" s="65">
        <v>11.532999999999999</v>
      </c>
    </row>
    <row r="71" spans="1:34" x14ac:dyDescent="0.25">
      <c r="A71" s="54" t="s">
        <v>344</v>
      </c>
      <c r="B71" s="119">
        <v>277735</v>
      </c>
      <c r="C71" s="1" t="s">
        <v>386</v>
      </c>
      <c r="D71" s="1">
        <v>50</v>
      </c>
      <c r="E71" s="1">
        <v>196</v>
      </c>
      <c r="F71" s="63">
        <v>716.31</v>
      </c>
      <c r="G71" s="63">
        <v>7429.67</v>
      </c>
      <c r="H71" s="63">
        <v>3735.5079999999998</v>
      </c>
      <c r="I71" s="63">
        <v>0.65700000000000003</v>
      </c>
      <c r="J71" s="63">
        <v>14.119</v>
      </c>
      <c r="K71" s="63">
        <v>3.0000000000000001E-3</v>
      </c>
      <c r="L71" s="63">
        <v>5.0369999999999999</v>
      </c>
      <c r="M71" s="1">
        <v>2000</v>
      </c>
      <c r="N71" s="57">
        <v>10</v>
      </c>
      <c r="O71" s="64">
        <v>17.37</v>
      </c>
      <c r="P71" s="63">
        <v>16.922000000000001</v>
      </c>
      <c r="Q71" s="63">
        <v>16.5</v>
      </c>
      <c r="R71" s="63">
        <v>16.100000000000001</v>
      </c>
      <c r="S71" s="63">
        <v>15.718</v>
      </c>
      <c r="T71" s="63">
        <v>15.353</v>
      </c>
      <c r="U71" s="63">
        <v>15.007</v>
      </c>
      <c r="V71" s="63">
        <v>14.675000000000001</v>
      </c>
      <c r="W71" s="63">
        <v>14.358000000000001</v>
      </c>
      <c r="X71" s="63">
        <v>14.052</v>
      </c>
      <c r="Y71" s="63">
        <v>13.762</v>
      </c>
      <c r="Z71" s="63">
        <v>13.481</v>
      </c>
      <c r="AA71" s="63">
        <v>13.212</v>
      </c>
      <c r="AB71" s="63">
        <v>12.952999999999999</v>
      </c>
      <c r="AC71" s="63">
        <v>12.704000000000001</v>
      </c>
      <c r="AD71" s="63">
        <v>12.464</v>
      </c>
      <c r="AE71" s="63">
        <v>12.233000000000001</v>
      </c>
      <c r="AF71" s="63">
        <v>12.01</v>
      </c>
      <c r="AG71" s="63">
        <v>11.794</v>
      </c>
      <c r="AH71" s="65">
        <v>11.583</v>
      </c>
    </row>
    <row r="72" spans="1:34" x14ac:dyDescent="0.25">
      <c r="A72" s="54" t="s">
        <v>339</v>
      </c>
      <c r="B72" s="119">
        <v>277736</v>
      </c>
      <c r="C72" s="1" t="s">
        <v>386</v>
      </c>
      <c r="D72" s="1">
        <v>50</v>
      </c>
      <c r="E72" s="1">
        <v>112</v>
      </c>
      <c r="F72" s="63">
        <v>1196.19</v>
      </c>
      <c r="G72" s="63">
        <v>11375.51</v>
      </c>
      <c r="H72" s="63">
        <v>6475.85</v>
      </c>
      <c r="I72" s="63">
        <v>17.495999999999999</v>
      </c>
      <c r="J72" s="63">
        <v>14.401999999999999</v>
      </c>
      <c r="K72" s="63">
        <v>1.6E-2</v>
      </c>
      <c r="L72" s="63">
        <v>4.99</v>
      </c>
      <c r="M72" s="1">
        <v>2000</v>
      </c>
      <c r="N72" s="57">
        <v>10</v>
      </c>
      <c r="O72" s="64">
        <v>18.91</v>
      </c>
      <c r="P72" s="63">
        <v>18.236999999999998</v>
      </c>
      <c r="Q72" s="63">
        <v>17.616</v>
      </c>
      <c r="R72" s="63">
        <v>17.036999999999999</v>
      </c>
      <c r="S72" s="63">
        <v>16.494</v>
      </c>
      <c r="T72" s="63">
        <v>15.984</v>
      </c>
      <c r="U72" s="63">
        <v>15.507</v>
      </c>
      <c r="V72" s="63">
        <v>15.058999999999999</v>
      </c>
      <c r="W72" s="63">
        <v>14.635</v>
      </c>
      <c r="X72" s="63">
        <v>14.238</v>
      </c>
      <c r="Y72" s="63">
        <v>13.861000000000001</v>
      </c>
      <c r="Z72" s="63">
        <v>13.500999999999999</v>
      </c>
      <c r="AA72" s="63">
        <v>13.16</v>
      </c>
      <c r="AB72" s="63">
        <v>12.835000000000001</v>
      </c>
      <c r="AC72" s="63">
        <v>12.523999999999999</v>
      </c>
      <c r="AD72" s="63">
        <v>12.228999999999999</v>
      </c>
      <c r="AE72" s="63">
        <v>11.945</v>
      </c>
      <c r="AF72" s="63">
        <v>11.678000000000001</v>
      </c>
      <c r="AG72" s="63">
        <v>11.417</v>
      </c>
      <c r="AH72" s="65">
        <v>11.170999999999999</v>
      </c>
    </row>
    <row r="73" spans="1:34" x14ac:dyDescent="0.25">
      <c r="A73" s="54" t="s">
        <v>339</v>
      </c>
      <c r="B73" s="119">
        <v>277736</v>
      </c>
      <c r="C73" s="1" t="s">
        <v>386</v>
      </c>
      <c r="D73" s="1">
        <v>50</v>
      </c>
      <c r="E73" s="1">
        <v>112</v>
      </c>
      <c r="F73" s="63">
        <v>1300.67</v>
      </c>
      <c r="G73" s="63">
        <v>12247.79</v>
      </c>
      <c r="H73" s="63">
        <v>6959.6369999999997</v>
      </c>
      <c r="I73" s="63">
        <v>17.550999999999998</v>
      </c>
      <c r="J73" s="63">
        <v>14.912000000000001</v>
      </c>
      <c r="K73" s="63">
        <v>0.02</v>
      </c>
      <c r="L73" s="63">
        <v>4.9809999999999999</v>
      </c>
      <c r="M73" s="1">
        <v>2000</v>
      </c>
      <c r="N73" s="57">
        <v>10</v>
      </c>
      <c r="O73" s="64">
        <v>19.567</v>
      </c>
      <c r="P73" s="63">
        <v>18.876000000000001</v>
      </c>
      <c r="Q73" s="63">
        <v>18.228999999999999</v>
      </c>
      <c r="R73" s="63">
        <v>17.631</v>
      </c>
      <c r="S73" s="63">
        <v>17.074000000000002</v>
      </c>
      <c r="T73" s="63">
        <v>16.547999999999998</v>
      </c>
      <c r="U73" s="63">
        <v>16.056999999999999</v>
      </c>
      <c r="V73" s="63">
        <v>15.593999999999999</v>
      </c>
      <c r="W73" s="63">
        <v>15.157999999999999</v>
      </c>
      <c r="X73" s="63">
        <v>14.743</v>
      </c>
      <c r="Y73" s="63">
        <v>14.352</v>
      </c>
      <c r="Z73" s="63">
        <v>13.98</v>
      </c>
      <c r="AA73" s="63">
        <v>13.628</v>
      </c>
      <c r="AB73" s="63">
        <v>13.294</v>
      </c>
      <c r="AC73" s="63">
        <v>12.973000000000001</v>
      </c>
      <c r="AD73" s="63">
        <v>12.667</v>
      </c>
      <c r="AE73" s="63">
        <v>12.375999999999999</v>
      </c>
      <c r="AF73" s="63">
        <v>12.096</v>
      </c>
      <c r="AG73" s="63">
        <v>11.83</v>
      </c>
      <c r="AH73" s="65">
        <v>11.571999999999999</v>
      </c>
    </row>
    <row r="74" spans="1:34" x14ac:dyDescent="0.25">
      <c r="A74" s="54" t="s">
        <v>339</v>
      </c>
      <c r="B74" s="119">
        <v>277736</v>
      </c>
      <c r="C74" s="1" t="s">
        <v>386</v>
      </c>
      <c r="D74" s="1">
        <v>50</v>
      </c>
      <c r="E74" s="1">
        <v>112</v>
      </c>
      <c r="F74" s="63">
        <v>1433.05</v>
      </c>
      <c r="G74" s="63">
        <v>13460.41</v>
      </c>
      <c r="H74" s="63">
        <v>7537.03</v>
      </c>
      <c r="I74" s="63">
        <v>11.635</v>
      </c>
      <c r="J74" s="63">
        <v>15.372999999999999</v>
      </c>
      <c r="K74" s="63">
        <v>4.0000000000000001E-3</v>
      </c>
      <c r="L74" s="63">
        <v>4.9080000000000004</v>
      </c>
      <c r="M74" s="1">
        <v>2000</v>
      </c>
      <c r="N74" s="57">
        <v>10</v>
      </c>
      <c r="O74" s="64">
        <v>20.164999999999999</v>
      </c>
      <c r="P74" s="63">
        <v>19.452999999999999</v>
      </c>
      <c r="Q74" s="63">
        <v>18.789000000000001</v>
      </c>
      <c r="R74" s="63">
        <v>18.172999999999998</v>
      </c>
      <c r="S74" s="63">
        <v>17.597999999999999</v>
      </c>
      <c r="T74" s="63">
        <v>17.056999999999999</v>
      </c>
      <c r="U74" s="63">
        <v>16.550999999999998</v>
      </c>
      <c r="V74" s="63">
        <v>16.074999999999999</v>
      </c>
      <c r="W74" s="63">
        <v>15.624000000000001</v>
      </c>
      <c r="X74" s="63">
        <v>15.201000000000001</v>
      </c>
      <c r="Y74" s="63">
        <v>14.795</v>
      </c>
      <c r="Z74" s="63">
        <v>14.414999999999999</v>
      </c>
      <c r="AA74" s="63">
        <v>14.051</v>
      </c>
      <c r="AB74" s="63">
        <v>13.706</v>
      </c>
      <c r="AC74" s="63">
        <v>13.375999999999999</v>
      </c>
      <c r="AD74" s="63">
        <v>13.061999999999999</v>
      </c>
      <c r="AE74" s="63">
        <v>12.760999999999999</v>
      </c>
      <c r="AF74" s="63">
        <v>12.471</v>
      </c>
      <c r="AG74" s="63">
        <v>12.199</v>
      </c>
      <c r="AH74" s="65">
        <v>11.935</v>
      </c>
    </row>
    <row r="75" spans="1:34" x14ac:dyDescent="0.25">
      <c r="A75" s="54" t="s">
        <v>342</v>
      </c>
      <c r="B75" s="119">
        <v>277737</v>
      </c>
      <c r="C75" s="1" t="s">
        <v>386</v>
      </c>
      <c r="D75" s="1">
        <v>50</v>
      </c>
      <c r="E75" s="1">
        <v>146</v>
      </c>
      <c r="F75" s="63">
        <v>104.59</v>
      </c>
      <c r="G75" s="63">
        <v>722.38</v>
      </c>
      <c r="H75" s="63">
        <v>537.14700000000005</v>
      </c>
      <c r="I75" s="63">
        <v>1.9590000000000001</v>
      </c>
      <c r="J75" s="63">
        <v>0.76600000000000001</v>
      </c>
      <c r="K75" s="63">
        <v>3.0000000000000001E-3</v>
      </c>
      <c r="L75" s="63">
        <v>5</v>
      </c>
      <c r="M75" s="1">
        <v>2000</v>
      </c>
      <c r="N75" s="57">
        <v>10</v>
      </c>
      <c r="O75" s="64">
        <v>0.88400000000000001</v>
      </c>
      <c r="P75" s="63">
        <v>0.85799999999999998</v>
      </c>
      <c r="Q75" s="63">
        <v>0.83699999999999997</v>
      </c>
      <c r="R75" s="63">
        <v>0.82799999999999996</v>
      </c>
      <c r="S75" s="63">
        <v>0.81699999999999995</v>
      </c>
      <c r="T75" s="63">
        <v>0.80400000000000005</v>
      </c>
      <c r="U75" s="63">
        <v>0.77100000000000002</v>
      </c>
      <c r="V75" s="63">
        <v>0.76</v>
      </c>
      <c r="W75" s="63">
        <v>0.73599999999999999</v>
      </c>
      <c r="X75" s="63">
        <v>0.72599999999999998</v>
      </c>
      <c r="Y75" s="63">
        <v>0.71499999999999997</v>
      </c>
      <c r="Z75" s="63">
        <v>0.69299999999999995</v>
      </c>
      <c r="AA75" s="63">
        <v>0.68300000000000005</v>
      </c>
      <c r="AB75" s="63">
        <v>0.67300000000000004</v>
      </c>
      <c r="AC75" s="63">
        <v>0.66</v>
      </c>
      <c r="AD75" s="63">
        <v>0.65600000000000003</v>
      </c>
      <c r="AE75" s="63">
        <v>0.63800000000000001</v>
      </c>
      <c r="AF75" s="63">
        <v>0.622</v>
      </c>
      <c r="AG75" s="63">
        <v>0.61099999999999999</v>
      </c>
      <c r="AH75" s="65">
        <v>0.61</v>
      </c>
    </row>
    <row r="76" spans="1:34" x14ac:dyDescent="0.25">
      <c r="A76" s="54" t="s">
        <v>342</v>
      </c>
      <c r="B76" s="119">
        <v>277737</v>
      </c>
      <c r="C76" s="1" t="s">
        <v>386</v>
      </c>
      <c r="D76" s="1">
        <v>50</v>
      </c>
      <c r="E76" s="1">
        <v>146</v>
      </c>
      <c r="F76" s="63">
        <v>118.36</v>
      </c>
      <c r="G76" s="63">
        <v>822.16</v>
      </c>
      <c r="H76" s="63">
        <v>611.63300000000004</v>
      </c>
      <c r="I76" s="63">
        <v>2.2919999999999998</v>
      </c>
      <c r="J76" s="63">
        <v>1.004</v>
      </c>
      <c r="K76" s="63">
        <v>1.0999999999999999E-2</v>
      </c>
      <c r="L76" s="63">
        <v>5.0019999999999998</v>
      </c>
      <c r="M76" s="1">
        <v>2000</v>
      </c>
      <c r="N76" s="57">
        <v>10</v>
      </c>
      <c r="O76" s="64">
        <v>1.1850000000000001</v>
      </c>
      <c r="P76" s="63">
        <v>1.1599999999999999</v>
      </c>
      <c r="Q76" s="63">
        <v>1.133</v>
      </c>
      <c r="R76" s="63">
        <v>1.103</v>
      </c>
      <c r="S76" s="63">
        <v>1.0880000000000001</v>
      </c>
      <c r="T76" s="63">
        <v>1.0660000000000001</v>
      </c>
      <c r="U76" s="63">
        <v>1.0489999999999999</v>
      </c>
      <c r="V76" s="63">
        <v>1.0189999999999999</v>
      </c>
      <c r="W76" s="63">
        <v>1</v>
      </c>
      <c r="X76" s="63">
        <v>0.97599999999999998</v>
      </c>
      <c r="Y76" s="63">
        <v>0.96299999999999997</v>
      </c>
      <c r="Z76" s="63">
        <v>0.94599999999999995</v>
      </c>
      <c r="AA76" s="63">
        <v>0.92900000000000005</v>
      </c>
      <c r="AB76" s="63">
        <v>0.91500000000000004</v>
      </c>
      <c r="AC76" s="63">
        <v>0.89400000000000002</v>
      </c>
      <c r="AD76" s="63">
        <v>0.876</v>
      </c>
      <c r="AE76" s="63">
        <v>0.85799999999999998</v>
      </c>
      <c r="AF76" s="63">
        <v>0.84499999999999997</v>
      </c>
      <c r="AG76" s="63">
        <v>0.83499999999999996</v>
      </c>
      <c r="AH76" s="65">
        <v>0.82699999999999996</v>
      </c>
    </row>
    <row r="77" spans="1:34" x14ac:dyDescent="0.25">
      <c r="A77" s="54" t="s">
        <v>342</v>
      </c>
      <c r="B77" s="119">
        <v>277737</v>
      </c>
      <c r="C77" s="1" t="s">
        <v>386</v>
      </c>
      <c r="D77" s="1">
        <v>50</v>
      </c>
      <c r="E77" s="1">
        <v>146</v>
      </c>
      <c r="F77" s="63">
        <v>128.85</v>
      </c>
      <c r="G77" s="63">
        <v>892.45</v>
      </c>
      <c r="H77" s="63">
        <v>663.87800000000004</v>
      </c>
      <c r="I77" s="63">
        <v>2.0270000000000001</v>
      </c>
      <c r="J77" s="63">
        <v>1.198</v>
      </c>
      <c r="K77" s="63">
        <v>2E-3</v>
      </c>
      <c r="L77" s="63">
        <v>5.0019999999999998</v>
      </c>
      <c r="M77" s="1">
        <v>2000</v>
      </c>
      <c r="N77" s="57">
        <v>10</v>
      </c>
      <c r="O77" s="64">
        <v>1.44</v>
      </c>
      <c r="P77" s="63">
        <v>1.403</v>
      </c>
      <c r="Q77" s="63">
        <v>1.37</v>
      </c>
      <c r="R77" s="63">
        <v>1.3340000000000001</v>
      </c>
      <c r="S77" s="63">
        <v>1.2989999999999999</v>
      </c>
      <c r="T77" s="63">
        <v>1.2689999999999999</v>
      </c>
      <c r="U77" s="63">
        <v>1.2430000000000001</v>
      </c>
      <c r="V77" s="63">
        <v>1.218</v>
      </c>
      <c r="W77" s="63">
        <v>1.19</v>
      </c>
      <c r="X77" s="63">
        <v>1.1679999999999999</v>
      </c>
      <c r="Y77" s="63">
        <v>1.1479999999999999</v>
      </c>
      <c r="Z77" s="63">
        <v>1.133</v>
      </c>
      <c r="AA77" s="63">
        <v>1.111</v>
      </c>
      <c r="AB77" s="63">
        <v>1.0860000000000001</v>
      </c>
      <c r="AC77" s="63">
        <v>1.0569999999999999</v>
      </c>
      <c r="AD77" s="63">
        <v>1.0449999999999999</v>
      </c>
      <c r="AE77" s="63">
        <v>1.0289999999999999</v>
      </c>
      <c r="AF77" s="63">
        <v>1.012</v>
      </c>
      <c r="AG77" s="63">
        <v>0.99</v>
      </c>
      <c r="AH77" s="65">
        <v>0.97499999999999998</v>
      </c>
    </row>
    <row r="78" spans="1:34" x14ac:dyDescent="0.25">
      <c r="A78" s="54" t="s">
        <v>345</v>
      </c>
      <c r="B78" s="119">
        <v>277739</v>
      </c>
      <c r="C78" s="1" t="s">
        <v>386</v>
      </c>
      <c r="D78" s="1">
        <v>50</v>
      </c>
      <c r="E78" s="1">
        <v>195</v>
      </c>
      <c r="F78" s="63">
        <v>213.85</v>
      </c>
      <c r="G78" s="63">
        <v>1121.77</v>
      </c>
      <c r="H78" s="63">
        <v>1116.1569999999999</v>
      </c>
      <c r="I78" s="63">
        <v>6.2729999999999997</v>
      </c>
      <c r="J78" s="63">
        <v>2.2120000000000002</v>
      </c>
      <c r="K78" s="63">
        <v>1.7000000000000001E-2</v>
      </c>
      <c r="L78" s="63">
        <v>5.0090000000000003</v>
      </c>
      <c r="M78" s="1">
        <v>2000</v>
      </c>
      <c r="N78" s="57">
        <v>10</v>
      </c>
      <c r="O78" s="64">
        <v>2.6419999999999999</v>
      </c>
      <c r="P78" s="63">
        <v>2.5760000000000001</v>
      </c>
      <c r="Q78" s="63">
        <v>2.5169999999999999</v>
      </c>
      <c r="R78" s="63">
        <v>2.4590000000000001</v>
      </c>
      <c r="S78" s="63">
        <v>2.4020000000000001</v>
      </c>
      <c r="T78" s="63">
        <v>2.3450000000000002</v>
      </c>
      <c r="U78" s="63">
        <v>2.2909999999999999</v>
      </c>
      <c r="V78" s="63">
        <v>2.2389999999999999</v>
      </c>
      <c r="W78" s="63">
        <v>2.1920000000000002</v>
      </c>
      <c r="X78" s="63">
        <v>2.1480000000000001</v>
      </c>
      <c r="Y78" s="63">
        <v>2.11</v>
      </c>
      <c r="Z78" s="63">
        <v>2.069</v>
      </c>
      <c r="AA78" s="63">
        <v>2.024</v>
      </c>
      <c r="AB78" s="63">
        <v>1.9830000000000001</v>
      </c>
      <c r="AC78" s="63">
        <v>1.952</v>
      </c>
      <c r="AD78" s="63">
        <v>1.9139999999999999</v>
      </c>
      <c r="AE78" s="63">
        <v>1.881</v>
      </c>
      <c r="AF78" s="63">
        <v>1.8540000000000001</v>
      </c>
      <c r="AG78" s="63">
        <v>1.819</v>
      </c>
      <c r="AH78" s="65">
        <v>1.784</v>
      </c>
    </row>
    <row r="79" spans="1:34" x14ac:dyDescent="0.25">
      <c r="A79" s="54" t="s">
        <v>345</v>
      </c>
      <c r="B79" s="119">
        <v>277739</v>
      </c>
      <c r="C79" s="1" t="s">
        <v>386</v>
      </c>
      <c r="D79" s="1">
        <v>50</v>
      </c>
      <c r="E79" s="1">
        <v>195</v>
      </c>
      <c r="F79" s="63">
        <v>245.35</v>
      </c>
      <c r="G79" s="63">
        <v>1316.03</v>
      </c>
      <c r="H79" s="63">
        <v>1309.7660000000001</v>
      </c>
      <c r="I79" s="63">
        <v>9.27</v>
      </c>
      <c r="J79" s="63">
        <v>2.8639999999999999</v>
      </c>
      <c r="K79" s="63">
        <v>1.4E-2</v>
      </c>
      <c r="L79" s="63">
        <v>5.0110000000000001</v>
      </c>
      <c r="M79" s="1">
        <v>2000</v>
      </c>
      <c r="N79" s="57">
        <v>10</v>
      </c>
      <c r="O79" s="64">
        <v>3.3860000000000001</v>
      </c>
      <c r="P79" s="63">
        <v>3.3029999999999999</v>
      </c>
      <c r="Q79" s="63">
        <v>3.22</v>
      </c>
      <c r="R79" s="63">
        <v>3.1440000000000001</v>
      </c>
      <c r="S79" s="63">
        <v>3.069</v>
      </c>
      <c r="T79" s="63">
        <v>3</v>
      </c>
      <c r="U79" s="63">
        <v>2.9369999999999998</v>
      </c>
      <c r="V79" s="63">
        <v>2.8759999999999999</v>
      </c>
      <c r="W79" s="63">
        <v>2.819</v>
      </c>
      <c r="X79" s="63">
        <v>2.77</v>
      </c>
      <c r="Y79" s="63">
        <v>2.714</v>
      </c>
      <c r="Z79" s="63">
        <v>2.657</v>
      </c>
      <c r="AA79" s="63">
        <v>2.605</v>
      </c>
      <c r="AB79" s="63">
        <v>2.556</v>
      </c>
      <c r="AC79" s="63">
        <v>2.5070000000000001</v>
      </c>
      <c r="AD79" s="63">
        <v>2.4620000000000002</v>
      </c>
      <c r="AE79" s="63">
        <v>2.42</v>
      </c>
      <c r="AF79" s="63">
        <v>2.3820000000000001</v>
      </c>
      <c r="AG79" s="63">
        <v>2.3450000000000002</v>
      </c>
      <c r="AH79" s="65">
        <v>2.302</v>
      </c>
    </row>
    <row r="80" spans="1:34" x14ac:dyDescent="0.25">
      <c r="A80" s="54" t="s">
        <v>345</v>
      </c>
      <c r="B80" s="119">
        <v>277739</v>
      </c>
      <c r="C80" s="1" t="s">
        <v>386</v>
      </c>
      <c r="D80" s="1">
        <v>50</v>
      </c>
      <c r="E80" s="1">
        <v>195</v>
      </c>
      <c r="F80" s="63">
        <v>271.77999999999997</v>
      </c>
      <c r="G80" s="63">
        <v>1438.13</v>
      </c>
      <c r="H80" s="63">
        <v>1431.5260000000001</v>
      </c>
      <c r="I80" s="63">
        <v>8.3930000000000007</v>
      </c>
      <c r="J80" s="63">
        <v>3.2280000000000002</v>
      </c>
      <c r="K80" s="63">
        <v>3.3000000000000002E-2</v>
      </c>
      <c r="L80" s="63">
        <v>5.0110000000000001</v>
      </c>
      <c r="M80" s="1">
        <v>2000</v>
      </c>
      <c r="N80" s="57">
        <v>10</v>
      </c>
      <c r="O80" s="64">
        <v>3.843</v>
      </c>
      <c r="P80" s="63">
        <v>3.7519999999999998</v>
      </c>
      <c r="Q80" s="63">
        <v>3.661</v>
      </c>
      <c r="R80" s="63">
        <v>3.5750000000000002</v>
      </c>
      <c r="S80" s="63">
        <v>3.4950000000000001</v>
      </c>
      <c r="T80" s="63">
        <v>3.4180000000000001</v>
      </c>
      <c r="U80" s="63">
        <v>3.343</v>
      </c>
      <c r="V80" s="63">
        <v>3.2730000000000001</v>
      </c>
      <c r="W80" s="63">
        <v>3.206</v>
      </c>
      <c r="X80" s="63">
        <v>3.1440000000000001</v>
      </c>
      <c r="Y80" s="63">
        <v>3.0830000000000002</v>
      </c>
      <c r="Z80" s="63">
        <v>3.024</v>
      </c>
      <c r="AA80" s="63">
        <v>2.968</v>
      </c>
      <c r="AB80" s="63">
        <v>2.9159999999999999</v>
      </c>
      <c r="AC80" s="63">
        <v>2.8610000000000002</v>
      </c>
      <c r="AD80" s="63">
        <v>2.8039999999999998</v>
      </c>
      <c r="AE80" s="63">
        <v>2.7549999999999999</v>
      </c>
      <c r="AF80" s="63">
        <v>2.7080000000000002</v>
      </c>
      <c r="AG80" s="63">
        <v>2.6629999999999998</v>
      </c>
      <c r="AH80" s="65">
        <v>2.6150000000000002</v>
      </c>
    </row>
    <row r="81" spans="1:34" x14ac:dyDescent="0.25">
      <c r="A81" s="54" t="s">
        <v>346</v>
      </c>
      <c r="B81" s="119">
        <v>277741</v>
      </c>
      <c r="C81" s="1" t="s">
        <v>386</v>
      </c>
      <c r="D81" s="1">
        <v>50</v>
      </c>
      <c r="E81" s="1">
        <v>174</v>
      </c>
      <c r="F81" s="63">
        <v>735.73</v>
      </c>
      <c r="G81" s="63">
        <v>4497.2</v>
      </c>
      <c r="H81" s="63">
        <v>4015.9609999999998</v>
      </c>
      <c r="I81" s="63">
        <v>17.007000000000001</v>
      </c>
      <c r="J81" s="63">
        <v>2.3820000000000001</v>
      </c>
      <c r="K81" s="63">
        <v>1.2E-2</v>
      </c>
      <c r="L81" s="63">
        <v>5.0380000000000003</v>
      </c>
      <c r="M81" s="1">
        <v>2000</v>
      </c>
      <c r="N81" s="57">
        <v>10</v>
      </c>
      <c r="O81" s="64">
        <v>2.9129999999999998</v>
      </c>
      <c r="P81" s="63">
        <v>2.8359999999999999</v>
      </c>
      <c r="Q81" s="63">
        <v>2.7629999999999999</v>
      </c>
      <c r="R81" s="63">
        <v>2.6930000000000001</v>
      </c>
      <c r="S81" s="63">
        <v>2.625</v>
      </c>
      <c r="T81" s="63">
        <v>2.56</v>
      </c>
      <c r="U81" s="63">
        <v>2.5009999999999999</v>
      </c>
      <c r="V81" s="63">
        <v>2.4460000000000002</v>
      </c>
      <c r="W81" s="63">
        <v>2.391</v>
      </c>
      <c r="X81" s="63">
        <v>2.339</v>
      </c>
      <c r="Y81" s="63">
        <v>2.2909999999999999</v>
      </c>
      <c r="Z81" s="63">
        <v>2.2450000000000001</v>
      </c>
      <c r="AA81" s="63">
        <v>2.1989999999999998</v>
      </c>
      <c r="AB81" s="63">
        <v>2.1549999999999998</v>
      </c>
      <c r="AC81" s="63">
        <v>2.1139999999999999</v>
      </c>
      <c r="AD81" s="63">
        <v>2.073</v>
      </c>
      <c r="AE81" s="63">
        <v>2.0350000000000001</v>
      </c>
      <c r="AF81" s="63">
        <v>1.998</v>
      </c>
      <c r="AG81" s="63">
        <v>1.9610000000000001</v>
      </c>
      <c r="AH81" s="65">
        <v>1.927</v>
      </c>
    </row>
    <row r="82" spans="1:34" x14ac:dyDescent="0.25">
      <c r="A82" s="54" t="s">
        <v>346</v>
      </c>
      <c r="B82" s="119">
        <v>277741</v>
      </c>
      <c r="C82" s="1" t="s">
        <v>386</v>
      </c>
      <c r="D82" s="1">
        <v>50</v>
      </c>
      <c r="E82" s="1">
        <v>174</v>
      </c>
      <c r="F82" s="63">
        <v>825.88</v>
      </c>
      <c r="G82" s="63">
        <v>4706.45</v>
      </c>
      <c r="H82" s="63">
        <v>4202.9769999999999</v>
      </c>
      <c r="I82" s="63">
        <v>4.26</v>
      </c>
      <c r="J82" s="63">
        <v>2.4940000000000002</v>
      </c>
      <c r="K82" s="63">
        <v>6.0000000000000001E-3</v>
      </c>
      <c r="L82" s="63">
        <v>5.0389999999999997</v>
      </c>
      <c r="M82" s="1">
        <v>2000</v>
      </c>
      <c r="N82" s="57">
        <v>10</v>
      </c>
      <c r="O82" s="64">
        <v>3.0760000000000001</v>
      </c>
      <c r="P82" s="63">
        <v>2.99</v>
      </c>
      <c r="Q82" s="63">
        <v>2.911</v>
      </c>
      <c r="R82" s="63">
        <v>2.835</v>
      </c>
      <c r="S82" s="63">
        <v>2.7639999999999998</v>
      </c>
      <c r="T82" s="63">
        <v>2.7010000000000001</v>
      </c>
      <c r="U82" s="63">
        <v>2.6419999999999999</v>
      </c>
      <c r="V82" s="63">
        <v>2.5859999999999999</v>
      </c>
      <c r="W82" s="63">
        <v>2.5299999999999998</v>
      </c>
      <c r="X82" s="63">
        <v>2.472</v>
      </c>
      <c r="Y82" s="63">
        <v>2.4169999999999998</v>
      </c>
      <c r="Z82" s="63">
        <v>2.3679999999999999</v>
      </c>
      <c r="AA82" s="63">
        <v>2.3180000000000001</v>
      </c>
      <c r="AB82" s="63">
        <v>2.2719999999999998</v>
      </c>
      <c r="AC82" s="63">
        <v>2.2280000000000002</v>
      </c>
      <c r="AD82" s="63">
        <v>2.1859999999999999</v>
      </c>
      <c r="AE82" s="63">
        <v>2.149</v>
      </c>
      <c r="AF82" s="63">
        <v>2.11</v>
      </c>
      <c r="AG82" s="63">
        <v>2.0680000000000001</v>
      </c>
      <c r="AH82" s="65">
        <v>2.0310000000000001</v>
      </c>
    </row>
    <row r="83" spans="1:34" x14ac:dyDescent="0.25">
      <c r="A83" s="54" t="s">
        <v>346</v>
      </c>
      <c r="B83" s="119">
        <v>277741</v>
      </c>
      <c r="C83" s="1" t="s">
        <v>386</v>
      </c>
      <c r="D83" s="1">
        <v>50</v>
      </c>
      <c r="E83" s="1">
        <v>174</v>
      </c>
      <c r="F83" s="63">
        <v>844.41</v>
      </c>
      <c r="G83" s="63">
        <v>4802.0200000000004</v>
      </c>
      <c r="H83" s="63">
        <v>4289.3770000000004</v>
      </c>
      <c r="I83" s="63">
        <v>4.3550000000000004</v>
      </c>
      <c r="J83" s="63">
        <v>2.57</v>
      </c>
      <c r="K83" s="63">
        <v>5.0000000000000001E-3</v>
      </c>
      <c r="L83" s="63">
        <v>5.04</v>
      </c>
      <c r="M83" s="1">
        <v>2000</v>
      </c>
      <c r="N83" s="57">
        <v>10</v>
      </c>
      <c r="O83" s="64">
        <v>3.1669999999999998</v>
      </c>
      <c r="P83" s="63">
        <v>3.0819999999999999</v>
      </c>
      <c r="Q83" s="63">
        <v>3.0019999999999998</v>
      </c>
      <c r="R83" s="63">
        <v>2.9260000000000002</v>
      </c>
      <c r="S83" s="63">
        <v>2.851</v>
      </c>
      <c r="T83" s="63">
        <v>2.7759999999999998</v>
      </c>
      <c r="U83" s="63">
        <v>2.714</v>
      </c>
      <c r="V83" s="63">
        <v>2.6539999999999999</v>
      </c>
      <c r="W83" s="63">
        <v>2.5960000000000001</v>
      </c>
      <c r="X83" s="63">
        <v>2.5379999999999998</v>
      </c>
      <c r="Y83" s="63">
        <v>2.4870000000000001</v>
      </c>
      <c r="Z83" s="63">
        <v>2.4380000000000002</v>
      </c>
      <c r="AA83" s="63">
        <v>2.3929999999999998</v>
      </c>
      <c r="AB83" s="63">
        <v>2.3450000000000002</v>
      </c>
      <c r="AC83" s="63">
        <v>2.298</v>
      </c>
      <c r="AD83" s="63">
        <v>2.25</v>
      </c>
      <c r="AE83" s="63">
        <v>2.2109999999999999</v>
      </c>
      <c r="AF83" s="63">
        <v>2.1739999999999999</v>
      </c>
      <c r="AG83" s="63">
        <v>2.129</v>
      </c>
      <c r="AH83" s="65">
        <v>2.0920000000000001</v>
      </c>
    </row>
    <row r="84" spans="1:34" x14ac:dyDescent="0.25">
      <c r="A84" s="54" t="s">
        <v>347</v>
      </c>
      <c r="B84" s="119">
        <v>277742</v>
      </c>
      <c r="C84" s="1" t="s">
        <v>386</v>
      </c>
      <c r="D84" s="1">
        <v>50</v>
      </c>
      <c r="E84" s="1">
        <v>192</v>
      </c>
      <c r="F84" s="63">
        <v>46.43</v>
      </c>
      <c r="G84" s="63">
        <v>237.01</v>
      </c>
      <c r="H84" s="63">
        <v>231.572</v>
      </c>
      <c r="I84" s="63">
        <v>0.17899999999999999</v>
      </c>
      <c r="J84" s="63">
        <v>0.94599999999999995</v>
      </c>
      <c r="K84" s="63">
        <v>0.01</v>
      </c>
      <c r="L84" s="63">
        <v>4.9960000000000004</v>
      </c>
      <c r="M84" s="1">
        <v>2000</v>
      </c>
      <c r="N84" s="57">
        <v>10</v>
      </c>
      <c r="O84" s="64">
        <v>1.1220000000000001</v>
      </c>
      <c r="P84" s="63">
        <v>1.085</v>
      </c>
      <c r="Q84" s="63">
        <v>1.0609999999999999</v>
      </c>
      <c r="R84" s="63">
        <v>1.0529999999999999</v>
      </c>
      <c r="S84" s="63">
        <v>1.022</v>
      </c>
      <c r="T84" s="63">
        <v>0.98399999999999999</v>
      </c>
      <c r="U84" s="63">
        <v>0.96399999999999997</v>
      </c>
      <c r="V84" s="63">
        <v>0.93799999999999994</v>
      </c>
      <c r="W84" s="63">
        <v>0.93799999999999994</v>
      </c>
      <c r="X84" s="63">
        <v>0.91900000000000004</v>
      </c>
      <c r="Y84" s="63">
        <v>0.91800000000000004</v>
      </c>
      <c r="Z84" s="63">
        <v>0.89700000000000002</v>
      </c>
      <c r="AA84" s="63">
        <v>0.86899999999999999</v>
      </c>
      <c r="AB84" s="63">
        <v>0.85699999999999998</v>
      </c>
      <c r="AC84" s="63">
        <v>0.86</v>
      </c>
      <c r="AD84" s="63">
        <v>0.83699999999999997</v>
      </c>
      <c r="AE84" s="63">
        <v>0.80500000000000005</v>
      </c>
      <c r="AF84" s="63">
        <v>0.79100000000000004</v>
      </c>
      <c r="AG84" s="63">
        <v>0.78900000000000003</v>
      </c>
      <c r="AH84" s="65">
        <v>0.78700000000000003</v>
      </c>
    </row>
    <row r="85" spans="1:34" x14ac:dyDescent="0.25">
      <c r="A85" s="54" t="s">
        <v>347</v>
      </c>
      <c r="B85" s="119">
        <v>277742</v>
      </c>
      <c r="C85" s="1" t="s">
        <v>386</v>
      </c>
      <c r="D85" s="1">
        <v>50</v>
      </c>
      <c r="E85" s="1">
        <v>192</v>
      </c>
      <c r="F85" s="63">
        <v>45.95</v>
      </c>
      <c r="G85" s="63">
        <v>235.39</v>
      </c>
      <c r="H85" s="63">
        <v>230.005</v>
      </c>
      <c r="I85" s="63">
        <v>5.8000000000000003E-2</v>
      </c>
      <c r="J85" s="63">
        <v>0.90100000000000002</v>
      </c>
      <c r="K85" s="63">
        <v>6.0000000000000001E-3</v>
      </c>
      <c r="L85" s="63">
        <v>4.9960000000000004</v>
      </c>
      <c r="M85" s="1">
        <v>2000</v>
      </c>
      <c r="N85" s="57">
        <v>10</v>
      </c>
      <c r="O85" s="64">
        <v>1.125</v>
      </c>
      <c r="P85" s="63">
        <v>1.0900000000000001</v>
      </c>
      <c r="Q85" s="63">
        <v>1.069</v>
      </c>
      <c r="R85" s="63">
        <v>1.0549999999999999</v>
      </c>
      <c r="S85" s="63">
        <v>1.032</v>
      </c>
      <c r="T85" s="63">
        <v>1.008</v>
      </c>
      <c r="U85" s="63">
        <v>0.99</v>
      </c>
      <c r="V85" s="63">
        <v>0.95699999999999996</v>
      </c>
      <c r="W85" s="63">
        <v>0.93899999999999995</v>
      </c>
      <c r="X85" s="63">
        <v>0.92700000000000005</v>
      </c>
      <c r="Y85" s="63">
        <v>0.90800000000000003</v>
      </c>
      <c r="Z85" s="63">
        <v>0.89300000000000002</v>
      </c>
      <c r="AA85" s="63">
        <v>0.878</v>
      </c>
      <c r="AB85" s="63">
        <v>0.878</v>
      </c>
      <c r="AC85" s="63">
        <v>0.85599999999999998</v>
      </c>
      <c r="AD85" s="63">
        <v>0.83699999999999997</v>
      </c>
      <c r="AE85" s="63">
        <v>0.81899999999999995</v>
      </c>
      <c r="AF85" s="63">
        <v>0.80800000000000005</v>
      </c>
      <c r="AG85" s="63">
        <v>0.78500000000000003</v>
      </c>
      <c r="AH85" s="65">
        <v>0.77700000000000002</v>
      </c>
    </row>
    <row r="86" spans="1:34" x14ac:dyDescent="0.25">
      <c r="A86" s="54" t="s">
        <v>347</v>
      </c>
      <c r="B86" s="119">
        <v>277742</v>
      </c>
      <c r="C86" s="1" t="s">
        <v>386</v>
      </c>
      <c r="D86" s="1">
        <v>50</v>
      </c>
      <c r="E86" s="1">
        <v>192</v>
      </c>
      <c r="F86" s="63">
        <v>45.69</v>
      </c>
      <c r="G86" s="63">
        <v>234.13</v>
      </c>
      <c r="H86" s="63">
        <v>228.74</v>
      </c>
      <c r="I86" s="63">
        <v>5.2999999999999999E-2</v>
      </c>
      <c r="J86" s="63">
        <v>0.95299999999999996</v>
      </c>
      <c r="K86" s="63">
        <v>7.0000000000000001E-3</v>
      </c>
      <c r="L86" s="63">
        <v>4.9960000000000004</v>
      </c>
      <c r="M86" s="1">
        <v>2000</v>
      </c>
      <c r="N86" s="57">
        <v>10</v>
      </c>
      <c r="O86" s="64">
        <v>1.1220000000000001</v>
      </c>
      <c r="P86" s="63">
        <v>1.1040000000000001</v>
      </c>
      <c r="Q86" s="63">
        <v>1.079</v>
      </c>
      <c r="R86" s="63">
        <v>1.0589999999999999</v>
      </c>
      <c r="S86" s="63">
        <v>1.04</v>
      </c>
      <c r="T86" s="63">
        <v>1.0129999999999999</v>
      </c>
      <c r="U86" s="63">
        <v>0.98699999999999999</v>
      </c>
      <c r="V86" s="63">
        <v>0.97199999999999998</v>
      </c>
      <c r="W86" s="63">
        <v>0.96699999999999997</v>
      </c>
      <c r="X86" s="63">
        <v>0.94699999999999995</v>
      </c>
      <c r="Y86" s="63">
        <v>0.92800000000000005</v>
      </c>
      <c r="Z86" s="63">
        <v>0.90600000000000003</v>
      </c>
      <c r="AA86" s="63">
        <v>0.88900000000000001</v>
      </c>
      <c r="AB86" s="63">
        <v>0.86399999999999999</v>
      </c>
      <c r="AC86" s="63">
        <v>0.85199999999999998</v>
      </c>
      <c r="AD86" s="63">
        <v>0.84199999999999997</v>
      </c>
      <c r="AE86" s="63">
        <v>0.82899999999999996</v>
      </c>
      <c r="AF86" s="63">
        <v>0.81699999999999995</v>
      </c>
      <c r="AG86" s="63">
        <v>0.79500000000000004</v>
      </c>
      <c r="AH86" s="65">
        <v>0.8</v>
      </c>
    </row>
    <row r="87" spans="1:34" x14ac:dyDescent="0.25">
      <c r="A87" s="54" t="s">
        <v>348</v>
      </c>
      <c r="B87" s="119">
        <v>277743</v>
      </c>
      <c r="C87" s="1" t="s">
        <v>386</v>
      </c>
      <c r="D87" s="1">
        <v>50</v>
      </c>
      <c r="E87" s="1">
        <v>195</v>
      </c>
      <c r="F87" s="63">
        <v>90.28</v>
      </c>
      <c r="G87" s="63">
        <v>469.78</v>
      </c>
      <c r="H87" s="63">
        <v>466.53899999999999</v>
      </c>
      <c r="I87" s="63">
        <v>1.2030000000000001</v>
      </c>
      <c r="J87" s="63">
        <v>1.92</v>
      </c>
      <c r="K87" s="63">
        <v>0.01</v>
      </c>
      <c r="L87" s="63">
        <v>5</v>
      </c>
      <c r="M87" s="1">
        <v>2000</v>
      </c>
      <c r="N87" s="57">
        <v>10</v>
      </c>
      <c r="O87" s="64">
        <v>2.37</v>
      </c>
      <c r="P87" s="63">
        <v>2.3029999999999999</v>
      </c>
      <c r="Q87" s="63">
        <v>2.238</v>
      </c>
      <c r="R87" s="63">
        <v>2.177</v>
      </c>
      <c r="S87" s="63">
        <v>2.1160000000000001</v>
      </c>
      <c r="T87" s="63">
        <v>2.0609999999999999</v>
      </c>
      <c r="U87" s="63">
        <v>2.012</v>
      </c>
      <c r="V87" s="63">
        <v>1.956</v>
      </c>
      <c r="W87" s="63">
        <v>1.9059999999999999</v>
      </c>
      <c r="X87" s="63">
        <v>1.8580000000000001</v>
      </c>
      <c r="Y87" s="63">
        <v>1.8149999999999999</v>
      </c>
      <c r="Z87" s="63">
        <v>1.776</v>
      </c>
      <c r="AA87" s="63">
        <v>1.736</v>
      </c>
      <c r="AB87" s="63">
        <v>1.6930000000000001</v>
      </c>
      <c r="AC87" s="63">
        <v>1.6439999999999999</v>
      </c>
      <c r="AD87" s="63">
        <v>1.6080000000000001</v>
      </c>
      <c r="AE87" s="63">
        <v>1.5669999999999999</v>
      </c>
      <c r="AF87" s="63">
        <v>1.528</v>
      </c>
      <c r="AG87" s="63">
        <v>1.5069999999999999</v>
      </c>
      <c r="AH87" s="65">
        <v>1.4830000000000001</v>
      </c>
    </row>
    <row r="88" spans="1:34" x14ac:dyDescent="0.25">
      <c r="A88" s="54" t="s">
        <v>348</v>
      </c>
      <c r="B88" s="119">
        <v>277743</v>
      </c>
      <c r="C88" s="1" t="s">
        <v>386</v>
      </c>
      <c r="D88" s="1">
        <v>50</v>
      </c>
      <c r="E88" s="1">
        <v>195</v>
      </c>
      <c r="F88" s="63">
        <v>93.98</v>
      </c>
      <c r="G88" s="63">
        <v>482.79</v>
      </c>
      <c r="H88" s="63">
        <v>479.54</v>
      </c>
      <c r="I88" s="63">
        <v>0.85199999999999998</v>
      </c>
      <c r="J88" s="63">
        <v>2.097</v>
      </c>
      <c r="K88" s="63">
        <v>8.0000000000000002E-3</v>
      </c>
      <c r="L88" s="63">
        <v>5.0010000000000003</v>
      </c>
      <c r="M88" s="1">
        <v>2000</v>
      </c>
      <c r="N88" s="57">
        <v>10</v>
      </c>
      <c r="O88" s="64">
        <v>2.6179999999999999</v>
      </c>
      <c r="P88" s="63">
        <v>2.5419999999999998</v>
      </c>
      <c r="Q88" s="63">
        <v>2.4670000000000001</v>
      </c>
      <c r="R88" s="63">
        <v>2.4020000000000001</v>
      </c>
      <c r="S88" s="63">
        <v>2.34</v>
      </c>
      <c r="T88" s="63">
        <v>2.2749999999999999</v>
      </c>
      <c r="U88" s="63">
        <v>2.2120000000000002</v>
      </c>
      <c r="V88" s="63">
        <v>2.149</v>
      </c>
      <c r="W88" s="63">
        <v>2.097</v>
      </c>
      <c r="X88" s="63">
        <v>2.048</v>
      </c>
      <c r="Y88" s="63">
        <v>1.99</v>
      </c>
      <c r="Z88" s="63">
        <v>1.9419999999999999</v>
      </c>
      <c r="AA88" s="63">
        <v>1.8979999999999999</v>
      </c>
      <c r="AB88" s="63">
        <v>1.8640000000000001</v>
      </c>
      <c r="AC88" s="63">
        <v>1.827</v>
      </c>
      <c r="AD88" s="63">
        <v>1.7889999999999999</v>
      </c>
      <c r="AE88" s="63">
        <v>1.748</v>
      </c>
      <c r="AF88" s="63">
        <v>1.7170000000000001</v>
      </c>
      <c r="AG88" s="63">
        <v>1.6839999999999999</v>
      </c>
      <c r="AH88" s="65">
        <v>1.655</v>
      </c>
    </row>
    <row r="89" spans="1:34" x14ac:dyDescent="0.25">
      <c r="A89" s="54" t="s">
        <v>348</v>
      </c>
      <c r="B89" s="119">
        <v>277743</v>
      </c>
      <c r="C89" s="1" t="s">
        <v>386</v>
      </c>
      <c r="D89" s="1">
        <v>50</v>
      </c>
      <c r="E89" s="1">
        <v>195</v>
      </c>
      <c r="F89" s="63">
        <v>96.49</v>
      </c>
      <c r="G89" s="63">
        <v>495.79</v>
      </c>
      <c r="H89" s="63">
        <v>492.56700000000001</v>
      </c>
      <c r="I89" s="63">
        <v>0.86099999999999999</v>
      </c>
      <c r="J89" s="63">
        <v>2.3069999999999999</v>
      </c>
      <c r="K89" s="63">
        <v>1.0999999999999999E-2</v>
      </c>
      <c r="L89" s="63">
        <v>5.0019999999999998</v>
      </c>
      <c r="M89" s="1">
        <v>2000</v>
      </c>
      <c r="N89" s="57">
        <v>10</v>
      </c>
      <c r="O89" s="64">
        <v>2.907</v>
      </c>
      <c r="P89" s="63">
        <v>2.82</v>
      </c>
      <c r="Q89" s="63">
        <v>2.73</v>
      </c>
      <c r="R89" s="63">
        <v>2.6629999999999998</v>
      </c>
      <c r="S89" s="63">
        <v>2.593</v>
      </c>
      <c r="T89" s="63">
        <v>2.524</v>
      </c>
      <c r="U89" s="63">
        <v>2.46</v>
      </c>
      <c r="V89" s="63">
        <v>2.3919999999999999</v>
      </c>
      <c r="W89" s="63">
        <v>2.3330000000000002</v>
      </c>
      <c r="X89" s="63">
        <v>2.282</v>
      </c>
      <c r="Y89" s="63">
        <v>2.2280000000000002</v>
      </c>
      <c r="Z89" s="63">
        <v>2.1720000000000002</v>
      </c>
      <c r="AA89" s="63">
        <v>2.1179999999999999</v>
      </c>
      <c r="AB89" s="63">
        <v>2.0649999999999999</v>
      </c>
      <c r="AC89" s="63">
        <v>2.024</v>
      </c>
      <c r="AD89" s="63">
        <v>1.978</v>
      </c>
      <c r="AE89" s="63">
        <v>1.9390000000000001</v>
      </c>
      <c r="AF89" s="63">
        <v>1.889</v>
      </c>
      <c r="AG89" s="63">
        <v>1.8460000000000001</v>
      </c>
      <c r="AH89" s="65">
        <v>1.8089999999999999</v>
      </c>
    </row>
    <row r="90" spans="1:34" x14ac:dyDescent="0.25">
      <c r="A90" s="54" t="s">
        <v>349</v>
      </c>
      <c r="B90" s="119">
        <v>277745</v>
      </c>
      <c r="C90" s="1" t="s">
        <v>386</v>
      </c>
      <c r="D90" s="1">
        <v>50</v>
      </c>
      <c r="E90" s="1">
        <v>83</v>
      </c>
      <c r="F90" s="63">
        <v>159.1</v>
      </c>
      <c r="G90" s="63">
        <v>1940.22</v>
      </c>
      <c r="H90" s="63">
        <v>817.76700000000005</v>
      </c>
      <c r="I90" s="63">
        <v>5.7779999999999996</v>
      </c>
      <c r="J90" s="63">
        <v>1.0389999999999999</v>
      </c>
      <c r="K90" s="63">
        <v>3.0000000000000001E-3</v>
      </c>
      <c r="L90" s="63">
        <v>4.9850000000000003</v>
      </c>
      <c r="M90" s="1">
        <v>2000</v>
      </c>
      <c r="N90" s="57">
        <v>10</v>
      </c>
      <c r="O90" s="64">
        <v>1.32</v>
      </c>
      <c r="P90" s="63">
        <v>1.28</v>
      </c>
      <c r="Q90" s="63">
        <v>1.244</v>
      </c>
      <c r="R90" s="63">
        <v>1.204</v>
      </c>
      <c r="S90" s="63">
        <v>1.171</v>
      </c>
      <c r="T90" s="63">
        <v>1.1379999999999999</v>
      </c>
      <c r="U90" s="63">
        <v>1.107</v>
      </c>
      <c r="V90" s="63">
        <v>1.075</v>
      </c>
      <c r="W90" s="63">
        <v>1.0529999999999999</v>
      </c>
      <c r="X90" s="63">
        <v>1.0309999999999999</v>
      </c>
      <c r="Y90" s="63">
        <v>1.01</v>
      </c>
      <c r="Z90" s="63">
        <v>0.98799999999999999</v>
      </c>
      <c r="AA90" s="63">
        <v>0.96199999999999997</v>
      </c>
      <c r="AB90" s="63">
        <v>0.93799999999999994</v>
      </c>
      <c r="AC90" s="63">
        <v>0.91800000000000004</v>
      </c>
      <c r="AD90" s="63">
        <v>0.89900000000000002</v>
      </c>
      <c r="AE90" s="63">
        <v>0.88500000000000001</v>
      </c>
      <c r="AF90" s="63">
        <v>0.871</v>
      </c>
      <c r="AG90" s="63">
        <v>0.84799999999999998</v>
      </c>
      <c r="AH90" s="65">
        <v>0.83099999999999996</v>
      </c>
    </row>
    <row r="91" spans="1:34" x14ac:dyDescent="0.25">
      <c r="A91" s="54" t="s">
        <v>349</v>
      </c>
      <c r="B91" s="119">
        <v>277745</v>
      </c>
      <c r="C91" s="1" t="s">
        <v>386</v>
      </c>
      <c r="D91" s="1">
        <v>50</v>
      </c>
      <c r="E91" s="1">
        <v>83</v>
      </c>
      <c r="F91" s="63">
        <v>168.64</v>
      </c>
      <c r="G91" s="63">
        <v>2039.72</v>
      </c>
      <c r="H91" s="63">
        <v>859.65700000000004</v>
      </c>
      <c r="I91" s="63">
        <v>2.5129999999999999</v>
      </c>
      <c r="J91" s="63">
        <v>1.0660000000000001</v>
      </c>
      <c r="K91" s="63">
        <v>3.0000000000000001E-3</v>
      </c>
      <c r="L91" s="63">
        <v>4.9850000000000003</v>
      </c>
      <c r="M91" s="1">
        <v>2000</v>
      </c>
      <c r="N91" s="57">
        <v>10</v>
      </c>
      <c r="O91" s="64">
        <v>1.357</v>
      </c>
      <c r="P91" s="63">
        <v>1.3160000000000001</v>
      </c>
      <c r="Q91" s="63">
        <v>1.276</v>
      </c>
      <c r="R91" s="63">
        <v>1.24</v>
      </c>
      <c r="S91" s="63">
        <v>1.204</v>
      </c>
      <c r="T91" s="63">
        <v>1.173</v>
      </c>
      <c r="U91" s="63">
        <v>1.139</v>
      </c>
      <c r="V91" s="63">
        <v>1.1100000000000001</v>
      </c>
      <c r="W91" s="63">
        <v>1.08</v>
      </c>
      <c r="X91" s="63">
        <v>1.0569999999999999</v>
      </c>
      <c r="Y91" s="63">
        <v>1.0249999999999999</v>
      </c>
      <c r="Z91" s="63">
        <v>0.997</v>
      </c>
      <c r="AA91" s="63">
        <v>0.98099999999999998</v>
      </c>
      <c r="AB91" s="63">
        <v>0.96699999999999997</v>
      </c>
      <c r="AC91" s="63">
        <v>0.94699999999999995</v>
      </c>
      <c r="AD91" s="63">
        <v>0.92600000000000005</v>
      </c>
      <c r="AE91" s="63">
        <v>0.90500000000000003</v>
      </c>
      <c r="AF91" s="63">
        <v>0.88900000000000001</v>
      </c>
      <c r="AG91" s="63">
        <v>0.871</v>
      </c>
      <c r="AH91" s="65">
        <v>0.85399999999999998</v>
      </c>
    </row>
    <row r="92" spans="1:34" x14ac:dyDescent="0.25">
      <c r="A92" s="54" t="s">
        <v>349</v>
      </c>
      <c r="B92" s="119">
        <v>277745</v>
      </c>
      <c r="C92" s="1" t="s">
        <v>386</v>
      </c>
      <c r="D92" s="1">
        <v>50</v>
      </c>
      <c r="E92" s="1">
        <v>83</v>
      </c>
      <c r="F92" s="63">
        <v>173.4</v>
      </c>
      <c r="G92" s="63">
        <v>2088.46</v>
      </c>
      <c r="H92" s="63">
        <v>880.62800000000004</v>
      </c>
      <c r="I92" s="63">
        <v>3.68</v>
      </c>
      <c r="J92" s="63">
        <v>1.083</v>
      </c>
      <c r="K92" s="63">
        <v>3.0000000000000001E-3</v>
      </c>
      <c r="L92" s="63">
        <v>4.9880000000000004</v>
      </c>
      <c r="M92" s="1">
        <v>2000</v>
      </c>
      <c r="N92" s="57">
        <v>10</v>
      </c>
      <c r="O92" s="64">
        <v>1.377</v>
      </c>
      <c r="P92" s="63">
        <v>1.3360000000000001</v>
      </c>
      <c r="Q92" s="63">
        <v>1.292</v>
      </c>
      <c r="R92" s="63">
        <v>1.2569999999999999</v>
      </c>
      <c r="S92" s="63">
        <v>1.218</v>
      </c>
      <c r="T92" s="63">
        <v>1.1859999999999999</v>
      </c>
      <c r="U92" s="63">
        <v>1.1559999999999999</v>
      </c>
      <c r="V92" s="63">
        <v>1.125</v>
      </c>
      <c r="W92" s="63">
        <v>1.0940000000000001</v>
      </c>
      <c r="X92" s="63">
        <v>1.073</v>
      </c>
      <c r="Y92" s="63">
        <v>1.05</v>
      </c>
      <c r="Z92" s="63">
        <v>1.0249999999999999</v>
      </c>
      <c r="AA92" s="63">
        <v>1.002</v>
      </c>
      <c r="AB92" s="63">
        <v>0.98199999999999998</v>
      </c>
      <c r="AC92" s="63">
        <v>0.95899999999999996</v>
      </c>
      <c r="AD92" s="63">
        <v>0.94299999999999995</v>
      </c>
      <c r="AE92" s="63">
        <v>0.92200000000000004</v>
      </c>
      <c r="AF92" s="63">
        <v>0.90300000000000002</v>
      </c>
      <c r="AG92" s="63">
        <v>0.88500000000000001</v>
      </c>
      <c r="AH92" s="65">
        <v>0.86599999999999999</v>
      </c>
    </row>
    <row r="93" spans="1:34" x14ac:dyDescent="0.25">
      <c r="A93" s="54" t="s">
        <v>350</v>
      </c>
      <c r="B93" s="119">
        <v>277747</v>
      </c>
      <c r="C93" s="1" t="s">
        <v>386</v>
      </c>
      <c r="D93" s="1">
        <v>50</v>
      </c>
      <c r="E93" s="1">
        <v>162</v>
      </c>
      <c r="F93" s="63">
        <v>428.64</v>
      </c>
      <c r="G93" s="63">
        <v>2796.23</v>
      </c>
      <c r="H93" s="63">
        <v>2317.6089999999999</v>
      </c>
      <c r="I93" s="63">
        <v>23.396999999999998</v>
      </c>
      <c r="J93" s="63">
        <v>1.633</v>
      </c>
      <c r="K93" s="63">
        <v>2.7E-2</v>
      </c>
      <c r="L93" s="63">
        <v>5.0229999999999997</v>
      </c>
      <c r="M93" s="1">
        <v>2000</v>
      </c>
      <c r="N93" s="57">
        <v>10</v>
      </c>
      <c r="O93" s="64">
        <v>1.919</v>
      </c>
      <c r="P93" s="63">
        <v>1.87</v>
      </c>
      <c r="Q93" s="63">
        <v>1.8160000000000001</v>
      </c>
      <c r="R93" s="63">
        <v>1.7729999999999999</v>
      </c>
      <c r="S93" s="63">
        <v>1.7330000000000001</v>
      </c>
      <c r="T93" s="63">
        <v>1.6870000000000001</v>
      </c>
      <c r="U93" s="63">
        <v>1.647</v>
      </c>
      <c r="V93" s="63">
        <v>1.6080000000000001</v>
      </c>
      <c r="W93" s="63">
        <v>1.573</v>
      </c>
      <c r="X93" s="63">
        <v>1.5369999999999999</v>
      </c>
      <c r="Y93" s="63">
        <v>1.5049999999999999</v>
      </c>
      <c r="Z93" s="63">
        <v>1.476</v>
      </c>
      <c r="AA93" s="63">
        <v>1.452</v>
      </c>
      <c r="AB93" s="63">
        <v>1.4279999999999999</v>
      </c>
      <c r="AC93" s="63">
        <v>1.4</v>
      </c>
      <c r="AD93" s="63">
        <v>1.367</v>
      </c>
      <c r="AE93" s="63">
        <v>1.3380000000000001</v>
      </c>
      <c r="AF93" s="63">
        <v>1.3089999999999999</v>
      </c>
      <c r="AG93" s="63">
        <v>1.288</v>
      </c>
      <c r="AH93" s="65">
        <v>1.27</v>
      </c>
    </row>
    <row r="94" spans="1:34" x14ac:dyDescent="0.25">
      <c r="A94" s="54" t="s">
        <v>350</v>
      </c>
      <c r="B94" s="119">
        <v>277747</v>
      </c>
      <c r="C94" s="1" t="s">
        <v>386</v>
      </c>
      <c r="D94" s="1">
        <v>50</v>
      </c>
      <c r="E94" s="1">
        <v>162</v>
      </c>
      <c r="F94" s="63">
        <v>522.41</v>
      </c>
      <c r="G94" s="63">
        <v>3263.5</v>
      </c>
      <c r="H94" s="63">
        <v>2707.5410000000002</v>
      </c>
      <c r="I94" s="63">
        <v>15.273999999999999</v>
      </c>
      <c r="J94" s="63">
        <v>1.9350000000000001</v>
      </c>
      <c r="K94" s="63">
        <v>1.0999999999999999E-2</v>
      </c>
      <c r="L94" s="63">
        <v>5.0279999999999996</v>
      </c>
      <c r="M94" s="1">
        <v>2000</v>
      </c>
      <c r="N94" s="57">
        <v>10</v>
      </c>
      <c r="O94" s="64">
        <v>2.37</v>
      </c>
      <c r="P94" s="63">
        <v>2.302</v>
      </c>
      <c r="Q94" s="63">
        <v>2.2309999999999999</v>
      </c>
      <c r="R94" s="63">
        <v>2.1680000000000001</v>
      </c>
      <c r="S94" s="63">
        <v>2.11</v>
      </c>
      <c r="T94" s="63">
        <v>2.0609999999999999</v>
      </c>
      <c r="U94" s="63">
        <v>2.0230000000000001</v>
      </c>
      <c r="V94" s="63">
        <v>1.9930000000000001</v>
      </c>
      <c r="W94" s="63">
        <v>1.952</v>
      </c>
      <c r="X94" s="63">
        <v>1.9</v>
      </c>
      <c r="Y94" s="63">
        <v>1.855</v>
      </c>
      <c r="Z94" s="63">
        <v>1.8080000000000001</v>
      </c>
      <c r="AA94" s="63">
        <v>1.762</v>
      </c>
      <c r="AB94" s="63">
        <v>1.724</v>
      </c>
      <c r="AC94" s="63">
        <v>1.6950000000000001</v>
      </c>
      <c r="AD94" s="63">
        <v>1.677</v>
      </c>
      <c r="AE94" s="63">
        <v>1.661</v>
      </c>
      <c r="AF94" s="63">
        <v>1.6339999999999999</v>
      </c>
      <c r="AG94" s="63">
        <v>1.5940000000000001</v>
      </c>
      <c r="AH94" s="65">
        <v>1.5549999999999999</v>
      </c>
    </row>
    <row r="95" spans="1:34" x14ac:dyDescent="0.25">
      <c r="A95" s="54" t="s">
        <v>350</v>
      </c>
      <c r="B95" s="119">
        <v>277747</v>
      </c>
      <c r="C95" s="1" t="s">
        <v>386</v>
      </c>
      <c r="D95" s="1">
        <v>50</v>
      </c>
      <c r="E95" s="1">
        <v>162</v>
      </c>
      <c r="F95" s="63">
        <v>566.30999999999995</v>
      </c>
      <c r="G95" s="63">
        <v>3502.45</v>
      </c>
      <c r="H95" s="63">
        <v>2905.694</v>
      </c>
      <c r="I95" s="63">
        <v>7.0410000000000004</v>
      </c>
      <c r="J95" s="63">
        <v>2.15</v>
      </c>
      <c r="K95" s="63">
        <v>0.01</v>
      </c>
      <c r="L95" s="63">
        <v>5.0279999999999996</v>
      </c>
      <c r="M95" s="1">
        <v>2000</v>
      </c>
      <c r="N95" s="57">
        <v>10</v>
      </c>
      <c r="O95" s="64">
        <v>2.63</v>
      </c>
      <c r="P95" s="63">
        <v>2.5579999999999998</v>
      </c>
      <c r="Q95" s="63">
        <v>2.4929999999999999</v>
      </c>
      <c r="R95" s="63">
        <v>2.4340000000000002</v>
      </c>
      <c r="S95" s="63">
        <v>2.3740000000000001</v>
      </c>
      <c r="T95" s="63">
        <v>2.3149999999999999</v>
      </c>
      <c r="U95" s="63">
        <v>2.258</v>
      </c>
      <c r="V95" s="63">
        <v>2.206</v>
      </c>
      <c r="W95" s="63">
        <v>2.1579999999999999</v>
      </c>
      <c r="X95" s="63">
        <v>2.1139999999999999</v>
      </c>
      <c r="Y95" s="63">
        <v>2.069</v>
      </c>
      <c r="Z95" s="63">
        <v>2.0249999999999999</v>
      </c>
      <c r="AA95" s="63">
        <v>1.984</v>
      </c>
      <c r="AB95" s="63">
        <v>1.946</v>
      </c>
      <c r="AC95" s="63">
        <v>1.91</v>
      </c>
      <c r="AD95" s="63">
        <v>1.8720000000000001</v>
      </c>
      <c r="AE95" s="63">
        <v>1.837</v>
      </c>
      <c r="AF95" s="63">
        <v>1.8049999999999999</v>
      </c>
      <c r="AG95" s="63">
        <v>1.7749999999999999</v>
      </c>
      <c r="AH95" s="65">
        <v>1.746</v>
      </c>
    </row>
    <row r="96" spans="1:34" x14ac:dyDescent="0.25">
      <c r="A96" s="54" t="s">
        <v>351</v>
      </c>
      <c r="B96" s="119">
        <v>277748</v>
      </c>
      <c r="C96" s="1" t="s">
        <v>386</v>
      </c>
      <c r="D96" s="1">
        <v>50</v>
      </c>
      <c r="E96" s="1">
        <v>207</v>
      </c>
      <c r="F96" s="63">
        <v>171.37</v>
      </c>
      <c r="G96" s="63">
        <v>881.47</v>
      </c>
      <c r="H96" s="63">
        <v>930.56100000000004</v>
      </c>
      <c r="I96" s="63">
        <v>9.1709999999999994</v>
      </c>
      <c r="J96" s="63">
        <v>1.069</v>
      </c>
      <c r="K96" s="63">
        <v>2.5999999999999999E-2</v>
      </c>
      <c r="L96" s="63">
        <v>5.0069999999999997</v>
      </c>
      <c r="M96" s="1">
        <v>2000</v>
      </c>
      <c r="N96" s="57">
        <v>10</v>
      </c>
      <c r="O96" s="64">
        <v>1.2250000000000001</v>
      </c>
      <c r="P96" s="63">
        <v>1.1910000000000001</v>
      </c>
      <c r="Q96" s="63">
        <v>1.165</v>
      </c>
      <c r="R96" s="63">
        <v>1.139</v>
      </c>
      <c r="S96" s="63">
        <v>1.1100000000000001</v>
      </c>
      <c r="T96" s="63">
        <v>1.085</v>
      </c>
      <c r="U96" s="63">
        <v>1.0620000000000001</v>
      </c>
      <c r="V96" s="63">
        <v>1.046</v>
      </c>
      <c r="W96" s="63">
        <v>1.0229999999999999</v>
      </c>
      <c r="X96" s="63">
        <v>0.999</v>
      </c>
      <c r="Y96" s="63">
        <v>0.97899999999999998</v>
      </c>
      <c r="Z96" s="63">
        <v>0.95399999999999996</v>
      </c>
      <c r="AA96" s="63">
        <v>0.93799999999999994</v>
      </c>
      <c r="AB96" s="63">
        <v>0.91900000000000004</v>
      </c>
      <c r="AC96" s="63">
        <v>0.90900000000000003</v>
      </c>
      <c r="AD96" s="63">
        <v>0.89300000000000002</v>
      </c>
      <c r="AE96" s="63">
        <v>0.875</v>
      </c>
      <c r="AF96" s="63">
        <v>0.85799999999999998</v>
      </c>
      <c r="AG96" s="63">
        <v>0.83799999999999997</v>
      </c>
      <c r="AH96" s="65">
        <v>0.82099999999999995</v>
      </c>
    </row>
    <row r="97" spans="1:34" x14ac:dyDescent="0.25">
      <c r="A97" s="54" t="s">
        <v>351</v>
      </c>
      <c r="B97" s="119">
        <v>277748</v>
      </c>
      <c r="C97" s="1" t="s">
        <v>386</v>
      </c>
      <c r="D97" s="1">
        <v>50</v>
      </c>
      <c r="E97" s="1">
        <v>207</v>
      </c>
      <c r="F97" s="63">
        <v>205.8</v>
      </c>
      <c r="G97" s="63">
        <v>1064.8900000000001</v>
      </c>
      <c r="H97" s="63">
        <v>1124.3330000000001</v>
      </c>
      <c r="I97" s="63">
        <v>13.537000000000001</v>
      </c>
      <c r="J97" s="63">
        <v>1.607</v>
      </c>
      <c r="K97" s="63">
        <v>4.5999999999999999E-2</v>
      </c>
      <c r="L97" s="63">
        <v>5.008</v>
      </c>
      <c r="M97" s="1">
        <v>2000</v>
      </c>
      <c r="N97" s="57">
        <v>10</v>
      </c>
      <c r="O97" s="64">
        <v>1.8340000000000001</v>
      </c>
      <c r="P97" s="63">
        <v>1.784</v>
      </c>
      <c r="Q97" s="63">
        <v>1.744</v>
      </c>
      <c r="R97" s="63">
        <v>1.702</v>
      </c>
      <c r="S97" s="63">
        <v>1.6639999999999999</v>
      </c>
      <c r="T97" s="63">
        <v>1.6220000000000001</v>
      </c>
      <c r="U97" s="63">
        <v>1.581</v>
      </c>
      <c r="V97" s="63">
        <v>1.546</v>
      </c>
      <c r="W97" s="63">
        <v>1.514</v>
      </c>
      <c r="X97" s="63">
        <v>1.478</v>
      </c>
      <c r="Y97" s="63">
        <v>1.448</v>
      </c>
      <c r="Z97" s="63">
        <v>1.4219999999999999</v>
      </c>
      <c r="AA97" s="63">
        <v>1.397</v>
      </c>
      <c r="AB97" s="63">
        <v>1.3720000000000001</v>
      </c>
      <c r="AC97" s="63">
        <v>1.3480000000000001</v>
      </c>
      <c r="AD97" s="63">
        <v>1.323</v>
      </c>
      <c r="AE97" s="63">
        <v>1.296</v>
      </c>
      <c r="AF97" s="63">
        <v>1.274</v>
      </c>
      <c r="AG97" s="63">
        <v>1.2509999999999999</v>
      </c>
      <c r="AH97" s="65">
        <v>1.2310000000000001</v>
      </c>
    </row>
    <row r="98" spans="1:34" x14ac:dyDescent="0.25">
      <c r="A98" s="54" t="s">
        <v>351</v>
      </c>
      <c r="B98" s="119">
        <v>277748</v>
      </c>
      <c r="C98" s="1" t="s">
        <v>386</v>
      </c>
      <c r="D98" s="1">
        <v>50</v>
      </c>
      <c r="E98" s="1">
        <v>207</v>
      </c>
      <c r="F98" s="63">
        <v>245.52</v>
      </c>
      <c r="G98" s="63">
        <v>1212.6500000000001</v>
      </c>
      <c r="H98" s="63">
        <v>1281.239</v>
      </c>
      <c r="I98" s="63">
        <v>5.3230000000000004</v>
      </c>
      <c r="J98" s="63">
        <v>1.986</v>
      </c>
      <c r="K98" s="63">
        <v>1.9E-2</v>
      </c>
      <c r="L98" s="63">
        <v>5.0110000000000001</v>
      </c>
      <c r="M98" s="1">
        <v>2000</v>
      </c>
      <c r="N98" s="57">
        <v>10</v>
      </c>
      <c r="O98" s="64">
        <v>2.4009999999999998</v>
      </c>
      <c r="P98" s="63">
        <v>2.3359999999999999</v>
      </c>
      <c r="Q98" s="63">
        <v>2.278</v>
      </c>
      <c r="R98" s="63">
        <v>2.2269999999999999</v>
      </c>
      <c r="S98" s="63">
        <v>2.1709999999999998</v>
      </c>
      <c r="T98" s="63">
        <v>2.1160000000000001</v>
      </c>
      <c r="U98" s="63">
        <v>2.0649999999999999</v>
      </c>
      <c r="V98" s="63">
        <v>2.0139999999999998</v>
      </c>
      <c r="W98" s="63">
        <v>1.9670000000000001</v>
      </c>
      <c r="X98" s="63">
        <v>1.9259999999999999</v>
      </c>
      <c r="Y98" s="63">
        <v>1.89</v>
      </c>
      <c r="Z98" s="63">
        <v>1.8520000000000001</v>
      </c>
      <c r="AA98" s="63">
        <v>1.8129999999999999</v>
      </c>
      <c r="AB98" s="63">
        <v>1.782</v>
      </c>
      <c r="AC98" s="63">
        <v>1.748</v>
      </c>
      <c r="AD98" s="63">
        <v>1.714</v>
      </c>
      <c r="AE98" s="63">
        <v>1.677</v>
      </c>
      <c r="AF98" s="63">
        <v>1.6439999999999999</v>
      </c>
      <c r="AG98" s="63">
        <v>1.613</v>
      </c>
      <c r="AH98" s="65">
        <v>1.585</v>
      </c>
    </row>
    <row r="99" spans="1:34" x14ac:dyDescent="0.25">
      <c r="A99" s="54" t="s">
        <v>352</v>
      </c>
      <c r="B99" s="119">
        <v>277749</v>
      </c>
      <c r="C99" s="1" t="s">
        <v>386</v>
      </c>
      <c r="D99" s="1">
        <v>50</v>
      </c>
      <c r="E99" s="1">
        <v>198</v>
      </c>
      <c r="F99" s="63">
        <v>290.52</v>
      </c>
      <c r="G99" s="63">
        <v>3207.74</v>
      </c>
      <c r="H99" s="63">
        <v>1622.2660000000001</v>
      </c>
      <c r="I99" s="63">
        <v>0.57799999999999996</v>
      </c>
      <c r="J99" s="63">
        <v>26.648</v>
      </c>
      <c r="K99" s="63">
        <v>5.0000000000000001E-3</v>
      </c>
      <c r="L99" s="63">
        <v>5.0149999999999997</v>
      </c>
      <c r="M99" s="1">
        <v>2000</v>
      </c>
      <c r="N99" s="57">
        <v>10</v>
      </c>
      <c r="O99" s="64">
        <v>33.15</v>
      </c>
      <c r="P99" s="63">
        <v>32.247</v>
      </c>
      <c r="Q99" s="63">
        <v>31.391999999999999</v>
      </c>
      <c r="R99" s="63">
        <v>30.581</v>
      </c>
      <c r="S99" s="63">
        <v>29.812999999999999</v>
      </c>
      <c r="T99" s="63">
        <v>29.082000000000001</v>
      </c>
      <c r="U99" s="63">
        <v>28.39</v>
      </c>
      <c r="V99" s="63">
        <v>27.727</v>
      </c>
      <c r="W99" s="63">
        <v>27.099</v>
      </c>
      <c r="X99" s="63">
        <v>26.495999999999999</v>
      </c>
      <c r="Y99" s="63">
        <v>25.92</v>
      </c>
      <c r="Z99" s="63">
        <v>25.367000000000001</v>
      </c>
      <c r="AA99" s="63">
        <v>24.84</v>
      </c>
      <c r="AB99" s="63">
        <v>24.332999999999998</v>
      </c>
      <c r="AC99" s="63">
        <v>23.841000000000001</v>
      </c>
      <c r="AD99" s="63">
        <v>23.375</v>
      </c>
      <c r="AE99" s="63">
        <v>22.928000000000001</v>
      </c>
      <c r="AF99" s="63">
        <v>22.494</v>
      </c>
      <c r="AG99" s="63">
        <v>22.074000000000002</v>
      </c>
      <c r="AH99" s="65">
        <v>21.664000000000001</v>
      </c>
    </row>
    <row r="100" spans="1:34" x14ac:dyDescent="0.25">
      <c r="A100" s="54" t="s">
        <v>352</v>
      </c>
      <c r="B100" s="119">
        <v>277749</v>
      </c>
      <c r="C100" s="1" t="s">
        <v>386</v>
      </c>
      <c r="D100" s="1">
        <v>50</v>
      </c>
      <c r="E100" s="1">
        <v>198</v>
      </c>
      <c r="F100" s="63">
        <v>295.08999999999997</v>
      </c>
      <c r="G100" s="63">
        <v>3216.29</v>
      </c>
      <c r="H100" s="63">
        <v>1626.39</v>
      </c>
      <c r="I100" s="63">
        <v>9.6000000000000002E-2</v>
      </c>
      <c r="J100" s="63">
        <v>26.716999999999999</v>
      </c>
      <c r="K100" s="63">
        <v>4.0000000000000001E-3</v>
      </c>
      <c r="L100" s="63">
        <v>5.0149999999999997</v>
      </c>
      <c r="M100" s="1">
        <v>2000</v>
      </c>
      <c r="N100" s="57">
        <v>10</v>
      </c>
      <c r="O100" s="64">
        <v>33.226999999999997</v>
      </c>
      <c r="P100" s="63">
        <v>32.319000000000003</v>
      </c>
      <c r="Q100" s="63">
        <v>31.463000000000001</v>
      </c>
      <c r="R100" s="63">
        <v>30.652000000000001</v>
      </c>
      <c r="S100" s="63">
        <v>29.881</v>
      </c>
      <c r="T100" s="63">
        <v>29.152999999999999</v>
      </c>
      <c r="U100" s="63">
        <v>28.46</v>
      </c>
      <c r="V100" s="63">
        <v>27.800999999999998</v>
      </c>
      <c r="W100" s="63">
        <v>27.170999999999999</v>
      </c>
      <c r="X100" s="63">
        <v>26.568999999999999</v>
      </c>
      <c r="Y100" s="63">
        <v>25.992999999999999</v>
      </c>
      <c r="Z100" s="63">
        <v>25.442</v>
      </c>
      <c r="AA100" s="63">
        <v>24.913</v>
      </c>
      <c r="AB100" s="63">
        <v>24.405999999999999</v>
      </c>
      <c r="AC100" s="63">
        <v>23.919</v>
      </c>
      <c r="AD100" s="63">
        <v>23.443999999999999</v>
      </c>
      <c r="AE100" s="63">
        <v>22.99</v>
      </c>
      <c r="AF100" s="63">
        <v>22.555</v>
      </c>
      <c r="AG100" s="63">
        <v>22.134</v>
      </c>
      <c r="AH100" s="65">
        <v>21.728999999999999</v>
      </c>
    </row>
    <row r="101" spans="1:34" x14ac:dyDescent="0.25">
      <c r="A101" s="54" t="s">
        <v>352</v>
      </c>
      <c r="B101" s="119">
        <v>277749</v>
      </c>
      <c r="C101" s="1" t="s">
        <v>386</v>
      </c>
      <c r="D101" s="1">
        <v>50</v>
      </c>
      <c r="E101" s="1">
        <v>198</v>
      </c>
      <c r="F101" s="63">
        <v>295.24</v>
      </c>
      <c r="G101" s="63">
        <v>3217.02</v>
      </c>
      <c r="H101" s="63">
        <v>1626.9179999999999</v>
      </c>
      <c r="I101" s="63">
        <v>3.5000000000000003E-2</v>
      </c>
      <c r="J101" s="63">
        <v>26.765000000000001</v>
      </c>
      <c r="K101" s="63">
        <v>1E-3</v>
      </c>
      <c r="L101" s="63">
        <v>5.0149999999999997</v>
      </c>
      <c r="M101" s="1">
        <v>2000</v>
      </c>
      <c r="N101" s="57">
        <v>10</v>
      </c>
      <c r="O101" s="64">
        <v>33.292000000000002</v>
      </c>
      <c r="P101" s="63">
        <v>32.383000000000003</v>
      </c>
      <c r="Q101" s="63">
        <v>31.526</v>
      </c>
      <c r="R101" s="63">
        <v>30.713999999999999</v>
      </c>
      <c r="S101" s="63">
        <v>29.943999999999999</v>
      </c>
      <c r="T101" s="63">
        <v>29.213000000000001</v>
      </c>
      <c r="U101" s="63">
        <v>28.518999999999998</v>
      </c>
      <c r="V101" s="63">
        <v>27.856000000000002</v>
      </c>
      <c r="W101" s="63">
        <v>27.225999999999999</v>
      </c>
      <c r="X101" s="63">
        <v>26.623999999999999</v>
      </c>
      <c r="Y101" s="63">
        <v>26.045000000000002</v>
      </c>
      <c r="Z101" s="63">
        <v>25.491</v>
      </c>
      <c r="AA101" s="63">
        <v>24.959</v>
      </c>
      <c r="AB101" s="63">
        <v>24.449000000000002</v>
      </c>
      <c r="AC101" s="63">
        <v>23.960999999999999</v>
      </c>
      <c r="AD101" s="63">
        <v>23.491</v>
      </c>
      <c r="AE101" s="63">
        <v>23.038</v>
      </c>
      <c r="AF101" s="63">
        <v>22.602</v>
      </c>
      <c r="AG101" s="63">
        <v>22.181999999999999</v>
      </c>
      <c r="AH101" s="65">
        <v>21.782</v>
      </c>
    </row>
    <row r="102" spans="1:34" x14ac:dyDescent="0.25">
      <c r="A102" s="54" t="s">
        <v>353</v>
      </c>
      <c r="B102" s="119">
        <v>277750</v>
      </c>
      <c r="C102" s="1" t="s">
        <v>386</v>
      </c>
      <c r="D102" s="1">
        <v>50</v>
      </c>
      <c r="E102" s="1">
        <v>141</v>
      </c>
      <c r="F102" s="63">
        <v>3725.59</v>
      </c>
      <c r="G102" s="63">
        <v>54983</v>
      </c>
      <c r="H102" s="63">
        <v>1963.3520000000001</v>
      </c>
      <c r="I102" s="63">
        <v>0.74</v>
      </c>
      <c r="J102" s="63">
        <v>10.615</v>
      </c>
      <c r="K102" s="63">
        <v>5.0000000000000001E-3</v>
      </c>
      <c r="L102" s="63">
        <v>0.497</v>
      </c>
      <c r="M102" s="1">
        <v>2000</v>
      </c>
      <c r="N102" s="57">
        <v>10</v>
      </c>
      <c r="O102" s="64">
        <v>14.010999999999999</v>
      </c>
      <c r="P102" s="63">
        <v>13.51</v>
      </c>
      <c r="Q102" s="63">
        <v>13.037000000000001</v>
      </c>
      <c r="R102" s="63">
        <v>12.592000000000001</v>
      </c>
      <c r="S102" s="63">
        <v>12.183</v>
      </c>
      <c r="T102" s="63">
        <v>11.813000000000001</v>
      </c>
      <c r="U102" s="63">
        <v>11.457000000000001</v>
      </c>
      <c r="V102" s="63">
        <v>11.105</v>
      </c>
      <c r="W102" s="63">
        <v>10.792999999999999</v>
      </c>
      <c r="X102" s="63">
        <v>10.497999999999999</v>
      </c>
      <c r="Y102" s="63">
        <v>10.202</v>
      </c>
      <c r="Z102" s="63">
        <v>9.9329999999999998</v>
      </c>
      <c r="AA102" s="63">
        <v>9.6820000000000004</v>
      </c>
      <c r="AB102" s="63">
        <v>9.4269999999999996</v>
      </c>
      <c r="AC102" s="63">
        <v>9.1869999999999994</v>
      </c>
      <c r="AD102" s="63">
        <v>8.9770000000000003</v>
      </c>
      <c r="AE102" s="63">
        <v>8.7680000000000007</v>
      </c>
      <c r="AF102" s="63">
        <v>8.5540000000000003</v>
      </c>
      <c r="AG102" s="63">
        <v>8.375</v>
      </c>
      <c r="AH102" s="65">
        <v>8.1940000000000008</v>
      </c>
    </row>
    <row r="103" spans="1:34" x14ac:dyDescent="0.25">
      <c r="A103" s="54" t="s">
        <v>353</v>
      </c>
      <c r="B103" s="119">
        <v>277750</v>
      </c>
      <c r="C103" s="1" t="s">
        <v>386</v>
      </c>
      <c r="D103" s="1">
        <v>50</v>
      </c>
      <c r="E103" s="1">
        <v>141</v>
      </c>
      <c r="F103" s="63">
        <v>3790.57</v>
      </c>
      <c r="G103" s="63">
        <v>54901.63</v>
      </c>
      <c r="H103" s="63">
        <v>1960.8979999999999</v>
      </c>
      <c r="I103" s="63">
        <v>0.624</v>
      </c>
      <c r="J103" s="63">
        <v>10.542999999999999</v>
      </c>
      <c r="K103" s="63">
        <v>6.0000000000000001E-3</v>
      </c>
      <c r="L103" s="63">
        <v>0.497</v>
      </c>
      <c r="M103" s="1">
        <v>2000</v>
      </c>
      <c r="N103" s="57">
        <v>10</v>
      </c>
      <c r="O103" s="64">
        <v>13.930999999999999</v>
      </c>
      <c r="P103" s="63">
        <v>13.414999999999999</v>
      </c>
      <c r="Q103" s="63">
        <v>12.944000000000001</v>
      </c>
      <c r="R103" s="63">
        <v>12.516999999999999</v>
      </c>
      <c r="S103" s="63">
        <v>12.103</v>
      </c>
      <c r="T103" s="63">
        <v>11.722</v>
      </c>
      <c r="U103" s="63">
        <v>11.37</v>
      </c>
      <c r="V103" s="63">
        <v>11.036</v>
      </c>
      <c r="W103" s="63">
        <v>10.707000000000001</v>
      </c>
      <c r="X103" s="63">
        <v>10.414999999999999</v>
      </c>
      <c r="Y103" s="63">
        <v>10.141999999999999</v>
      </c>
      <c r="Z103" s="63">
        <v>9.8699999999999992</v>
      </c>
      <c r="AA103" s="63">
        <v>9.6110000000000007</v>
      </c>
      <c r="AB103" s="63">
        <v>9.3670000000000009</v>
      </c>
      <c r="AC103" s="63">
        <v>9.1460000000000008</v>
      </c>
      <c r="AD103" s="63">
        <v>8.9179999999999993</v>
      </c>
      <c r="AE103" s="63">
        <v>8.7050000000000001</v>
      </c>
      <c r="AF103" s="63">
        <v>8.5090000000000003</v>
      </c>
      <c r="AG103" s="63">
        <v>8.31</v>
      </c>
      <c r="AH103" s="65">
        <v>8.1229999999999993</v>
      </c>
    </row>
    <row r="104" spans="1:34" x14ac:dyDescent="0.25">
      <c r="A104" s="54" t="s">
        <v>353</v>
      </c>
      <c r="B104" s="119">
        <v>277750</v>
      </c>
      <c r="C104" s="1" t="s">
        <v>386</v>
      </c>
      <c r="D104" s="1">
        <v>50</v>
      </c>
      <c r="E104" s="1">
        <v>141</v>
      </c>
      <c r="F104" s="63">
        <v>3759.37</v>
      </c>
      <c r="G104" s="63">
        <v>55345.5</v>
      </c>
      <c r="H104" s="63">
        <v>1976.6990000000001</v>
      </c>
      <c r="I104" s="63">
        <v>2.8159999999999998</v>
      </c>
      <c r="J104" s="63">
        <v>10.603999999999999</v>
      </c>
      <c r="K104" s="63">
        <v>7.0000000000000001E-3</v>
      </c>
      <c r="L104" s="63">
        <v>0.497</v>
      </c>
      <c r="M104" s="1">
        <v>2000</v>
      </c>
      <c r="N104" s="57">
        <v>10</v>
      </c>
      <c r="O104" s="64">
        <v>14.016999999999999</v>
      </c>
      <c r="P104" s="63">
        <v>13.502000000000001</v>
      </c>
      <c r="Q104" s="63">
        <v>13.04</v>
      </c>
      <c r="R104" s="63">
        <v>12.593</v>
      </c>
      <c r="S104" s="63">
        <v>12.180999999999999</v>
      </c>
      <c r="T104" s="63">
        <v>11.81</v>
      </c>
      <c r="U104" s="63">
        <v>11.436</v>
      </c>
      <c r="V104" s="63">
        <v>11.085000000000001</v>
      </c>
      <c r="W104" s="63">
        <v>10.778</v>
      </c>
      <c r="X104" s="63">
        <v>10.484</v>
      </c>
      <c r="Y104" s="63">
        <v>10.185</v>
      </c>
      <c r="Z104" s="63">
        <v>9.9149999999999991</v>
      </c>
      <c r="AA104" s="63">
        <v>9.6690000000000005</v>
      </c>
      <c r="AB104" s="63">
        <v>9.41</v>
      </c>
      <c r="AC104" s="63">
        <v>9.1790000000000003</v>
      </c>
      <c r="AD104" s="63">
        <v>8.9700000000000006</v>
      </c>
      <c r="AE104" s="63">
        <v>8.7479999999999993</v>
      </c>
      <c r="AF104" s="63">
        <v>8.5459999999999994</v>
      </c>
      <c r="AG104" s="63">
        <v>8.3629999999999995</v>
      </c>
      <c r="AH104" s="65">
        <v>8.1679999999999993</v>
      </c>
    </row>
    <row r="105" spans="1:34" x14ac:dyDescent="0.25">
      <c r="A105" s="54" t="s">
        <v>354</v>
      </c>
      <c r="B105" s="119">
        <v>277751</v>
      </c>
      <c r="C105" s="1" t="s">
        <v>386</v>
      </c>
      <c r="D105" s="1">
        <v>50</v>
      </c>
      <c r="E105" s="1">
        <v>196</v>
      </c>
      <c r="F105" s="63">
        <v>275.43</v>
      </c>
      <c r="G105" s="63">
        <v>2780.66</v>
      </c>
      <c r="H105" s="63">
        <v>1391.153</v>
      </c>
      <c r="I105" s="63">
        <v>0.216</v>
      </c>
      <c r="J105" s="63">
        <v>2.9449999999999998</v>
      </c>
      <c r="K105" s="63">
        <v>2E-3</v>
      </c>
      <c r="L105" s="63">
        <v>5.0119999999999996</v>
      </c>
      <c r="M105" s="1">
        <v>2000</v>
      </c>
      <c r="N105" s="57">
        <v>10</v>
      </c>
      <c r="O105" s="64">
        <v>3.714</v>
      </c>
      <c r="P105" s="63">
        <v>3.6030000000000002</v>
      </c>
      <c r="Q105" s="63">
        <v>3.504</v>
      </c>
      <c r="R105" s="63">
        <v>3.4089999999999998</v>
      </c>
      <c r="S105" s="63">
        <v>3.3149999999999999</v>
      </c>
      <c r="T105" s="63">
        <v>3.226</v>
      </c>
      <c r="U105" s="63">
        <v>3.145</v>
      </c>
      <c r="V105" s="63">
        <v>3.0670000000000002</v>
      </c>
      <c r="W105" s="63">
        <v>2.9910000000000001</v>
      </c>
      <c r="X105" s="63">
        <v>2.9209999999999998</v>
      </c>
      <c r="Y105" s="63">
        <v>2.8530000000000002</v>
      </c>
      <c r="Z105" s="63">
        <v>2.786</v>
      </c>
      <c r="AA105" s="63">
        <v>2.7250000000000001</v>
      </c>
      <c r="AB105" s="63">
        <v>2.6680000000000001</v>
      </c>
      <c r="AC105" s="63">
        <v>2.61</v>
      </c>
      <c r="AD105" s="63">
        <v>2.5569999999999999</v>
      </c>
      <c r="AE105" s="63">
        <v>2.5049999999999999</v>
      </c>
      <c r="AF105" s="63">
        <v>2.4529999999999998</v>
      </c>
      <c r="AG105" s="63">
        <v>2.4089999999999998</v>
      </c>
      <c r="AH105" s="65">
        <v>2.363</v>
      </c>
    </row>
    <row r="106" spans="1:34" x14ac:dyDescent="0.25">
      <c r="A106" s="54" t="s">
        <v>354</v>
      </c>
      <c r="B106" s="119">
        <v>277751</v>
      </c>
      <c r="C106" s="1" t="s">
        <v>386</v>
      </c>
      <c r="D106" s="1">
        <v>50</v>
      </c>
      <c r="E106" s="1">
        <v>196</v>
      </c>
      <c r="F106" s="63">
        <v>275.08</v>
      </c>
      <c r="G106" s="63">
        <v>2777.99</v>
      </c>
      <c r="H106" s="63">
        <v>1389.662</v>
      </c>
      <c r="I106" s="63">
        <v>4.9000000000000002E-2</v>
      </c>
      <c r="J106" s="63">
        <v>2.9660000000000002</v>
      </c>
      <c r="K106" s="63">
        <v>4.0000000000000001E-3</v>
      </c>
      <c r="L106" s="63">
        <v>5.0110000000000001</v>
      </c>
      <c r="M106" s="1">
        <v>2000</v>
      </c>
      <c r="N106" s="57">
        <v>10</v>
      </c>
      <c r="O106" s="64">
        <v>3.74</v>
      </c>
      <c r="P106" s="63">
        <v>3.6320000000000001</v>
      </c>
      <c r="Q106" s="63">
        <v>3.5310000000000001</v>
      </c>
      <c r="R106" s="63">
        <v>3.4340000000000002</v>
      </c>
      <c r="S106" s="63">
        <v>3.3439999999999999</v>
      </c>
      <c r="T106" s="63">
        <v>3.2589999999999999</v>
      </c>
      <c r="U106" s="63">
        <v>3.173</v>
      </c>
      <c r="V106" s="63">
        <v>3.0920000000000001</v>
      </c>
      <c r="W106" s="63">
        <v>3.0169999999999999</v>
      </c>
      <c r="X106" s="63">
        <v>2.9460000000000002</v>
      </c>
      <c r="Y106" s="63">
        <v>2.88</v>
      </c>
      <c r="Z106" s="63">
        <v>2.8140000000000001</v>
      </c>
      <c r="AA106" s="63">
        <v>2.75</v>
      </c>
      <c r="AB106" s="63">
        <v>2.6869999999999998</v>
      </c>
      <c r="AC106" s="63">
        <v>2.63</v>
      </c>
      <c r="AD106" s="63">
        <v>2.5750000000000002</v>
      </c>
      <c r="AE106" s="63">
        <v>2.5249999999999999</v>
      </c>
      <c r="AF106" s="63">
        <v>2.476</v>
      </c>
      <c r="AG106" s="63">
        <v>2.4260000000000002</v>
      </c>
      <c r="AH106" s="65">
        <v>2.3759999999999999</v>
      </c>
    </row>
    <row r="107" spans="1:34" x14ac:dyDescent="0.25">
      <c r="A107" s="54" t="s">
        <v>354</v>
      </c>
      <c r="B107" s="119">
        <v>277751</v>
      </c>
      <c r="C107" s="1" t="s">
        <v>386</v>
      </c>
      <c r="D107" s="1">
        <v>50</v>
      </c>
      <c r="E107" s="1">
        <v>196</v>
      </c>
      <c r="F107" s="63">
        <v>274.92</v>
      </c>
      <c r="G107" s="63">
        <v>2774.91</v>
      </c>
      <c r="H107" s="63">
        <v>1388.4939999999999</v>
      </c>
      <c r="I107" s="63">
        <v>0.13600000000000001</v>
      </c>
      <c r="J107" s="63">
        <v>2.9830000000000001</v>
      </c>
      <c r="K107" s="63">
        <v>3.0000000000000001E-3</v>
      </c>
      <c r="L107" s="63">
        <v>5.0129999999999999</v>
      </c>
      <c r="M107" s="1">
        <v>2000</v>
      </c>
      <c r="N107" s="57">
        <v>10</v>
      </c>
      <c r="O107" s="64">
        <v>3.762</v>
      </c>
      <c r="P107" s="63">
        <v>3.653</v>
      </c>
      <c r="Q107" s="63">
        <v>3.5510000000000002</v>
      </c>
      <c r="R107" s="63">
        <v>3.4540000000000002</v>
      </c>
      <c r="S107" s="63">
        <v>3.36</v>
      </c>
      <c r="T107" s="63">
        <v>3.27</v>
      </c>
      <c r="U107" s="63">
        <v>3.1869999999999998</v>
      </c>
      <c r="V107" s="63">
        <v>3.1080000000000001</v>
      </c>
      <c r="W107" s="63">
        <v>3.032</v>
      </c>
      <c r="X107" s="63">
        <v>2.96</v>
      </c>
      <c r="Y107" s="63">
        <v>2.891</v>
      </c>
      <c r="Z107" s="63">
        <v>2.8239999999999998</v>
      </c>
      <c r="AA107" s="63">
        <v>2.7669999999999999</v>
      </c>
      <c r="AB107" s="63">
        <v>2.71</v>
      </c>
      <c r="AC107" s="63">
        <v>2.65</v>
      </c>
      <c r="AD107" s="63">
        <v>2.59</v>
      </c>
      <c r="AE107" s="63">
        <v>2.5350000000000001</v>
      </c>
      <c r="AF107" s="63">
        <v>2.4849999999999999</v>
      </c>
      <c r="AG107" s="63">
        <v>2.4359999999999999</v>
      </c>
      <c r="AH107" s="65">
        <v>2.3879999999999999</v>
      </c>
    </row>
    <row r="108" spans="1:34" x14ac:dyDescent="0.25">
      <c r="A108" s="54" t="s">
        <v>355</v>
      </c>
      <c r="B108" s="119">
        <v>277753</v>
      </c>
      <c r="C108" s="1" t="s">
        <v>386</v>
      </c>
      <c r="D108" s="1">
        <v>50</v>
      </c>
      <c r="E108" s="1">
        <v>140</v>
      </c>
      <c r="F108" s="63">
        <v>832.11</v>
      </c>
      <c r="G108" s="63">
        <v>6073.87</v>
      </c>
      <c r="H108" s="63">
        <v>4344.2979999999998</v>
      </c>
      <c r="I108" s="63">
        <v>3.6859999999999999</v>
      </c>
      <c r="J108" s="63">
        <v>6.5810000000000004</v>
      </c>
      <c r="K108" s="63">
        <v>2.5999999999999999E-2</v>
      </c>
      <c r="L108" s="63">
        <v>5.016</v>
      </c>
      <c r="M108" s="1">
        <v>2000</v>
      </c>
      <c r="N108" s="57">
        <v>10</v>
      </c>
      <c r="O108" s="64">
        <v>8.7379999999999995</v>
      </c>
      <c r="P108" s="63">
        <v>8.4169999999999998</v>
      </c>
      <c r="Q108" s="63">
        <v>8.1180000000000003</v>
      </c>
      <c r="R108" s="63">
        <v>7.8369999999999997</v>
      </c>
      <c r="S108" s="63">
        <v>7.5789999999999997</v>
      </c>
      <c r="T108" s="63">
        <v>7.3369999999999997</v>
      </c>
      <c r="U108" s="63">
        <v>7.1059999999999999</v>
      </c>
      <c r="V108" s="63">
        <v>6.891</v>
      </c>
      <c r="W108" s="63">
        <v>6.6920000000000002</v>
      </c>
      <c r="X108" s="63">
        <v>6.5010000000000003</v>
      </c>
      <c r="Y108" s="63">
        <v>6.3179999999999996</v>
      </c>
      <c r="Z108" s="63">
        <v>6.1479999999999997</v>
      </c>
      <c r="AA108" s="63">
        <v>5.9850000000000003</v>
      </c>
      <c r="AB108" s="63">
        <v>5.83</v>
      </c>
      <c r="AC108" s="63">
        <v>5.6829999999999998</v>
      </c>
      <c r="AD108" s="63">
        <v>5.5449999999999999</v>
      </c>
      <c r="AE108" s="63">
        <v>5.4109999999999996</v>
      </c>
      <c r="AF108" s="63">
        <v>5.2809999999999997</v>
      </c>
      <c r="AG108" s="63">
        <v>5.1589999999999998</v>
      </c>
      <c r="AH108" s="65">
        <v>5.0449999999999999</v>
      </c>
    </row>
    <row r="109" spans="1:34" x14ac:dyDescent="0.25">
      <c r="A109" s="54" t="s">
        <v>355</v>
      </c>
      <c r="B109" s="119">
        <v>277753</v>
      </c>
      <c r="C109" s="1" t="s">
        <v>386</v>
      </c>
      <c r="D109" s="1">
        <v>50</v>
      </c>
      <c r="E109" s="1">
        <v>140</v>
      </c>
      <c r="F109" s="63">
        <v>868.68</v>
      </c>
      <c r="G109" s="63">
        <v>6428.73</v>
      </c>
      <c r="H109" s="63">
        <v>4602.2020000000002</v>
      </c>
      <c r="I109" s="63">
        <v>3.9990000000000001</v>
      </c>
      <c r="J109" s="63">
        <v>7.069</v>
      </c>
      <c r="K109" s="63">
        <v>7.0000000000000001E-3</v>
      </c>
      <c r="L109" s="63">
        <v>5.0199999999999996</v>
      </c>
      <c r="M109" s="1">
        <v>2000</v>
      </c>
      <c r="N109" s="57">
        <v>10</v>
      </c>
      <c r="O109" s="64">
        <v>9.3829999999999991</v>
      </c>
      <c r="P109" s="63">
        <v>9.0370000000000008</v>
      </c>
      <c r="Q109" s="63">
        <v>8.7140000000000004</v>
      </c>
      <c r="R109" s="63">
        <v>8.4160000000000004</v>
      </c>
      <c r="S109" s="63">
        <v>8.14</v>
      </c>
      <c r="T109" s="63">
        <v>7.8780000000000001</v>
      </c>
      <c r="U109" s="63">
        <v>7.6319999999999997</v>
      </c>
      <c r="V109" s="63">
        <v>7.4039999999999999</v>
      </c>
      <c r="W109" s="63">
        <v>7.1890000000000001</v>
      </c>
      <c r="X109" s="63">
        <v>6.9820000000000002</v>
      </c>
      <c r="Y109" s="63">
        <v>6.7869999999999999</v>
      </c>
      <c r="Z109" s="63">
        <v>6.6050000000000004</v>
      </c>
      <c r="AA109" s="63">
        <v>6.43</v>
      </c>
      <c r="AB109" s="63">
        <v>6.2649999999999997</v>
      </c>
      <c r="AC109" s="63">
        <v>6.1079999999999997</v>
      </c>
      <c r="AD109" s="63">
        <v>5.9569999999999999</v>
      </c>
      <c r="AE109" s="63">
        <v>5.8129999999999997</v>
      </c>
      <c r="AF109" s="63">
        <v>5.6769999999999996</v>
      </c>
      <c r="AG109" s="63">
        <v>5.5469999999999997</v>
      </c>
      <c r="AH109" s="65">
        <v>5.4189999999999996</v>
      </c>
    </row>
    <row r="110" spans="1:34" x14ac:dyDescent="0.25">
      <c r="A110" s="54" t="s">
        <v>355</v>
      </c>
      <c r="B110" s="119">
        <v>277753</v>
      </c>
      <c r="C110" s="1" t="s">
        <v>386</v>
      </c>
      <c r="D110" s="1">
        <v>50</v>
      </c>
      <c r="E110" s="1">
        <v>140</v>
      </c>
      <c r="F110" s="63">
        <v>922.83</v>
      </c>
      <c r="G110" s="63">
        <v>6790.02</v>
      </c>
      <c r="H110" s="63">
        <v>4860.317</v>
      </c>
      <c r="I110" s="63">
        <v>6.4489999999999998</v>
      </c>
      <c r="J110" s="63">
        <v>7.4770000000000003</v>
      </c>
      <c r="K110" s="63">
        <v>2E-3</v>
      </c>
      <c r="L110" s="63">
        <v>5.0199999999999996</v>
      </c>
      <c r="M110" s="1">
        <v>2000</v>
      </c>
      <c r="N110" s="57">
        <v>10</v>
      </c>
      <c r="O110" s="64">
        <v>9.9179999999999993</v>
      </c>
      <c r="P110" s="63">
        <v>9.5530000000000008</v>
      </c>
      <c r="Q110" s="63">
        <v>9.2159999999999993</v>
      </c>
      <c r="R110" s="63">
        <v>8.9009999999999998</v>
      </c>
      <c r="S110" s="63">
        <v>8.6050000000000004</v>
      </c>
      <c r="T110" s="63">
        <v>8.3320000000000007</v>
      </c>
      <c r="U110" s="63">
        <v>8.0749999999999993</v>
      </c>
      <c r="V110" s="63">
        <v>7.8310000000000004</v>
      </c>
      <c r="W110" s="63">
        <v>7.6020000000000003</v>
      </c>
      <c r="X110" s="63">
        <v>7.3860000000000001</v>
      </c>
      <c r="Y110" s="63">
        <v>7.181</v>
      </c>
      <c r="Z110" s="63">
        <v>6.9859999999999998</v>
      </c>
      <c r="AA110" s="63">
        <v>6.8019999999999996</v>
      </c>
      <c r="AB110" s="63">
        <v>6.6289999999999996</v>
      </c>
      <c r="AC110" s="63">
        <v>6.4619999999999997</v>
      </c>
      <c r="AD110" s="63">
        <v>6.3029999999999999</v>
      </c>
      <c r="AE110" s="63">
        <v>6.1509999999999998</v>
      </c>
      <c r="AF110" s="63">
        <v>6.0049999999999999</v>
      </c>
      <c r="AG110" s="63">
        <v>5.867</v>
      </c>
      <c r="AH110" s="65">
        <v>5.734</v>
      </c>
    </row>
    <row r="111" spans="1:34" x14ac:dyDescent="0.25">
      <c r="A111" s="54" t="s">
        <v>356</v>
      </c>
      <c r="B111" s="119">
        <v>277754</v>
      </c>
      <c r="C111" s="1" t="s">
        <v>386</v>
      </c>
      <c r="D111" s="1">
        <v>50</v>
      </c>
      <c r="E111" s="1">
        <v>195</v>
      </c>
      <c r="F111" s="63">
        <v>216.4</v>
      </c>
      <c r="G111" s="63">
        <v>2322.1799999999998</v>
      </c>
      <c r="H111" s="63">
        <v>1155.3720000000001</v>
      </c>
      <c r="I111" s="63">
        <v>4.2839999999999998</v>
      </c>
      <c r="J111" s="63">
        <v>4.7160000000000002</v>
      </c>
      <c r="K111" s="63">
        <v>2.1000000000000001E-2</v>
      </c>
      <c r="L111" s="63">
        <v>5.01</v>
      </c>
      <c r="M111" s="1">
        <v>2000</v>
      </c>
      <c r="N111" s="57">
        <v>10</v>
      </c>
      <c r="O111" s="64">
        <v>6.202</v>
      </c>
      <c r="P111" s="63">
        <v>5.9989999999999997</v>
      </c>
      <c r="Q111" s="63">
        <v>5.806</v>
      </c>
      <c r="R111" s="63">
        <v>5.625</v>
      </c>
      <c r="S111" s="63">
        <v>5.4509999999999996</v>
      </c>
      <c r="T111" s="63">
        <v>5.29</v>
      </c>
      <c r="U111" s="63">
        <v>5.1360000000000001</v>
      </c>
      <c r="V111" s="63">
        <v>4.9930000000000003</v>
      </c>
      <c r="W111" s="63">
        <v>4.8579999999999997</v>
      </c>
      <c r="X111" s="63">
        <v>4.7229999999999999</v>
      </c>
      <c r="Y111" s="63">
        <v>4.5979999999999999</v>
      </c>
      <c r="Z111" s="63">
        <v>4.4800000000000004</v>
      </c>
      <c r="AA111" s="63">
        <v>4.37</v>
      </c>
      <c r="AB111" s="63">
        <v>4.2610000000000001</v>
      </c>
      <c r="AC111" s="63">
        <v>4.157</v>
      </c>
      <c r="AD111" s="63">
        <v>4.0570000000000004</v>
      </c>
      <c r="AE111" s="63">
        <v>3.956</v>
      </c>
      <c r="AF111" s="63">
        <v>3.8620000000000001</v>
      </c>
      <c r="AG111" s="63">
        <v>3.7759999999999998</v>
      </c>
      <c r="AH111" s="65">
        <v>3.6930000000000001</v>
      </c>
    </row>
    <row r="112" spans="1:34" x14ac:dyDescent="0.25">
      <c r="A112" s="54" t="s">
        <v>356</v>
      </c>
      <c r="B112" s="119">
        <v>277754</v>
      </c>
      <c r="C112" s="1" t="s">
        <v>386</v>
      </c>
      <c r="D112" s="1">
        <v>50</v>
      </c>
      <c r="E112" s="1">
        <v>195</v>
      </c>
      <c r="F112" s="63">
        <v>230.66</v>
      </c>
      <c r="G112" s="63">
        <v>2394.69</v>
      </c>
      <c r="H112" s="63">
        <v>1191.095</v>
      </c>
      <c r="I112" s="63">
        <v>0.54700000000000004</v>
      </c>
      <c r="J112" s="63">
        <v>4.5970000000000004</v>
      </c>
      <c r="K112" s="63">
        <v>3.0000000000000001E-3</v>
      </c>
      <c r="L112" s="63">
        <v>5.008</v>
      </c>
      <c r="M112" s="1">
        <v>2000</v>
      </c>
      <c r="N112" s="57">
        <v>10</v>
      </c>
      <c r="O112" s="64">
        <v>6.0049999999999999</v>
      </c>
      <c r="P112" s="63">
        <v>5.8079999999999998</v>
      </c>
      <c r="Q112" s="63">
        <v>5.6210000000000004</v>
      </c>
      <c r="R112" s="63">
        <v>5.444</v>
      </c>
      <c r="S112" s="63">
        <v>5.2779999999999996</v>
      </c>
      <c r="T112" s="63">
        <v>5.1180000000000003</v>
      </c>
      <c r="U112" s="63">
        <v>4.9649999999999999</v>
      </c>
      <c r="V112" s="63">
        <v>4.8239999999999998</v>
      </c>
      <c r="W112" s="63">
        <v>4.6920000000000002</v>
      </c>
      <c r="X112" s="63">
        <v>4.5640000000000001</v>
      </c>
      <c r="Y112" s="63">
        <v>4.4450000000000003</v>
      </c>
      <c r="Z112" s="63">
        <v>4.33</v>
      </c>
      <c r="AA112" s="63">
        <v>4.2160000000000002</v>
      </c>
      <c r="AB112" s="63">
        <v>4.1109999999999998</v>
      </c>
      <c r="AC112" s="63">
        <v>4.0060000000000002</v>
      </c>
      <c r="AD112" s="63">
        <v>3.9039999999999999</v>
      </c>
      <c r="AE112" s="63">
        <v>3.8069999999999999</v>
      </c>
      <c r="AF112" s="63">
        <v>3.7149999999999999</v>
      </c>
      <c r="AG112" s="63">
        <v>3.6320000000000001</v>
      </c>
      <c r="AH112" s="65">
        <v>3.552</v>
      </c>
    </row>
    <row r="113" spans="1:34" x14ac:dyDescent="0.25">
      <c r="A113" s="54" t="s">
        <v>356</v>
      </c>
      <c r="B113" s="119">
        <v>277754</v>
      </c>
      <c r="C113" s="1" t="s">
        <v>386</v>
      </c>
      <c r="D113" s="1">
        <v>50</v>
      </c>
      <c r="E113" s="1">
        <v>195</v>
      </c>
      <c r="F113" s="63">
        <v>234.01</v>
      </c>
      <c r="G113" s="63">
        <v>2407.16</v>
      </c>
      <c r="H113" s="63">
        <v>1197.6510000000001</v>
      </c>
      <c r="I113" s="63">
        <v>0.27</v>
      </c>
      <c r="J113" s="63">
        <v>4.6029999999999998</v>
      </c>
      <c r="K113" s="63">
        <v>1E-3</v>
      </c>
      <c r="L113" s="63">
        <v>5.01</v>
      </c>
      <c r="M113" s="1">
        <v>2000</v>
      </c>
      <c r="N113" s="57">
        <v>10</v>
      </c>
      <c r="O113" s="64">
        <v>6.016</v>
      </c>
      <c r="P113" s="63">
        <v>5.8129999999999997</v>
      </c>
      <c r="Q113" s="63">
        <v>5.6269999999999998</v>
      </c>
      <c r="R113" s="63">
        <v>5.4509999999999996</v>
      </c>
      <c r="S113" s="63">
        <v>5.282</v>
      </c>
      <c r="T113" s="63">
        <v>5.1210000000000004</v>
      </c>
      <c r="U113" s="63">
        <v>4.97</v>
      </c>
      <c r="V113" s="63">
        <v>4.8310000000000004</v>
      </c>
      <c r="W113" s="63">
        <v>4.6929999999999996</v>
      </c>
      <c r="X113" s="63">
        <v>4.5679999999999996</v>
      </c>
      <c r="Y113" s="63">
        <v>4.4470000000000001</v>
      </c>
      <c r="Z113" s="63">
        <v>4.3310000000000004</v>
      </c>
      <c r="AA113" s="63">
        <v>4.22</v>
      </c>
      <c r="AB113" s="63">
        <v>4.1139999999999999</v>
      </c>
      <c r="AC113" s="63">
        <v>4.01</v>
      </c>
      <c r="AD113" s="63">
        <v>3.911</v>
      </c>
      <c r="AE113" s="63">
        <v>3.8149999999999999</v>
      </c>
      <c r="AF113" s="63">
        <v>3.7229999999999999</v>
      </c>
      <c r="AG113" s="63">
        <v>3.641</v>
      </c>
      <c r="AH113" s="65">
        <v>3.56</v>
      </c>
    </row>
    <row r="114" spans="1:34" x14ac:dyDescent="0.25">
      <c r="A114" s="54" t="s">
        <v>357</v>
      </c>
      <c r="B114" s="119">
        <v>277755</v>
      </c>
      <c r="C114" s="1" t="s">
        <v>386</v>
      </c>
      <c r="D114" s="1">
        <v>50</v>
      </c>
      <c r="E114" s="1">
        <v>195</v>
      </c>
      <c r="F114" s="63">
        <v>239.79</v>
      </c>
      <c r="G114" s="63">
        <v>2467.87</v>
      </c>
      <c r="H114" s="63">
        <v>1227.655</v>
      </c>
      <c r="I114" s="63">
        <v>4.9000000000000002E-2</v>
      </c>
      <c r="J114" s="63">
        <v>7.6440000000000001</v>
      </c>
      <c r="K114" s="63">
        <v>3.0000000000000001E-3</v>
      </c>
      <c r="L114" s="63">
        <v>5.0090000000000003</v>
      </c>
      <c r="M114" s="1">
        <v>2000</v>
      </c>
      <c r="N114" s="57">
        <v>10</v>
      </c>
      <c r="O114" s="64">
        <v>9.3680000000000003</v>
      </c>
      <c r="P114" s="63">
        <v>9.1329999999999991</v>
      </c>
      <c r="Q114" s="63">
        <v>8.9079999999999995</v>
      </c>
      <c r="R114" s="63">
        <v>8.6929999999999996</v>
      </c>
      <c r="S114" s="63">
        <v>8.49</v>
      </c>
      <c r="T114" s="63">
        <v>8.2970000000000006</v>
      </c>
      <c r="U114" s="63">
        <v>8.1170000000000009</v>
      </c>
      <c r="V114" s="63">
        <v>7.9509999999999996</v>
      </c>
      <c r="W114" s="63">
        <v>7.7859999999999996</v>
      </c>
      <c r="X114" s="63">
        <v>7.6230000000000002</v>
      </c>
      <c r="Y114" s="63">
        <v>7.4669999999999996</v>
      </c>
      <c r="Z114" s="63">
        <v>7.3179999999999996</v>
      </c>
      <c r="AA114" s="63">
        <v>7.1769999999999996</v>
      </c>
      <c r="AB114" s="63">
        <v>7.0439999999999996</v>
      </c>
      <c r="AC114" s="63">
        <v>6.9139999999999997</v>
      </c>
      <c r="AD114" s="63">
        <v>6.79</v>
      </c>
      <c r="AE114" s="63">
        <v>6.6689999999999996</v>
      </c>
      <c r="AF114" s="63">
        <v>6.5570000000000004</v>
      </c>
      <c r="AG114" s="63">
        <v>6.4429999999999996</v>
      </c>
      <c r="AH114" s="65">
        <v>6.3360000000000003</v>
      </c>
    </row>
    <row r="115" spans="1:34" x14ac:dyDescent="0.25">
      <c r="A115" s="54" t="s">
        <v>357</v>
      </c>
      <c r="B115" s="119">
        <v>277755</v>
      </c>
      <c r="C115" s="1" t="s">
        <v>386</v>
      </c>
      <c r="D115" s="1">
        <v>50</v>
      </c>
      <c r="E115" s="1">
        <v>195</v>
      </c>
      <c r="F115" s="63">
        <v>239.95</v>
      </c>
      <c r="G115" s="63">
        <v>2467.0700000000002</v>
      </c>
      <c r="H115" s="63">
        <v>1227.174</v>
      </c>
      <c r="I115" s="63">
        <v>1.7999999999999999E-2</v>
      </c>
      <c r="J115" s="63">
        <v>7.6109999999999998</v>
      </c>
      <c r="K115" s="63">
        <v>3.0000000000000001E-3</v>
      </c>
      <c r="L115" s="63">
        <v>5.0090000000000003</v>
      </c>
      <c r="M115" s="1">
        <v>2000</v>
      </c>
      <c r="N115" s="57">
        <v>10</v>
      </c>
      <c r="O115" s="64">
        <v>9.3190000000000008</v>
      </c>
      <c r="P115" s="63">
        <v>9.0879999999999992</v>
      </c>
      <c r="Q115" s="63">
        <v>8.8659999999999997</v>
      </c>
      <c r="R115" s="63">
        <v>8.6560000000000006</v>
      </c>
      <c r="S115" s="63">
        <v>8.4580000000000002</v>
      </c>
      <c r="T115" s="63">
        <v>8.2650000000000006</v>
      </c>
      <c r="U115" s="63">
        <v>8.0839999999999996</v>
      </c>
      <c r="V115" s="63">
        <v>7.907</v>
      </c>
      <c r="W115" s="63">
        <v>7.74</v>
      </c>
      <c r="X115" s="63">
        <v>7.5810000000000004</v>
      </c>
      <c r="Y115" s="63">
        <v>7.4340000000000002</v>
      </c>
      <c r="Z115" s="63">
        <v>7.2889999999999997</v>
      </c>
      <c r="AA115" s="63">
        <v>7.1470000000000002</v>
      </c>
      <c r="AB115" s="63">
        <v>7.01</v>
      </c>
      <c r="AC115" s="63">
        <v>6.88</v>
      </c>
      <c r="AD115" s="63">
        <v>6.7530000000000001</v>
      </c>
      <c r="AE115" s="63">
        <v>6.6360000000000001</v>
      </c>
      <c r="AF115" s="63">
        <v>6.5229999999999997</v>
      </c>
      <c r="AG115" s="63">
        <v>6.4089999999999998</v>
      </c>
      <c r="AH115" s="65">
        <v>6.2990000000000004</v>
      </c>
    </row>
    <row r="116" spans="1:34" x14ac:dyDescent="0.25">
      <c r="A116" s="54" t="s">
        <v>357</v>
      </c>
      <c r="B116" s="119">
        <v>277755</v>
      </c>
      <c r="C116" s="1" t="s">
        <v>386</v>
      </c>
      <c r="D116" s="1">
        <v>50</v>
      </c>
      <c r="E116" s="1">
        <v>195</v>
      </c>
      <c r="F116" s="63">
        <v>239.76</v>
      </c>
      <c r="G116" s="63">
        <v>2464.96</v>
      </c>
      <c r="H116" s="63">
        <v>1226.8409999999999</v>
      </c>
      <c r="I116" s="63">
        <v>2.1000000000000001E-2</v>
      </c>
      <c r="J116" s="63">
        <v>7.5940000000000003</v>
      </c>
      <c r="K116" s="63">
        <v>1E-3</v>
      </c>
      <c r="L116" s="63">
        <v>5.0119999999999996</v>
      </c>
      <c r="M116" s="1">
        <v>2000</v>
      </c>
      <c r="N116" s="57">
        <v>10</v>
      </c>
      <c r="O116" s="64">
        <v>9.2940000000000005</v>
      </c>
      <c r="P116" s="63">
        <v>9.0579999999999998</v>
      </c>
      <c r="Q116" s="63">
        <v>8.8360000000000003</v>
      </c>
      <c r="R116" s="63">
        <v>8.6300000000000008</v>
      </c>
      <c r="S116" s="63">
        <v>8.4290000000000003</v>
      </c>
      <c r="T116" s="63">
        <v>8.2379999999999995</v>
      </c>
      <c r="U116" s="63">
        <v>8.0549999999999997</v>
      </c>
      <c r="V116" s="63">
        <v>7.88</v>
      </c>
      <c r="W116" s="63">
        <v>7.7140000000000004</v>
      </c>
      <c r="X116" s="63">
        <v>7.556</v>
      </c>
      <c r="Y116" s="63">
        <v>7.4059999999999997</v>
      </c>
      <c r="Z116" s="63">
        <v>7.2629999999999999</v>
      </c>
      <c r="AA116" s="63">
        <v>7.125</v>
      </c>
      <c r="AB116" s="63">
        <v>6.9909999999999997</v>
      </c>
      <c r="AC116" s="63">
        <v>6.8630000000000004</v>
      </c>
      <c r="AD116" s="63">
        <v>6.7409999999999997</v>
      </c>
      <c r="AE116" s="63">
        <v>6.62</v>
      </c>
      <c r="AF116" s="63">
        <v>6.5039999999999996</v>
      </c>
      <c r="AG116" s="63">
        <v>6.3929999999999998</v>
      </c>
      <c r="AH116" s="65">
        <v>6.2859999999999996</v>
      </c>
    </row>
    <row r="117" spans="1:34" x14ac:dyDescent="0.25">
      <c r="A117" s="54" t="s">
        <v>358</v>
      </c>
      <c r="B117" s="119">
        <v>277756</v>
      </c>
      <c r="C117" s="1" t="s">
        <v>386</v>
      </c>
      <c r="D117" s="1">
        <v>50</v>
      </c>
      <c r="E117" s="1">
        <v>176</v>
      </c>
      <c r="F117" s="63">
        <v>105.65</v>
      </c>
      <c r="G117" s="63">
        <v>1318.27</v>
      </c>
      <c r="H117" s="63">
        <v>591.05600000000004</v>
      </c>
      <c r="I117" s="63">
        <v>0.216</v>
      </c>
      <c r="J117" s="63">
        <v>49.789000000000001</v>
      </c>
      <c r="K117" s="63">
        <v>1.0999999999999999E-2</v>
      </c>
      <c r="L117" s="63">
        <v>5.0019999999999998</v>
      </c>
      <c r="M117" s="1">
        <v>2000</v>
      </c>
      <c r="N117" s="57">
        <v>10</v>
      </c>
      <c r="O117" s="64">
        <v>59.057000000000002</v>
      </c>
      <c r="P117" s="63">
        <v>57.807000000000002</v>
      </c>
      <c r="Q117" s="63">
        <v>56.621000000000002</v>
      </c>
      <c r="R117" s="63">
        <v>55.485999999999997</v>
      </c>
      <c r="S117" s="63">
        <v>54.405999999999999</v>
      </c>
      <c r="T117" s="63">
        <v>53.378</v>
      </c>
      <c r="U117" s="63">
        <v>52.386000000000003</v>
      </c>
      <c r="V117" s="63">
        <v>51.444000000000003</v>
      </c>
      <c r="W117" s="63">
        <v>50.531999999999996</v>
      </c>
      <c r="X117" s="63">
        <v>49.652999999999999</v>
      </c>
      <c r="Y117" s="63">
        <v>48.814</v>
      </c>
      <c r="Z117" s="63">
        <v>48.009</v>
      </c>
      <c r="AA117" s="63">
        <v>47.24</v>
      </c>
      <c r="AB117" s="63">
        <v>46.49</v>
      </c>
      <c r="AC117" s="63">
        <v>45.764000000000003</v>
      </c>
      <c r="AD117" s="63">
        <v>45.061</v>
      </c>
      <c r="AE117" s="63">
        <v>44.381</v>
      </c>
      <c r="AF117" s="63">
        <v>43.726999999999997</v>
      </c>
      <c r="AG117" s="63">
        <v>43.1</v>
      </c>
      <c r="AH117" s="65">
        <v>42.488</v>
      </c>
    </row>
    <row r="118" spans="1:34" x14ac:dyDescent="0.25">
      <c r="A118" s="54" t="s">
        <v>358</v>
      </c>
      <c r="B118" s="119">
        <v>277756</v>
      </c>
      <c r="C118" s="1" t="s">
        <v>386</v>
      </c>
      <c r="D118" s="1">
        <v>50</v>
      </c>
      <c r="E118" s="1">
        <v>176</v>
      </c>
      <c r="F118" s="63">
        <v>105.69</v>
      </c>
      <c r="G118" s="63">
        <v>1330.71</v>
      </c>
      <c r="H118" s="63">
        <v>596.67600000000004</v>
      </c>
      <c r="I118" s="63">
        <v>3.6999999999999998E-2</v>
      </c>
      <c r="J118" s="63">
        <v>49.997</v>
      </c>
      <c r="K118" s="63">
        <v>2.1999999999999999E-2</v>
      </c>
      <c r="L118" s="63">
        <v>5.0019999999999998</v>
      </c>
      <c r="M118" s="1">
        <v>2000</v>
      </c>
      <c r="N118" s="57">
        <v>10</v>
      </c>
      <c r="O118" s="64">
        <v>59.329000000000001</v>
      </c>
      <c r="P118" s="63">
        <v>58.076999999999998</v>
      </c>
      <c r="Q118" s="63">
        <v>56.884</v>
      </c>
      <c r="R118" s="63">
        <v>55.744999999999997</v>
      </c>
      <c r="S118" s="63">
        <v>54.66</v>
      </c>
      <c r="T118" s="63">
        <v>53.621000000000002</v>
      </c>
      <c r="U118" s="63">
        <v>52.627000000000002</v>
      </c>
      <c r="V118" s="63">
        <v>51.682000000000002</v>
      </c>
      <c r="W118" s="63">
        <v>50.771000000000001</v>
      </c>
      <c r="X118" s="63">
        <v>49.899000000000001</v>
      </c>
      <c r="Y118" s="63">
        <v>49.064999999999998</v>
      </c>
      <c r="Z118" s="63">
        <v>48.253999999999998</v>
      </c>
      <c r="AA118" s="63">
        <v>47.465000000000003</v>
      </c>
      <c r="AB118" s="63">
        <v>46.709000000000003</v>
      </c>
      <c r="AC118" s="63">
        <v>45.972000000000001</v>
      </c>
      <c r="AD118" s="63">
        <v>45.27</v>
      </c>
      <c r="AE118" s="63">
        <v>44.591999999999999</v>
      </c>
      <c r="AF118" s="63">
        <v>43.941000000000003</v>
      </c>
      <c r="AG118" s="63">
        <v>43.305</v>
      </c>
      <c r="AH118" s="65">
        <v>42.691000000000003</v>
      </c>
    </row>
    <row r="119" spans="1:34" x14ac:dyDescent="0.25">
      <c r="A119" s="54" t="s">
        <v>358</v>
      </c>
      <c r="B119" s="119">
        <v>277756</v>
      </c>
      <c r="C119" s="1" t="s">
        <v>386</v>
      </c>
      <c r="D119" s="1">
        <v>50</v>
      </c>
      <c r="E119" s="1">
        <v>176</v>
      </c>
      <c r="F119" s="63">
        <v>105.76</v>
      </c>
      <c r="G119" s="63">
        <v>1331.84</v>
      </c>
      <c r="H119" s="63">
        <v>597.04300000000001</v>
      </c>
      <c r="I119" s="63">
        <v>3.2000000000000001E-2</v>
      </c>
      <c r="J119" s="63">
        <v>49.895000000000003</v>
      </c>
      <c r="K119" s="63">
        <v>8.0000000000000002E-3</v>
      </c>
      <c r="L119" s="63">
        <v>5.0010000000000003</v>
      </c>
      <c r="M119" s="1">
        <v>2000</v>
      </c>
      <c r="N119" s="57">
        <v>10</v>
      </c>
      <c r="O119" s="64">
        <v>59.183999999999997</v>
      </c>
      <c r="P119" s="63">
        <v>57.932000000000002</v>
      </c>
      <c r="Q119" s="63">
        <v>56.741</v>
      </c>
      <c r="R119" s="63">
        <v>55.612000000000002</v>
      </c>
      <c r="S119" s="63">
        <v>54.536000000000001</v>
      </c>
      <c r="T119" s="63">
        <v>53.503</v>
      </c>
      <c r="U119" s="63">
        <v>52.512999999999998</v>
      </c>
      <c r="V119" s="63">
        <v>51.564999999999998</v>
      </c>
      <c r="W119" s="63">
        <v>50.654000000000003</v>
      </c>
      <c r="X119" s="63">
        <v>49.777999999999999</v>
      </c>
      <c r="Y119" s="63">
        <v>48.938000000000002</v>
      </c>
      <c r="Z119" s="63">
        <v>48.131999999999998</v>
      </c>
      <c r="AA119" s="63">
        <v>47.35</v>
      </c>
      <c r="AB119" s="63">
        <v>46.595999999999997</v>
      </c>
      <c r="AC119" s="63">
        <v>45.872999999999998</v>
      </c>
      <c r="AD119" s="63">
        <v>45.170999999999999</v>
      </c>
      <c r="AE119" s="63">
        <v>44.5</v>
      </c>
      <c r="AF119" s="63">
        <v>43.845999999999997</v>
      </c>
      <c r="AG119" s="63">
        <v>43.213000000000001</v>
      </c>
      <c r="AH119" s="65">
        <v>42.594000000000001</v>
      </c>
    </row>
    <row r="120" spans="1:34" x14ac:dyDescent="0.25">
      <c r="A120" s="54" t="s">
        <v>359</v>
      </c>
      <c r="B120" s="119">
        <v>277757</v>
      </c>
      <c r="C120" s="1" t="s">
        <v>386</v>
      </c>
      <c r="D120" s="1">
        <v>50</v>
      </c>
      <c r="E120" s="1">
        <v>195</v>
      </c>
      <c r="F120" s="63">
        <v>417.01</v>
      </c>
      <c r="G120" s="63">
        <v>4764.59</v>
      </c>
      <c r="H120" s="63">
        <v>2376.9079999999999</v>
      </c>
      <c r="I120" s="63">
        <v>17.626000000000001</v>
      </c>
      <c r="J120" s="63">
        <v>8.7409999999999997</v>
      </c>
      <c r="K120" s="63">
        <v>4.4999999999999998E-2</v>
      </c>
      <c r="L120" s="63">
        <v>5.0229999999999997</v>
      </c>
      <c r="M120" s="1">
        <v>2000</v>
      </c>
      <c r="N120" s="57">
        <v>10</v>
      </c>
      <c r="O120" s="64">
        <v>10.64</v>
      </c>
      <c r="P120" s="63">
        <v>10.358000000000001</v>
      </c>
      <c r="Q120" s="63">
        <v>10.093999999999999</v>
      </c>
      <c r="R120" s="63">
        <v>9.8420000000000005</v>
      </c>
      <c r="S120" s="63">
        <v>9.6039999999999992</v>
      </c>
      <c r="T120" s="63">
        <v>9.3759999999999994</v>
      </c>
      <c r="U120" s="63">
        <v>9.1609999999999996</v>
      </c>
      <c r="V120" s="63">
        <v>8.9540000000000006</v>
      </c>
      <c r="W120" s="63">
        <v>8.7530000000000001</v>
      </c>
      <c r="X120" s="63">
        <v>8.5630000000000006</v>
      </c>
      <c r="Y120" s="63">
        <v>8.3840000000000003</v>
      </c>
      <c r="Z120" s="63">
        <v>8.2110000000000003</v>
      </c>
      <c r="AA120" s="63">
        <v>8.0410000000000004</v>
      </c>
      <c r="AB120" s="63">
        <v>7.883</v>
      </c>
      <c r="AC120" s="63">
        <v>7.73</v>
      </c>
      <c r="AD120" s="63">
        <v>7.5819999999999999</v>
      </c>
      <c r="AE120" s="63">
        <v>7.4390000000000001</v>
      </c>
      <c r="AF120" s="63">
        <v>7.3019999999999996</v>
      </c>
      <c r="AG120" s="63">
        <v>7.1710000000000003</v>
      </c>
      <c r="AH120" s="65">
        <v>7.0439999999999996</v>
      </c>
    </row>
    <row r="121" spans="1:34" x14ac:dyDescent="0.25">
      <c r="A121" s="54" t="s">
        <v>359</v>
      </c>
      <c r="B121" s="119">
        <v>277757</v>
      </c>
      <c r="C121" s="1" t="s">
        <v>386</v>
      </c>
      <c r="D121" s="1">
        <v>50</v>
      </c>
      <c r="E121" s="1">
        <v>195</v>
      </c>
      <c r="F121" s="63">
        <v>483.77</v>
      </c>
      <c r="G121" s="63">
        <v>5085.78</v>
      </c>
      <c r="H121" s="63">
        <v>2537.828</v>
      </c>
      <c r="I121" s="63">
        <v>2.246</v>
      </c>
      <c r="J121" s="63">
        <v>9.0109999999999992</v>
      </c>
      <c r="K121" s="63">
        <v>7.0000000000000001E-3</v>
      </c>
      <c r="L121" s="63">
        <v>5.0250000000000004</v>
      </c>
      <c r="M121" s="1">
        <v>2000</v>
      </c>
      <c r="N121" s="57">
        <v>10</v>
      </c>
      <c r="O121" s="64">
        <v>11.124000000000001</v>
      </c>
      <c r="P121" s="63">
        <v>10.831</v>
      </c>
      <c r="Q121" s="63">
        <v>10.552</v>
      </c>
      <c r="R121" s="63">
        <v>10.286</v>
      </c>
      <c r="S121" s="63">
        <v>10.035</v>
      </c>
      <c r="T121" s="63">
        <v>9.7989999999999995</v>
      </c>
      <c r="U121" s="63">
        <v>9.5730000000000004</v>
      </c>
      <c r="V121" s="63">
        <v>9.359</v>
      </c>
      <c r="W121" s="63">
        <v>9.1530000000000005</v>
      </c>
      <c r="X121" s="63">
        <v>8.9529999999999994</v>
      </c>
      <c r="Y121" s="63">
        <v>8.766</v>
      </c>
      <c r="Z121" s="63">
        <v>8.5839999999999996</v>
      </c>
      <c r="AA121" s="63">
        <v>8.4090000000000007</v>
      </c>
      <c r="AB121" s="63">
        <v>8.24</v>
      </c>
      <c r="AC121" s="63">
        <v>8.0790000000000006</v>
      </c>
      <c r="AD121" s="63">
        <v>7.923</v>
      </c>
      <c r="AE121" s="63">
        <v>7.774</v>
      </c>
      <c r="AF121" s="63">
        <v>7.6289999999999996</v>
      </c>
      <c r="AG121" s="63">
        <v>7.4880000000000004</v>
      </c>
      <c r="AH121" s="65">
        <v>7.3570000000000002</v>
      </c>
    </row>
    <row r="122" spans="1:34" x14ac:dyDescent="0.25">
      <c r="A122" s="54" t="s">
        <v>359</v>
      </c>
      <c r="B122" s="119">
        <v>277757</v>
      </c>
      <c r="C122" s="1" t="s">
        <v>386</v>
      </c>
      <c r="D122" s="1">
        <v>50</v>
      </c>
      <c r="E122" s="1">
        <v>195</v>
      </c>
      <c r="F122" s="63">
        <v>497.24</v>
      </c>
      <c r="G122" s="63">
        <v>5144.41</v>
      </c>
      <c r="H122" s="63">
        <v>2567.3620000000001</v>
      </c>
      <c r="I122" s="63">
        <v>0.17499999999999999</v>
      </c>
      <c r="J122" s="63">
        <v>9.0090000000000003</v>
      </c>
      <c r="K122" s="63">
        <v>3.0000000000000001E-3</v>
      </c>
      <c r="L122" s="63">
        <v>5.0250000000000004</v>
      </c>
      <c r="M122" s="1">
        <v>2000</v>
      </c>
      <c r="N122" s="57">
        <v>10</v>
      </c>
      <c r="O122" s="64">
        <v>11.169</v>
      </c>
      <c r="P122" s="63">
        <v>10.87</v>
      </c>
      <c r="Q122" s="63">
        <v>10.585000000000001</v>
      </c>
      <c r="R122" s="63">
        <v>10.318</v>
      </c>
      <c r="S122" s="63">
        <v>10.067</v>
      </c>
      <c r="T122" s="63">
        <v>9.8290000000000006</v>
      </c>
      <c r="U122" s="63">
        <v>9.6039999999999992</v>
      </c>
      <c r="V122" s="63">
        <v>9.391</v>
      </c>
      <c r="W122" s="63">
        <v>9.1910000000000007</v>
      </c>
      <c r="X122" s="63">
        <v>8.99</v>
      </c>
      <c r="Y122" s="63">
        <v>8.8000000000000007</v>
      </c>
      <c r="Z122" s="63">
        <v>8.6189999999999998</v>
      </c>
      <c r="AA122" s="63">
        <v>8.44</v>
      </c>
      <c r="AB122" s="63">
        <v>8.2710000000000008</v>
      </c>
      <c r="AC122" s="63">
        <v>8.1120000000000001</v>
      </c>
      <c r="AD122" s="63">
        <v>7.9560000000000004</v>
      </c>
      <c r="AE122" s="63">
        <v>7.8040000000000003</v>
      </c>
      <c r="AF122" s="63">
        <v>7.6539999999999999</v>
      </c>
      <c r="AG122" s="63">
        <v>7.516</v>
      </c>
      <c r="AH122" s="65">
        <v>7.3860000000000001</v>
      </c>
    </row>
    <row r="123" spans="1:34" x14ac:dyDescent="0.25">
      <c r="A123" s="54" t="s">
        <v>360</v>
      </c>
      <c r="B123" s="119">
        <v>277758</v>
      </c>
      <c r="C123" s="1" t="s">
        <v>386</v>
      </c>
      <c r="D123" s="1">
        <v>50</v>
      </c>
      <c r="E123" s="1">
        <v>200</v>
      </c>
      <c r="F123" s="63">
        <v>656.76</v>
      </c>
      <c r="G123" s="63">
        <v>3313.45</v>
      </c>
      <c r="H123" s="63">
        <v>3397.337</v>
      </c>
      <c r="I123" s="63">
        <v>2.3879999999999999</v>
      </c>
      <c r="J123" s="63">
        <v>8.5589999999999993</v>
      </c>
      <c r="K123" s="63">
        <v>1.2999999999999999E-2</v>
      </c>
      <c r="L123" s="63">
        <v>5.0330000000000004</v>
      </c>
      <c r="M123" s="1">
        <v>2000</v>
      </c>
      <c r="N123" s="57">
        <v>10</v>
      </c>
      <c r="O123" s="64">
        <v>10.621</v>
      </c>
      <c r="P123" s="63">
        <v>10.331</v>
      </c>
      <c r="Q123" s="63">
        <v>10.058</v>
      </c>
      <c r="R123" s="63">
        <v>9.798</v>
      </c>
      <c r="S123" s="63">
        <v>9.5510000000000002</v>
      </c>
      <c r="T123" s="63">
        <v>9.3179999999999996</v>
      </c>
      <c r="U123" s="63">
        <v>9.0990000000000002</v>
      </c>
      <c r="V123" s="63">
        <v>8.8879999999999999</v>
      </c>
      <c r="W123" s="63">
        <v>8.6839999999999993</v>
      </c>
      <c r="X123" s="63">
        <v>8.4879999999999995</v>
      </c>
      <c r="Y123" s="63">
        <v>8.3030000000000008</v>
      </c>
      <c r="Z123" s="63">
        <v>8.1259999999999994</v>
      </c>
      <c r="AA123" s="63">
        <v>7.9580000000000002</v>
      </c>
      <c r="AB123" s="63">
        <v>7.798</v>
      </c>
      <c r="AC123" s="63">
        <v>7.6420000000000003</v>
      </c>
      <c r="AD123" s="63">
        <v>7.4889999999999999</v>
      </c>
      <c r="AE123" s="63">
        <v>7.3460000000000001</v>
      </c>
      <c r="AF123" s="63">
        <v>7.2089999999999996</v>
      </c>
      <c r="AG123" s="63">
        <v>7.0709999999999997</v>
      </c>
      <c r="AH123" s="65">
        <v>6.94</v>
      </c>
    </row>
    <row r="124" spans="1:34" x14ac:dyDescent="0.25">
      <c r="A124" s="54" t="s">
        <v>360</v>
      </c>
      <c r="B124" s="119">
        <v>277758</v>
      </c>
      <c r="C124" s="1" t="s">
        <v>386</v>
      </c>
      <c r="D124" s="1">
        <v>50</v>
      </c>
      <c r="E124" s="1">
        <v>200</v>
      </c>
      <c r="F124" s="63">
        <v>671.16</v>
      </c>
      <c r="G124" s="63">
        <v>3358.69</v>
      </c>
      <c r="H124" s="63">
        <v>3443.9549999999999</v>
      </c>
      <c r="I124" s="63">
        <v>3.6070000000000002</v>
      </c>
      <c r="J124" s="63">
        <v>8.7330000000000005</v>
      </c>
      <c r="K124" s="63">
        <v>6.0000000000000001E-3</v>
      </c>
      <c r="L124" s="63">
        <v>5.0330000000000004</v>
      </c>
      <c r="M124" s="1">
        <v>2000</v>
      </c>
      <c r="N124" s="57">
        <v>10</v>
      </c>
      <c r="O124" s="64">
        <v>10.85</v>
      </c>
      <c r="P124" s="63">
        <v>10.555</v>
      </c>
      <c r="Q124" s="63">
        <v>10.273999999999999</v>
      </c>
      <c r="R124" s="63">
        <v>10.01</v>
      </c>
      <c r="S124" s="63">
        <v>9.7590000000000003</v>
      </c>
      <c r="T124" s="63">
        <v>9.52</v>
      </c>
      <c r="U124" s="63">
        <v>9.3010000000000002</v>
      </c>
      <c r="V124" s="63">
        <v>9.0839999999999996</v>
      </c>
      <c r="W124" s="63">
        <v>8.8759999999999994</v>
      </c>
      <c r="X124" s="63">
        <v>8.6739999999999995</v>
      </c>
      <c r="Y124" s="63">
        <v>8.4870000000000001</v>
      </c>
      <c r="Z124" s="63">
        <v>8.3070000000000004</v>
      </c>
      <c r="AA124" s="63">
        <v>8.1340000000000003</v>
      </c>
      <c r="AB124" s="63">
        <v>7.9669999999999996</v>
      </c>
      <c r="AC124" s="63">
        <v>7.8079999999999998</v>
      </c>
      <c r="AD124" s="63">
        <v>7.6539999999999999</v>
      </c>
      <c r="AE124" s="63">
        <v>7.5069999999999997</v>
      </c>
      <c r="AF124" s="63">
        <v>7.3659999999999997</v>
      </c>
      <c r="AG124" s="63">
        <v>7.2279999999999998</v>
      </c>
      <c r="AH124" s="65">
        <v>7.0949999999999998</v>
      </c>
    </row>
    <row r="125" spans="1:34" x14ac:dyDescent="0.25">
      <c r="A125" s="54" t="s">
        <v>360</v>
      </c>
      <c r="B125" s="119">
        <v>277758</v>
      </c>
      <c r="C125" s="1" t="s">
        <v>386</v>
      </c>
      <c r="D125" s="1">
        <v>50</v>
      </c>
      <c r="E125" s="1">
        <v>200</v>
      </c>
      <c r="F125" s="63">
        <v>666.03</v>
      </c>
      <c r="G125" s="63">
        <v>3346.73</v>
      </c>
      <c r="H125" s="63">
        <v>3431.7429999999999</v>
      </c>
      <c r="I125" s="63">
        <v>2.677</v>
      </c>
      <c r="J125" s="63">
        <v>8.7669999999999995</v>
      </c>
      <c r="K125" s="63">
        <v>8.0000000000000002E-3</v>
      </c>
      <c r="L125" s="63">
        <v>5.0330000000000004</v>
      </c>
      <c r="M125" s="1">
        <v>2000</v>
      </c>
      <c r="N125" s="57">
        <v>10</v>
      </c>
      <c r="O125" s="64">
        <v>10.923</v>
      </c>
      <c r="P125" s="63">
        <v>10.625999999999999</v>
      </c>
      <c r="Q125" s="63">
        <v>10.343999999999999</v>
      </c>
      <c r="R125" s="63">
        <v>10.08</v>
      </c>
      <c r="S125" s="63">
        <v>9.8290000000000006</v>
      </c>
      <c r="T125" s="63">
        <v>9.59</v>
      </c>
      <c r="U125" s="63">
        <v>9.3620000000000001</v>
      </c>
      <c r="V125" s="63">
        <v>9.1460000000000008</v>
      </c>
      <c r="W125" s="63">
        <v>8.9420000000000002</v>
      </c>
      <c r="X125" s="63">
        <v>8.7420000000000009</v>
      </c>
      <c r="Y125" s="63">
        <v>8.5530000000000008</v>
      </c>
      <c r="Z125" s="63">
        <v>8.3729999999999993</v>
      </c>
      <c r="AA125" s="63">
        <v>8.1980000000000004</v>
      </c>
      <c r="AB125" s="63">
        <v>8.0289999999999999</v>
      </c>
      <c r="AC125" s="63">
        <v>7.8739999999999997</v>
      </c>
      <c r="AD125" s="63">
        <v>7.7220000000000004</v>
      </c>
      <c r="AE125" s="63">
        <v>7.5750000000000002</v>
      </c>
      <c r="AF125" s="63">
        <v>7.4290000000000003</v>
      </c>
      <c r="AG125" s="63">
        <v>7.2880000000000003</v>
      </c>
      <c r="AH125" s="65">
        <v>7.1550000000000002</v>
      </c>
    </row>
    <row r="126" spans="1:34" x14ac:dyDescent="0.25">
      <c r="A126" s="54" t="s">
        <v>361</v>
      </c>
      <c r="B126" s="119">
        <v>277759</v>
      </c>
      <c r="C126" s="1" t="s">
        <v>386</v>
      </c>
      <c r="D126" s="1">
        <v>50</v>
      </c>
      <c r="E126" s="1">
        <v>202</v>
      </c>
      <c r="F126" s="63">
        <v>5639.6</v>
      </c>
      <c r="G126" s="63">
        <v>28034.28</v>
      </c>
      <c r="H126" s="63">
        <v>11015.29</v>
      </c>
      <c r="I126" s="63">
        <v>7.4999999999999997E-2</v>
      </c>
      <c r="J126" s="63">
        <v>8.35</v>
      </c>
      <c r="K126" s="63">
        <v>6.0000000000000001E-3</v>
      </c>
      <c r="L126" s="63">
        <v>1.91</v>
      </c>
      <c r="M126" s="1">
        <v>2000</v>
      </c>
      <c r="N126" s="57">
        <v>10</v>
      </c>
      <c r="O126" s="64">
        <v>10.382</v>
      </c>
      <c r="P126" s="63">
        <v>10.103999999999999</v>
      </c>
      <c r="Q126" s="63">
        <v>9.84</v>
      </c>
      <c r="R126" s="63">
        <v>9.5890000000000004</v>
      </c>
      <c r="S126" s="63">
        <v>9.3510000000000009</v>
      </c>
      <c r="T126" s="63">
        <v>9.1219999999999999</v>
      </c>
      <c r="U126" s="63">
        <v>8.9030000000000005</v>
      </c>
      <c r="V126" s="63">
        <v>8.6959999999999997</v>
      </c>
      <c r="W126" s="63">
        <v>8.5</v>
      </c>
      <c r="X126" s="63">
        <v>8.3119999999999994</v>
      </c>
      <c r="Y126" s="63">
        <v>8.1319999999999997</v>
      </c>
      <c r="Z126" s="63">
        <v>7.9569999999999999</v>
      </c>
      <c r="AA126" s="63">
        <v>7.7990000000000004</v>
      </c>
      <c r="AB126" s="63">
        <v>7.6479999999999997</v>
      </c>
      <c r="AC126" s="63">
        <v>7.5019999999999998</v>
      </c>
      <c r="AD126" s="63">
        <v>7.3559999999999999</v>
      </c>
      <c r="AE126" s="63">
        <v>7.218</v>
      </c>
      <c r="AF126" s="63">
        <v>7.0810000000000004</v>
      </c>
      <c r="AG126" s="63">
        <v>6.9539999999999997</v>
      </c>
      <c r="AH126" s="65">
        <v>6.8289999999999997</v>
      </c>
    </row>
    <row r="127" spans="1:34" x14ac:dyDescent="0.25">
      <c r="A127" s="54" t="s">
        <v>361</v>
      </c>
      <c r="B127" s="119">
        <v>277759</v>
      </c>
      <c r="C127" s="1" t="s">
        <v>386</v>
      </c>
      <c r="D127" s="1">
        <v>50</v>
      </c>
      <c r="E127" s="1">
        <v>202</v>
      </c>
      <c r="F127" s="63">
        <v>5654.34</v>
      </c>
      <c r="G127" s="63">
        <v>28201.52</v>
      </c>
      <c r="H127" s="63">
        <v>11021.052</v>
      </c>
      <c r="I127" s="63">
        <v>0.23899999999999999</v>
      </c>
      <c r="J127" s="63">
        <v>8.3539999999999992</v>
      </c>
      <c r="K127" s="63">
        <v>6.0000000000000001E-3</v>
      </c>
      <c r="L127" s="63">
        <v>1.899</v>
      </c>
      <c r="M127" s="1">
        <v>2000</v>
      </c>
      <c r="N127" s="57">
        <v>10</v>
      </c>
      <c r="O127" s="64">
        <v>10.391</v>
      </c>
      <c r="P127" s="63">
        <v>10.127000000000001</v>
      </c>
      <c r="Q127" s="63">
        <v>9.859</v>
      </c>
      <c r="R127" s="63">
        <v>9.5990000000000002</v>
      </c>
      <c r="S127" s="63">
        <v>9.3480000000000008</v>
      </c>
      <c r="T127" s="63">
        <v>9.1159999999999997</v>
      </c>
      <c r="U127" s="63">
        <v>8.9</v>
      </c>
      <c r="V127" s="63">
        <v>8.6980000000000004</v>
      </c>
      <c r="W127" s="63">
        <v>8.5039999999999996</v>
      </c>
      <c r="X127" s="63">
        <v>8.3190000000000008</v>
      </c>
      <c r="Y127" s="63">
        <v>8.1419999999999995</v>
      </c>
      <c r="Z127" s="63">
        <v>7.9749999999999996</v>
      </c>
      <c r="AA127" s="63">
        <v>7.8109999999999999</v>
      </c>
      <c r="AB127" s="63">
        <v>7.6550000000000002</v>
      </c>
      <c r="AC127" s="63">
        <v>7.5049999999999999</v>
      </c>
      <c r="AD127" s="63">
        <v>7.3680000000000003</v>
      </c>
      <c r="AE127" s="63">
        <v>7.2309999999999999</v>
      </c>
      <c r="AF127" s="63">
        <v>7.093</v>
      </c>
      <c r="AG127" s="63">
        <v>6.9569999999999999</v>
      </c>
      <c r="AH127" s="65">
        <v>6.8280000000000003</v>
      </c>
    </row>
    <row r="128" spans="1:34" x14ac:dyDescent="0.25">
      <c r="A128" s="54" t="s">
        <v>361</v>
      </c>
      <c r="B128" s="119">
        <v>277759</v>
      </c>
      <c r="C128" s="1" t="s">
        <v>386</v>
      </c>
      <c r="D128" s="1">
        <v>50</v>
      </c>
      <c r="E128" s="1">
        <v>202</v>
      </c>
      <c r="F128" s="63">
        <v>5832.39</v>
      </c>
      <c r="G128" s="63">
        <v>28981.66</v>
      </c>
      <c r="H128" s="63">
        <v>11047.370999999999</v>
      </c>
      <c r="I128" s="63">
        <v>0.34200000000000003</v>
      </c>
      <c r="J128" s="63">
        <v>8.3559999999999999</v>
      </c>
      <c r="K128" s="63">
        <v>4.0000000000000001E-3</v>
      </c>
      <c r="L128" s="63">
        <v>1.853</v>
      </c>
      <c r="M128" s="1">
        <v>2000</v>
      </c>
      <c r="N128" s="57">
        <v>10</v>
      </c>
      <c r="O128" s="64">
        <v>10.388999999999999</v>
      </c>
      <c r="P128" s="63">
        <v>10.103999999999999</v>
      </c>
      <c r="Q128" s="63">
        <v>9.8409999999999993</v>
      </c>
      <c r="R128" s="63">
        <v>9.5920000000000005</v>
      </c>
      <c r="S128" s="63">
        <v>9.3539999999999992</v>
      </c>
      <c r="T128" s="63">
        <v>9.1229999999999993</v>
      </c>
      <c r="U128" s="63">
        <v>8.9079999999999995</v>
      </c>
      <c r="V128" s="63">
        <v>8.702</v>
      </c>
      <c r="W128" s="63">
        <v>8.5050000000000008</v>
      </c>
      <c r="X128" s="63">
        <v>8.3190000000000008</v>
      </c>
      <c r="Y128" s="63">
        <v>8.1389999999999993</v>
      </c>
      <c r="Z128" s="63">
        <v>7.968</v>
      </c>
      <c r="AA128" s="63">
        <v>7.806</v>
      </c>
      <c r="AB128" s="63">
        <v>7.6470000000000002</v>
      </c>
      <c r="AC128" s="63">
        <v>7.4960000000000004</v>
      </c>
      <c r="AD128" s="63">
        <v>7.3470000000000004</v>
      </c>
      <c r="AE128" s="63">
        <v>7.2050000000000001</v>
      </c>
      <c r="AF128" s="63">
        <v>7.07</v>
      </c>
      <c r="AG128" s="63">
        <v>6.9390000000000001</v>
      </c>
      <c r="AH128" s="65">
        <v>6.8159999999999998</v>
      </c>
    </row>
    <row r="129" spans="1:34" x14ac:dyDescent="0.25">
      <c r="A129" s="54" t="s">
        <v>362</v>
      </c>
      <c r="B129" s="119">
        <v>277760</v>
      </c>
      <c r="C129" s="1" t="s">
        <v>386</v>
      </c>
      <c r="D129" s="1">
        <v>50</v>
      </c>
      <c r="E129" s="1">
        <v>150</v>
      </c>
      <c r="F129" s="63">
        <v>1233.25</v>
      </c>
      <c r="G129" s="63">
        <v>8677.98</v>
      </c>
      <c r="H129" s="63">
        <v>671.34</v>
      </c>
      <c r="I129" s="63">
        <v>4.6390000000000002</v>
      </c>
      <c r="J129" s="63">
        <v>2.5680000000000001</v>
      </c>
      <c r="K129" s="63">
        <v>0.03</v>
      </c>
      <c r="L129" s="63">
        <v>0.50600000000000001</v>
      </c>
      <c r="M129" s="1">
        <v>2000</v>
      </c>
      <c r="N129" s="57">
        <v>10</v>
      </c>
      <c r="O129" s="64">
        <v>3.0150000000000001</v>
      </c>
      <c r="P129" s="63">
        <v>2.944</v>
      </c>
      <c r="Q129" s="63">
        <v>2.8719999999999999</v>
      </c>
      <c r="R129" s="63">
        <v>2.78</v>
      </c>
      <c r="S129" s="63">
        <v>2.7069999999999999</v>
      </c>
      <c r="T129" s="63">
        <v>2.65</v>
      </c>
      <c r="U129" s="63">
        <v>2.5960000000000001</v>
      </c>
      <c r="V129" s="63">
        <v>2.5230000000000001</v>
      </c>
      <c r="W129" s="63">
        <v>2.4460000000000002</v>
      </c>
      <c r="X129" s="63">
        <v>2.39</v>
      </c>
      <c r="Y129" s="63">
        <v>2.3639999999999999</v>
      </c>
      <c r="Z129" s="63">
        <v>2.3410000000000002</v>
      </c>
      <c r="AA129" s="63">
        <v>2.3069999999999999</v>
      </c>
      <c r="AB129" s="63">
        <v>2.2589999999999999</v>
      </c>
      <c r="AC129" s="63">
        <v>2.2149999999999999</v>
      </c>
      <c r="AD129" s="63">
        <v>2.1789999999999998</v>
      </c>
      <c r="AE129" s="63">
        <v>2.1349999999999998</v>
      </c>
      <c r="AF129" s="63">
        <v>2.0870000000000002</v>
      </c>
      <c r="AG129" s="63">
        <v>2.0350000000000001</v>
      </c>
      <c r="AH129" s="65">
        <v>1.984</v>
      </c>
    </row>
    <row r="130" spans="1:34" x14ac:dyDescent="0.25">
      <c r="A130" s="54" t="s">
        <v>362</v>
      </c>
      <c r="B130" s="119">
        <v>277760</v>
      </c>
      <c r="C130" s="1" t="s">
        <v>386</v>
      </c>
      <c r="D130" s="1">
        <v>50</v>
      </c>
      <c r="E130" s="1">
        <v>150</v>
      </c>
      <c r="F130" s="63">
        <v>1456.8</v>
      </c>
      <c r="G130" s="63">
        <v>9843.5499999999993</v>
      </c>
      <c r="H130" s="63">
        <v>761.43799999999999</v>
      </c>
      <c r="I130" s="63">
        <v>2.3029999999999999</v>
      </c>
      <c r="J130" s="63">
        <v>2.63</v>
      </c>
      <c r="K130" s="63">
        <v>3.5999999999999997E-2</v>
      </c>
      <c r="L130" s="63">
        <v>0.50600000000000001</v>
      </c>
      <c r="M130" s="1">
        <v>2000</v>
      </c>
      <c r="N130" s="57">
        <v>10</v>
      </c>
      <c r="O130" s="64">
        <v>3.198</v>
      </c>
      <c r="P130" s="63">
        <v>3.113</v>
      </c>
      <c r="Q130" s="63">
        <v>3.0379999999999998</v>
      </c>
      <c r="R130" s="63">
        <v>2.9790000000000001</v>
      </c>
      <c r="S130" s="63">
        <v>2.9129999999999998</v>
      </c>
      <c r="T130" s="63">
        <v>2.8359999999999999</v>
      </c>
      <c r="U130" s="63">
        <v>2.758</v>
      </c>
      <c r="V130" s="63">
        <v>2.6970000000000001</v>
      </c>
      <c r="W130" s="63">
        <v>2.6379999999999999</v>
      </c>
      <c r="X130" s="63">
        <v>2.5779999999999998</v>
      </c>
      <c r="Y130" s="63">
        <v>2.528</v>
      </c>
      <c r="Z130" s="63">
        <v>2.4689999999999999</v>
      </c>
      <c r="AA130" s="63">
        <v>2.4079999999999999</v>
      </c>
      <c r="AB130" s="63">
        <v>2.3740000000000001</v>
      </c>
      <c r="AC130" s="63">
        <v>2.347</v>
      </c>
      <c r="AD130" s="63">
        <v>2.306</v>
      </c>
      <c r="AE130" s="63">
        <v>2.2519999999999998</v>
      </c>
      <c r="AF130" s="63">
        <v>2.2040000000000002</v>
      </c>
      <c r="AG130" s="63">
        <v>2.145</v>
      </c>
      <c r="AH130" s="65">
        <v>2.1</v>
      </c>
    </row>
    <row r="131" spans="1:34" x14ac:dyDescent="0.25">
      <c r="A131" s="54" t="s">
        <v>362</v>
      </c>
      <c r="B131" s="119">
        <v>277760</v>
      </c>
      <c r="C131" s="1" t="s">
        <v>386</v>
      </c>
      <c r="D131" s="1">
        <v>50</v>
      </c>
      <c r="E131" s="1">
        <v>150</v>
      </c>
      <c r="F131" s="63">
        <v>1563.77</v>
      </c>
      <c r="G131" s="63">
        <v>10536.96</v>
      </c>
      <c r="H131" s="63">
        <v>814.99099999999999</v>
      </c>
      <c r="I131" s="63">
        <v>0.85</v>
      </c>
      <c r="J131" s="63">
        <v>2.7250000000000001</v>
      </c>
      <c r="K131" s="63">
        <v>0.05</v>
      </c>
      <c r="L131" s="63">
        <v>0.50600000000000001</v>
      </c>
      <c r="M131" s="1">
        <v>2000</v>
      </c>
      <c r="N131" s="57">
        <v>10</v>
      </c>
      <c r="O131" s="64">
        <v>3.5139999999999998</v>
      </c>
      <c r="P131" s="63">
        <v>3.4220000000000002</v>
      </c>
      <c r="Q131" s="63">
        <v>3.3359999999999999</v>
      </c>
      <c r="R131" s="63">
        <v>3.2450000000000001</v>
      </c>
      <c r="S131" s="63">
        <v>3.1579999999999999</v>
      </c>
      <c r="T131" s="63">
        <v>3.06</v>
      </c>
      <c r="U131" s="63">
        <v>2.9780000000000002</v>
      </c>
      <c r="V131" s="63">
        <v>2.911</v>
      </c>
      <c r="W131" s="63">
        <v>2.8490000000000002</v>
      </c>
      <c r="X131" s="63">
        <v>2.786</v>
      </c>
      <c r="Y131" s="63">
        <v>2.7280000000000002</v>
      </c>
      <c r="Z131" s="63">
        <v>2.6549999999999998</v>
      </c>
      <c r="AA131" s="63">
        <v>2.5910000000000002</v>
      </c>
      <c r="AB131" s="63">
        <v>2.552</v>
      </c>
      <c r="AC131" s="63">
        <v>2.5259999999999998</v>
      </c>
      <c r="AD131" s="63">
        <v>2.5</v>
      </c>
      <c r="AE131" s="63">
        <v>2.4529999999999998</v>
      </c>
      <c r="AF131" s="63">
        <v>2.3980000000000001</v>
      </c>
      <c r="AG131" s="63">
        <v>2.359</v>
      </c>
      <c r="AH131" s="65">
        <v>2.3140000000000001</v>
      </c>
    </row>
    <row r="132" spans="1:34" x14ac:dyDescent="0.25">
      <c r="A132" s="54" t="s">
        <v>363</v>
      </c>
      <c r="B132" s="119">
        <v>277761</v>
      </c>
      <c r="C132" s="1" t="s">
        <v>386</v>
      </c>
      <c r="D132" s="1">
        <v>50</v>
      </c>
      <c r="E132" s="1">
        <v>150</v>
      </c>
      <c r="F132" s="63">
        <v>585.6</v>
      </c>
      <c r="G132" s="63">
        <v>3948.59</v>
      </c>
      <c r="H132" s="63">
        <v>306.27499999999998</v>
      </c>
      <c r="I132" s="63">
        <v>0.63800000000000001</v>
      </c>
      <c r="J132" s="63">
        <v>4.1189999999999998</v>
      </c>
      <c r="K132" s="63">
        <v>1.2999999999999999E-2</v>
      </c>
      <c r="L132" s="63">
        <v>0.50800000000000001</v>
      </c>
      <c r="M132" s="1">
        <v>2000</v>
      </c>
      <c r="N132" s="57">
        <v>10</v>
      </c>
      <c r="O132" s="64">
        <v>5.0149999999999997</v>
      </c>
      <c r="P132" s="63">
        <v>4.8940000000000001</v>
      </c>
      <c r="Q132" s="63">
        <v>4.7619999999999996</v>
      </c>
      <c r="R132" s="63">
        <v>4.6660000000000004</v>
      </c>
      <c r="S132" s="63">
        <v>4.5540000000000003</v>
      </c>
      <c r="T132" s="63">
        <v>4.4550000000000001</v>
      </c>
      <c r="U132" s="63">
        <v>4.3810000000000002</v>
      </c>
      <c r="V132" s="63">
        <v>4.2930000000000001</v>
      </c>
      <c r="W132" s="63">
        <v>4.1970000000000001</v>
      </c>
      <c r="X132" s="63">
        <v>4.1189999999999998</v>
      </c>
      <c r="Y132" s="63">
        <v>4.0410000000000004</v>
      </c>
      <c r="Z132" s="63">
        <v>3.9660000000000002</v>
      </c>
      <c r="AA132" s="63">
        <v>3.899</v>
      </c>
      <c r="AB132" s="63">
        <v>3.8170000000000002</v>
      </c>
      <c r="AC132" s="63">
        <v>3.7559999999999998</v>
      </c>
      <c r="AD132" s="63">
        <v>3.7</v>
      </c>
      <c r="AE132" s="63">
        <v>3.6280000000000001</v>
      </c>
      <c r="AF132" s="63">
        <v>3.5539999999999998</v>
      </c>
      <c r="AG132" s="63">
        <v>3.492</v>
      </c>
      <c r="AH132" s="65">
        <v>3.444</v>
      </c>
    </row>
    <row r="133" spans="1:34" x14ac:dyDescent="0.25">
      <c r="A133" s="54" t="s">
        <v>363</v>
      </c>
      <c r="B133" s="119">
        <v>277761</v>
      </c>
      <c r="C133" s="1" t="s">
        <v>386</v>
      </c>
      <c r="D133" s="1">
        <v>50</v>
      </c>
      <c r="E133" s="1">
        <v>150</v>
      </c>
      <c r="F133" s="63">
        <v>637.69000000000005</v>
      </c>
      <c r="G133" s="63">
        <v>4273.8999999999996</v>
      </c>
      <c r="H133" s="63">
        <v>331.25200000000001</v>
      </c>
      <c r="I133" s="63">
        <v>0.48499999999999999</v>
      </c>
      <c r="J133" s="63">
        <v>4.5620000000000003</v>
      </c>
      <c r="K133" s="63">
        <v>1.4E-2</v>
      </c>
      <c r="L133" s="63">
        <v>0.50700000000000001</v>
      </c>
      <c r="M133" s="1">
        <v>2000</v>
      </c>
      <c r="N133" s="57">
        <v>10</v>
      </c>
      <c r="O133" s="64">
        <v>5.4820000000000002</v>
      </c>
      <c r="P133" s="63">
        <v>5.343</v>
      </c>
      <c r="Q133" s="63">
        <v>5.2130000000000001</v>
      </c>
      <c r="R133" s="63">
        <v>5.085</v>
      </c>
      <c r="S133" s="63">
        <v>4.9569999999999999</v>
      </c>
      <c r="T133" s="63">
        <v>4.835</v>
      </c>
      <c r="U133" s="63">
        <v>4.7759999999999998</v>
      </c>
      <c r="V133" s="63">
        <v>4.7080000000000002</v>
      </c>
      <c r="W133" s="63">
        <v>4.601</v>
      </c>
      <c r="X133" s="63">
        <v>4.4880000000000004</v>
      </c>
      <c r="Y133" s="63">
        <v>4.4000000000000004</v>
      </c>
      <c r="Z133" s="63">
        <v>4.3220000000000001</v>
      </c>
      <c r="AA133" s="63">
        <v>4.2560000000000002</v>
      </c>
      <c r="AB133" s="63">
        <v>4.1589999999999998</v>
      </c>
      <c r="AC133" s="63">
        <v>4.0739999999999998</v>
      </c>
      <c r="AD133" s="63">
        <v>4.0129999999999999</v>
      </c>
      <c r="AE133" s="63">
        <v>3.95</v>
      </c>
      <c r="AF133" s="63">
        <v>3.8959999999999999</v>
      </c>
      <c r="AG133" s="63">
        <v>3.819</v>
      </c>
      <c r="AH133" s="65">
        <v>3.746</v>
      </c>
    </row>
    <row r="134" spans="1:34" x14ac:dyDescent="0.25">
      <c r="A134" s="54" t="s">
        <v>363</v>
      </c>
      <c r="B134" s="119">
        <v>277761</v>
      </c>
      <c r="C134" s="1" t="s">
        <v>386</v>
      </c>
      <c r="D134" s="1">
        <v>50</v>
      </c>
      <c r="E134" s="1">
        <v>150</v>
      </c>
      <c r="F134" s="63">
        <v>699.29</v>
      </c>
      <c r="G134" s="63">
        <v>4646.8900000000003</v>
      </c>
      <c r="H134" s="63">
        <v>360.85199999999998</v>
      </c>
      <c r="I134" s="63">
        <v>0.54300000000000004</v>
      </c>
      <c r="J134" s="63">
        <v>5.0869999999999997</v>
      </c>
      <c r="K134" s="63">
        <v>1.6E-2</v>
      </c>
      <c r="L134" s="63">
        <v>0.50800000000000001</v>
      </c>
      <c r="M134" s="1">
        <v>2000</v>
      </c>
      <c r="N134" s="57">
        <v>10</v>
      </c>
      <c r="O134" s="64">
        <v>6.0659999999999998</v>
      </c>
      <c r="P134" s="63">
        <v>5.9210000000000003</v>
      </c>
      <c r="Q134" s="63">
        <v>5.78</v>
      </c>
      <c r="R134" s="63">
        <v>5.6390000000000002</v>
      </c>
      <c r="S134" s="63">
        <v>5.5069999999999997</v>
      </c>
      <c r="T134" s="63">
        <v>5.399</v>
      </c>
      <c r="U134" s="63">
        <v>5.2859999999999996</v>
      </c>
      <c r="V134" s="63">
        <v>5.1820000000000004</v>
      </c>
      <c r="W134" s="63">
        <v>5.0640000000000001</v>
      </c>
      <c r="X134" s="63">
        <v>4.9450000000000003</v>
      </c>
      <c r="Y134" s="63">
        <v>4.8550000000000004</v>
      </c>
      <c r="Z134" s="63">
        <v>4.7750000000000004</v>
      </c>
      <c r="AA134" s="63">
        <v>4.6879999999999997</v>
      </c>
      <c r="AB134" s="63">
        <v>4.6109999999999998</v>
      </c>
      <c r="AC134" s="63">
        <v>4.5419999999999998</v>
      </c>
      <c r="AD134" s="63">
        <v>4.4580000000000002</v>
      </c>
      <c r="AE134" s="63">
        <v>4.3810000000000002</v>
      </c>
      <c r="AF134" s="63">
        <v>4.3179999999999996</v>
      </c>
      <c r="AG134" s="63">
        <v>4.2240000000000002</v>
      </c>
      <c r="AH134" s="65">
        <v>4.1289999999999996</v>
      </c>
    </row>
    <row r="135" spans="1:34" x14ac:dyDescent="0.25">
      <c r="A135" s="54" t="s">
        <v>364</v>
      </c>
      <c r="B135" s="119">
        <v>277762</v>
      </c>
      <c r="C135" s="1" t="s">
        <v>386</v>
      </c>
      <c r="D135" s="1">
        <v>50</v>
      </c>
      <c r="E135" s="1">
        <v>206</v>
      </c>
      <c r="F135" s="63">
        <v>1310.33</v>
      </c>
      <c r="G135" s="63">
        <v>6448.43</v>
      </c>
      <c r="H135" s="63">
        <v>6758.5209999999997</v>
      </c>
      <c r="I135" s="63">
        <v>13.571999999999999</v>
      </c>
      <c r="J135" s="63">
        <v>7.3719999999999999</v>
      </c>
      <c r="K135" s="63">
        <v>1.6E-2</v>
      </c>
      <c r="L135" s="63">
        <v>4.9950000000000001</v>
      </c>
      <c r="M135" s="1">
        <v>2000</v>
      </c>
      <c r="N135" s="57">
        <v>10</v>
      </c>
      <c r="O135" s="64">
        <v>9.0630000000000006</v>
      </c>
      <c r="P135" s="63">
        <v>8.8219999999999992</v>
      </c>
      <c r="Q135" s="63">
        <v>8.5950000000000006</v>
      </c>
      <c r="R135" s="63">
        <v>8.3810000000000002</v>
      </c>
      <c r="S135" s="63">
        <v>8.1769999999999996</v>
      </c>
      <c r="T135" s="63">
        <v>7.9859999999999998</v>
      </c>
      <c r="U135" s="63">
        <v>7.8010000000000002</v>
      </c>
      <c r="V135" s="63">
        <v>7.625</v>
      </c>
      <c r="W135" s="63">
        <v>7.4580000000000002</v>
      </c>
      <c r="X135" s="63">
        <v>7.298</v>
      </c>
      <c r="Y135" s="63">
        <v>7.1449999999999996</v>
      </c>
      <c r="Z135" s="63">
        <v>6.9980000000000002</v>
      </c>
      <c r="AA135" s="63">
        <v>6.8579999999999997</v>
      </c>
      <c r="AB135" s="63">
        <v>6.7220000000000004</v>
      </c>
      <c r="AC135" s="63">
        <v>6.5940000000000003</v>
      </c>
      <c r="AD135" s="63">
        <v>6.4690000000000003</v>
      </c>
      <c r="AE135" s="63">
        <v>6.3470000000000004</v>
      </c>
      <c r="AF135" s="63">
        <v>6.23</v>
      </c>
      <c r="AG135" s="63">
        <v>6.1180000000000003</v>
      </c>
      <c r="AH135" s="65">
        <v>6.01</v>
      </c>
    </row>
    <row r="136" spans="1:34" x14ac:dyDescent="0.25">
      <c r="A136" s="54" t="s">
        <v>364</v>
      </c>
      <c r="B136" s="119">
        <v>277762</v>
      </c>
      <c r="C136" s="1" t="s">
        <v>386</v>
      </c>
      <c r="D136" s="1">
        <v>50</v>
      </c>
      <c r="E136" s="1">
        <v>206</v>
      </c>
      <c r="F136" s="63">
        <v>1351.77</v>
      </c>
      <c r="G136" s="63">
        <v>6604.71</v>
      </c>
      <c r="H136" s="63">
        <v>6912.51</v>
      </c>
      <c r="I136" s="63">
        <v>0.44700000000000001</v>
      </c>
      <c r="J136" s="63">
        <v>7.5220000000000002</v>
      </c>
      <c r="K136" s="63">
        <v>1E-3</v>
      </c>
      <c r="L136" s="63">
        <v>4.9880000000000004</v>
      </c>
      <c r="M136" s="1">
        <v>2000</v>
      </c>
      <c r="N136" s="57">
        <v>10</v>
      </c>
      <c r="O136" s="64">
        <v>9.2910000000000004</v>
      </c>
      <c r="P136" s="63">
        <v>9.0449999999999999</v>
      </c>
      <c r="Q136" s="63">
        <v>8.8140000000000001</v>
      </c>
      <c r="R136" s="63">
        <v>8.5960000000000001</v>
      </c>
      <c r="S136" s="63">
        <v>8.3859999999999992</v>
      </c>
      <c r="T136" s="63">
        <v>8.1869999999999994</v>
      </c>
      <c r="U136" s="63">
        <v>7.9989999999999997</v>
      </c>
      <c r="V136" s="63">
        <v>7.82</v>
      </c>
      <c r="W136" s="63">
        <v>7.65</v>
      </c>
      <c r="X136" s="63">
        <v>7.4859999999999998</v>
      </c>
      <c r="Y136" s="63">
        <v>7.33</v>
      </c>
      <c r="Z136" s="63">
        <v>7.1779999999999999</v>
      </c>
      <c r="AA136" s="63">
        <v>7.0339999999999998</v>
      </c>
      <c r="AB136" s="63">
        <v>6.8959999999999999</v>
      </c>
      <c r="AC136" s="63">
        <v>6.7610000000000001</v>
      </c>
      <c r="AD136" s="63">
        <v>6.6310000000000002</v>
      </c>
      <c r="AE136" s="63">
        <v>6.508</v>
      </c>
      <c r="AF136" s="63">
        <v>6.391</v>
      </c>
      <c r="AG136" s="63">
        <v>6.2770000000000001</v>
      </c>
      <c r="AH136" s="65">
        <v>6.165</v>
      </c>
    </row>
    <row r="137" spans="1:34" x14ac:dyDescent="0.25">
      <c r="A137" s="54" t="s">
        <v>364</v>
      </c>
      <c r="B137" s="119">
        <v>277762</v>
      </c>
      <c r="C137" s="1" t="s">
        <v>386</v>
      </c>
      <c r="D137" s="1">
        <v>50</v>
      </c>
      <c r="E137" s="1">
        <v>206</v>
      </c>
      <c r="F137" s="63">
        <v>1308.5899999999999</v>
      </c>
      <c r="G137" s="63">
        <v>6385.17</v>
      </c>
      <c r="H137" s="63">
        <v>6695.8810000000003</v>
      </c>
      <c r="I137" s="63">
        <v>0.66700000000000004</v>
      </c>
      <c r="J137" s="63">
        <v>7.532</v>
      </c>
      <c r="K137" s="63">
        <v>1E-3</v>
      </c>
      <c r="L137" s="63">
        <v>4.9980000000000002</v>
      </c>
      <c r="M137" s="1">
        <v>2000</v>
      </c>
      <c r="N137" s="57">
        <v>10</v>
      </c>
      <c r="O137" s="64">
        <v>9.3049999999999997</v>
      </c>
      <c r="P137" s="63">
        <v>9.0579999999999998</v>
      </c>
      <c r="Q137" s="63">
        <v>8.827</v>
      </c>
      <c r="R137" s="63">
        <v>8.609</v>
      </c>
      <c r="S137" s="63">
        <v>8.3979999999999997</v>
      </c>
      <c r="T137" s="63">
        <v>8.2010000000000005</v>
      </c>
      <c r="U137" s="63">
        <v>8.0129999999999999</v>
      </c>
      <c r="V137" s="63">
        <v>7.8310000000000004</v>
      </c>
      <c r="W137" s="63">
        <v>7.66</v>
      </c>
      <c r="X137" s="63">
        <v>7.4960000000000004</v>
      </c>
      <c r="Y137" s="63">
        <v>7.3380000000000001</v>
      </c>
      <c r="Z137" s="63">
        <v>7.1890000000000001</v>
      </c>
      <c r="AA137" s="63">
        <v>7.0439999999999996</v>
      </c>
      <c r="AB137" s="63">
        <v>6.9039999999999999</v>
      </c>
      <c r="AC137" s="63">
        <v>6.7720000000000002</v>
      </c>
      <c r="AD137" s="63">
        <v>6.6429999999999998</v>
      </c>
      <c r="AE137" s="63">
        <v>6.5179999999999998</v>
      </c>
      <c r="AF137" s="63">
        <v>6.4009999999999998</v>
      </c>
      <c r="AG137" s="63">
        <v>6.2880000000000003</v>
      </c>
      <c r="AH137" s="65">
        <v>6.1740000000000004</v>
      </c>
    </row>
    <row r="138" spans="1:34" x14ac:dyDescent="0.25">
      <c r="A138" s="54" t="s">
        <v>365</v>
      </c>
      <c r="B138" s="119">
        <v>277763</v>
      </c>
      <c r="C138" s="1" t="s">
        <v>386</v>
      </c>
      <c r="D138" s="1">
        <v>50</v>
      </c>
      <c r="E138" s="1">
        <v>204</v>
      </c>
      <c r="F138" s="63">
        <v>468.63</v>
      </c>
      <c r="G138" s="63">
        <v>2255.31</v>
      </c>
      <c r="H138" s="63">
        <v>2352.5309999999999</v>
      </c>
      <c r="I138" s="63">
        <v>0.318</v>
      </c>
      <c r="J138" s="63">
        <v>1.25</v>
      </c>
      <c r="K138" s="63">
        <v>1E-3</v>
      </c>
      <c r="L138" s="63">
        <v>5.0199999999999996</v>
      </c>
      <c r="M138" s="1">
        <v>2000</v>
      </c>
      <c r="N138" s="57">
        <v>10</v>
      </c>
      <c r="O138" s="64">
        <v>1.5740000000000001</v>
      </c>
      <c r="P138" s="63">
        <v>1.53</v>
      </c>
      <c r="Q138" s="63">
        <v>1.488</v>
      </c>
      <c r="R138" s="63">
        <v>1.4470000000000001</v>
      </c>
      <c r="S138" s="63">
        <v>1.409</v>
      </c>
      <c r="T138" s="63">
        <v>1.3740000000000001</v>
      </c>
      <c r="U138" s="63">
        <v>1.3420000000000001</v>
      </c>
      <c r="V138" s="63">
        <v>1.3089999999999999</v>
      </c>
      <c r="W138" s="63">
        <v>1.2749999999999999</v>
      </c>
      <c r="X138" s="63">
        <v>1.2470000000000001</v>
      </c>
      <c r="Y138" s="63">
        <v>1.22</v>
      </c>
      <c r="Z138" s="63">
        <v>1.1919999999999999</v>
      </c>
      <c r="AA138" s="63">
        <v>1.165</v>
      </c>
      <c r="AB138" s="63">
        <v>1.1419999999999999</v>
      </c>
      <c r="AC138" s="63">
        <v>1.1180000000000001</v>
      </c>
      <c r="AD138" s="63">
        <v>1.097</v>
      </c>
      <c r="AE138" s="63">
        <v>1.075</v>
      </c>
      <c r="AF138" s="63">
        <v>1.0549999999999999</v>
      </c>
      <c r="AG138" s="63">
        <v>1.036</v>
      </c>
      <c r="AH138" s="65">
        <v>1.016</v>
      </c>
    </row>
    <row r="139" spans="1:34" x14ac:dyDescent="0.25">
      <c r="A139" s="54" t="s">
        <v>365</v>
      </c>
      <c r="B139" s="119">
        <v>277763</v>
      </c>
      <c r="C139" s="1" t="s">
        <v>386</v>
      </c>
      <c r="D139" s="1">
        <v>50</v>
      </c>
      <c r="E139" s="1">
        <v>204</v>
      </c>
      <c r="F139" s="63">
        <v>471.23</v>
      </c>
      <c r="G139" s="63">
        <v>2269.31</v>
      </c>
      <c r="H139" s="63">
        <v>2368.6239999999998</v>
      </c>
      <c r="I139" s="63">
        <v>0.45800000000000002</v>
      </c>
      <c r="J139" s="63">
        <v>1.266</v>
      </c>
      <c r="K139" s="63">
        <v>0</v>
      </c>
      <c r="L139" s="63">
        <v>5.0229999999999997</v>
      </c>
      <c r="M139" s="1">
        <v>2000</v>
      </c>
      <c r="N139" s="57">
        <v>10</v>
      </c>
      <c r="O139" s="64">
        <v>1.5860000000000001</v>
      </c>
      <c r="P139" s="63">
        <v>1.542</v>
      </c>
      <c r="Q139" s="63">
        <v>1.4990000000000001</v>
      </c>
      <c r="R139" s="63">
        <v>1.4590000000000001</v>
      </c>
      <c r="S139" s="63">
        <v>1.4179999999999999</v>
      </c>
      <c r="T139" s="63">
        <v>1.385</v>
      </c>
      <c r="U139" s="63">
        <v>1.35</v>
      </c>
      <c r="V139" s="63">
        <v>1.3180000000000001</v>
      </c>
      <c r="W139" s="63">
        <v>1.286</v>
      </c>
      <c r="X139" s="63">
        <v>1.2549999999999999</v>
      </c>
      <c r="Y139" s="63">
        <v>1.2270000000000001</v>
      </c>
      <c r="Z139" s="63">
        <v>1.2010000000000001</v>
      </c>
      <c r="AA139" s="63">
        <v>1.175</v>
      </c>
      <c r="AB139" s="63">
        <v>1.1499999999999999</v>
      </c>
      <c r="AC139" s="63">
        <v>1.1259999999999999</v>
      </c>
      <c r="AD139" s="63">
        <v>1.103</v>
      </c>
      <c r="AE139" s="63">
        <v>1.0820000000000001</v>
      </c>
      <c r="AF139" s="63">
        <v>1.06</v>
      </c>
      <c r="AG139" s="63">
        <v>1.0409999999999999</v>
      </c>
      <c r="AH139" s="65">
        <v>1.02</v>
      </c>
    </row>
    <row r="140" spans="1:34" x14ac:dyDescent="0.25">
      <c r="A140" s="54" t="s">
        <v>365</v>
      </c>
      <c r="B140" s="119">
        <v>277763</v>
      </c>
      <c r="C140" s="1" t="s">
        <v>386</v>
      </c>
      <c r="D140" s="1">
        <v>50</v>
      </c>
      <c r="E140" s="1">
        <v>204</v>
      </c>
      <c r="F140" s="63">
        <v>480.4</v>
      </c>
      <c r="G140" s="63">
        <v>2312.56</v>
      </c>
      <c r="H140" s="63">
        <v>2413.4079999999999</v>
      </c>
      <c r="I140" s="63">
        <v>0.64</v>
      </c>
      <c r="J140" s="63">
        <v>1.2929999999999999</v>
      </c>
      <c r="K140" s="63">
        <v>1E-3</v>
      </c>
      <c r="L140" s="63">
        <v>5.0220000000000002</v>
      </c>
      <c r="M140" s="1">
        <v>2000</v>
      </c>
      <c r="N140" s="57">
        <v>10</v>
      </c>
      <c r="O140" s="64">
        <v>1.62</v>
      </c>
      <c r="P140" s="63">
        <v>1.5780000000000001</v>
      </c>
      <c r="Q140" s="63">
        <v>1.534</v>
      </c>
      <c r="R140" s="63">
        <v>1.4910000000000001</v>
      </c>
      <c r="S140" s="63">
        <v>1.452</v>
      </c>
      <c r="T140" s="63">
        <v>1.415</v>
      </c>
      <c r="U140" s="63">
        <v>1.383</v>
      </c>
      <c r="V140" s="63">
        <v>1.349</v>
      </c>
      <c r="W140" s="63">
        <v>1.3149999999999999</v>
      </c>
      <c r="X140" s="63">
        <v>1.2849999999999999</v>
      </c>
      <c r="Y140" s="63">
        <v>1.2569999999999999</v>
      </c>
      <c r="Z140" s="63">
        <v>1.2310000000000001</v>
      </c>
      <c r="AA140" s="63">
        <v>1.2030000000000001</v>
      </c>
      <c r="AB140" s="63">
        <v>1.179</v>
      </c>
      <c r="AC140" s="63">
        <v>1.1519999999999999</v>
      </c>
      <c r="AD140" s="63">
        <v>1.131</v>
      </c>
      <c r="AE140" s="63">
        <v>1.111</v>
      </c>
      <c r="AF140" s="63">
        <v>1.089</v>
      </c>
      <c r="AG140" s="63">
        <v>1.0660000000000001</v>
      </c>
      <c r="AH140" s="65">
        <v>1.046</v>
      </c>
    </row>
    <row r="141" spans="1:34" x14ac:dyDescent="0.25">
      <c r="A141" s="54" t="s">
        <v>366</v>
      </c>
      <c r="B141" s="119">
        <v>277764</v>
      </c>
      <c r="C141" s="1" t="s">
        <v>386</v>
      </c>
      <c r="D141" s="1">
        <v>50</v>
      </c>
      <c r="E141" s="1">
        <v>200</v>
      </c>
      <c r="F141" s="63">
        <v>116.03</v>
      </c>
      <c r="G141" s="63">
        <v>577.62</v>
      </c>
      <c r="H141" s="63">
        <v>588.17700000000002</v>
      </c>
      <c r="I141" s="63">
        <v>0.54900000000000004</v>
      </c>
      <c r="J141" s="63">
        <v>2.0619999999999998</v>
      </c>
      <c r="K141" s="63">
        <v>6.0000000000000001E-3</v>
      </c>
      <c r="L141" s="63">
        <v>4.9980000000000002</v>
      </c>
      <c r="M141" s="1">
        <v>2000</v>
      </c>
      <c r="N141" s="57">
        <v>10</v>
      </c>
      <c r="O141" s="64">
        <v>2.5230000000000001</v>
      </c>
      <c r="P141" s="63">
        <v>2.4470000000000001</v>
      </c>
      <c r="Q141" s="63">
        <v>2.383</v>
      </c>
      <c r="R141" s="63">
        <v>2.3260000000000001</v>
      </c>
      <c r="S141" s="63">
        <v>2.262</v>
      </c>
      <c r="T141" s="63">
        <v>2.206</v>
      </c>
      <c r="U141" s="63">
        <v>2.1560000000000001</v>
      </c>
      <c r="V141" s="63">
        <v>2.1070000000000002</v>
      </c>
      <c r="W141" s="63">
        <v>2.06</v>
      </c>
      <c r="X141" s="63">
        <v>2.0179999999999998</v>
      </c>
      <c r="Y141" s="63">
        <v>1.9770000000000001</v>
      </c>
      <c r="Z141" s="63">
        <v>1.9390000000000001</v>
      </c>
      <c r="AA141" s="63">
        <v>1.9</v>
      </c>
      <c r="AB141" s="63">
        <v>1.86</v>
      </c>
      <c r="AC141" s="63">
        <v>1.8260000000000001</v>
      </c>
      <c r="AD141" s="63">
        <v>1.7869999999999999</v>
      </c>
      <c r="AE141" s="63">
        <v>1.75</v>
      </c>
      <c r="AF141" s="63">
        <v>1.728</v>
      </c>
      <c r="AG141" s="63">
        <v>1.704</v>
      </c>
      <c r="AH141" s="65">
        <v>1.67</v>
      </c>
    </row>
    <row r="142" spans="1:34" x14ac:dyDescent="0.25">
      <c r="A142" s="54" t="s">
        <v>366</v>
      </c>
      <c r="B142" s="119">
        <v>277764</v>
      </c>
      <c r="C142" s="1" t="s">
        <v>386</v>
      </c>
      <c r="D142" s="1">
        <v>50</v>
      </c>
      <c r="E142" s="1">
        <v>200</v>
      </c>
      <c r="F142" s="63">
        <v>120.01</v>
      </c>
      <c r="G142" s="63">
        <v>596.42999999999995</v>
      </c>
      <c r="H142" s="63">
        <v>607.63699999999994</v>
      </c>
      <c r="I142" s="63">
        <v>0.52700000000000002</v>
      </c>
      <c r="J142" s="63">
        <v>2.08</v>
      </c>
      <c r="K142" s="63">
        <v>8.9999999999999993E-3</v>
      </c>
      <c r="L142" s="63">
        <v>5.0010000000000003</v>
      </c>
      <c r="M142" s="1">
        <v>2000</v>
      </c>
      <c r="N142" s="57">
        <v>10</v>
      </c>
      <c r="O142" s="64">
        <v>2.59</v>
      </c>
      <c r="P142" s="63">
        <v>2.5310000000000001</v>
      </c>
      <c r="Q142" s="63">
        <v>2.4649999999999999</v>
      </c>
      <c r="R142" s="63">
        <v>2.3969999999999998</v>
      </c>
      <c r="S142" s="63">
        <v>2.3370000000000002</v>
      </c>
      <c r="T142" s="63">
        <v>2.2810000000000001</v>
      </c>
      <c r="U142" s="63">
        <v>2.2280000000000002</v>
      </c>
      <c r="V142" s="63">
        <v>2.1760000000000002</v>
      </c>
      <c r="W142" s="63">
        <v>2.129</v>
      </c>
      <c r="X142" s="63">
        <v>2.081</v>
      </c>
      <c r="Y142" s="63">
        <v>2.0329999999999999</v>
      </c>
      <c r="Z142" s="63">
        <v>1.994</v>
      </c>
      <c r="AA142" s="63">
        <v>1.9570000000000001</v>
      </c>
      <c r="AB142" s="63">
        <v>1.9139999999999999</v>
      </c>
      <c r="AC142" s="63">
        <v>1.877</v>
      </c>
      <c r="AD142" s="63">
        <v>1.84</v>
      </c>
      <c r="AE142" s="63">
        <v>1.806</v>
      </c>
      <c r="AF142" s="63">
        <v>1.7769999999999999</v>
      </c>
      <c r="AG142" s="63">
        <v>1.7450000000000001</v>
      </c>
      <c r="AH142" s="65">
        <v>1.706</v>
      </c>
    </row>
    <row r="143" spans="1:34" x14ac:dyDescent="0.25">
      <c r="A143" s="54" t="s">
        <v>366</v>
      </c>
      <c r="B143" s="119">
        <v>277764</v>
      </c>
      <c r="C143" s="1" t="s">
        <v>386</v>
      </c>
      <c r="D143" s="1">
        <v>50</v>
      </c>
      <c r="E143" s="1">
        <v>200</v>
      </c>
      <c r="F143" s="63">
        <v>123.78</v>
      </c>
      <c r="G143" s="63">
        <v>615.65</v>
      </c>
      <c r="H143" s="63">
        <v>627.25800000000004</v>
      </c>
      <c r="I143" s="63">
        <v>0.502</v>
      </c>
      <c r="J143" s="63">
        <v>2.1440000000000001</v>
      </c>
      <c r="K143" s="63">
        <v>7.0000000000000001E-3</v>
      </c>
      <c r="L143" s="63">
        <v>5.0010000000000003</v>
      </c>
      <c r="M143" s="1">
        <v>2000</v>
      </c>
      <c r="N143" s="57">
        <v>10</v>
      </c>
      <c r="O143" s="64">
        <v>2.649</v>
      </c>
      <c r="P143" s="63">
        <v>2.5760000000000001</v>
      </c>
      <c r="Q143" s="63">
        <v>2.5129999999999999</v>
      </c>
      <c r="R143" s="63">
        <v>2.4529999999999998</v>
      </c>
      <c r="S143" s="63">
        <v>2.3879999999999999</v>
      </c>
      <c r="T143" s="63">
        <v>2.33</v>
      </c>
      <c r="U143" s="63">
        <v>2.2709999999999999</v>
      </c>
      <c r="V143" s="63">
        <v>2.2200000000000002</v>
      </c>
      <c r="W143" s="63">
        <v>2.169</v>
      </c>
      <c r="X143" s="63">
        <v>2.1230000000000002</v>
      </c>
      <c r="Y143" s="63">
        <v>2.0790000000000002</v>
      </c>
      <c r="Z143" s="63">
        <v>2.036</v>
      </c>
      <c r="AA143" s="63">
        <v>1.992</v>
      </c>
      <c r="AB143" s="63">
        <v>1.9510000000000001</v>
      </c>
      <c r="AC143" s="63">
        <v>1.917</v>
      </c>
      <c r="AD143" s="63">
        <v>1.8779999999999999</v>
      </c>
      <c r="AE143" s="63">
        <v>1.839</v>
      </c>
      <c r="AF143" s="63">
        <v>1.8089999999999999</v>
      </c>
      <c r="AG143" s="63">
        <v>1.774</v>
      </c>
      <c r="AH143" s="65">
        <v>1.7390000000000001</v>
      </c>
    </row>
    <row r="144" spans="1:34" x14ac:dyDescent="0.25">
      <c r="A144" s="54" t="s">
        <v>367</v>
      </c>
      <c r="B144" s="119">
        <v>277765</v>
      </c>
      <c r="C144" s="1" t="s">
        <v>386</v>
      </c>
      <c r="D144" s="1">
        <v>50</v>
      </c>
      <c r="E144" s="1">
        <v>204</v>
      </c>
      <c r="F144" s="63">
        <v>172.12</v>
      </c>
      <c r="G144" s="63">
        <v>834.65</v>
      </c>
      <c r="H144" s="63">
        <v>867.94</v>
      </c>
      <c r="I144" s="63">
        <v>0.54100000000000004</v>
      </c>
      <c r="J144" s="63">
        <v>1.9430000000000001</v>
      </c>
      <c r="K144" s="63">
        <v>5.0000000000000001E-3</v>
      </c>
      <c r="L144" s="63">
        <v>5.0039999999999996</v>
      </c>
      <c r="M144" s="1">
        <v>2000</v>
      </c>
      <c r="N144" s="57">
        <v>10</v>
      </c>
      <c r="O144" s="64">
        <v>2.3809999999999998</v>
      </c>
      <c r="P144" s="63">
        <v>2.3170000000000002</v>
      </c>
      <c r="Q144" s="63">
        <v>2.2599999999999998</v>
      </c>
      <c r="R144" s="63">
        <v>2.2080000000000002</v>
      </c>
      <c r="S144" s="63">
        <v>2.1549999999999998</v>
      </c>
      <c r="T144" s="63">
        <v>2.113</v>
      </c>
      <c r="U144" s="63">
        <v>2.0680000000000001</v>
      </c>
      <c r="V144" s="63">
        <v>2.0190000000000001</v>
      </c>
      <c r="W144" s="63">
        <v>1.9770000000000001</v>
      </c>
      <c r="X144" s="63">
        <v>1.9350000000000001</v>
      </c>
      <c r="Y144" s="63">
        <v>1.8919999999999999</v>
      </c>
      <c r="Z144" s="63">
        <v>1.8520000000000001</v>
      </c>
      <c r="AA144" s="63">
        <v>1.823</v>
      </c>
      <c r="AB144" s="63">
        <v>1.788</v>
      </c>
      <c r="AC144" s="63">
        <v>1.748</v>
      </c>
      <c r="AD144" s="63">
        <v>1.72</v>
      </c>
      <c r="AE144" s="63">
        <v>1.6910000000000001</v>
      </c>
      <c r="AF144" s="63">
        <v>1.659</v>
      </c>
      <c r="AG144" s="63">
        <v>1.63</v>
      </c>
      <c r="AH144" s="65">
        <v>1.601</v>
      </c>
    </row>
    <row r="145" spans="1:34" x14ac:dyDescent="0.25">
      <c r="A145" s="54" t="s">
        <v>367</v>
      </c>
      <c r="B145" s="119">
        <v>277765</v>
      </c>
      <c r="C145" s="1" t="s">
        <v>386</v>
      </c>
      <c r="D145" s="1">
        <v>50</v>
      </c>
      <c r="E145" s="1">
        <v>204</v>
      </c>
      <c r="F145" s="63">
        <v>173.23</v>
      </c>
      <c r="G145" s="63">
        <v>838.72</v>
      </c>
      <c r="H145" s="63">
        <v>872.40300000000002</v>
      </c>
      <c r="I145" s="63">
        <v>0.19700000000000001</v>
      </c>
      <c r="J145" s="63">
        <v>1.913</v>
      </c>
      <c r="K145" s="63">
        <v>1.4E-2</v>
      </c>
      <c r="L145" s="63">
        <v>5.0060000000000002</v>
      </c>
      <c r="M145" s="1">
        <v>2000</v>
      </c>
      <c r="N145" s="57">
        <v>10</v>
      </c>
      <c r="O145" s="64">
        <v>2.36</v>
      </c>
      <c r="P145" s="63">
        <v>2.2949999999999999</v>
      </c>
      <c r="Q145" s="63">
        <v>2.2400000000000002</v>
      </c>
      <c r="R145" s="63">
        <v>2.1880000000000002</v>
      </c>
      <c r="S145" s="63">
        <v>2.1379999999999999</v>
      </c>
      <c r="T145" s="63">
        <v>2.09</v>
      </c>
      <c r="U145" s="63">
        <v>2.0459999999999998</v>
      </c>
      <c r="V145" s="63">
        <v>2.008</v>
      </c>
      <c r="W145" s="63">
        <v>1.9670000000000001</v>
      </c>
      <c r="X145" s="63">
        <v>1.925</v>
      </c>
      <c r="Y145" s="63">
        <v>1.8879999999999999</v>
      </c>
      <c r="Z145" s="63">
        <v>1.8540000000000001</v>
      </c>
      <c r="AA145" s="63">
        <v>1.8169999999999999</v>
      </c>
      <c r="AB145" s="63">
        <v>1.7809999999999999</v>
      </c>
      <c r="AC145" s="63">
        <v>1.7450000000000001</v>
      </c>
      <c r="AD145" s="63">
        <v>1.7130000000000001</v>
      </c>
      <c r="AE145" s="63">
        <v>1.6819999999999999</v>
      </c>
      <c r="AF145" s="63">
        <v>1.651</v>
      </c>
      <c r="AG145" s="63">
        <v>1.617</v>
      </c>
      <c r="AH145" s="65">
        <v>1.589</v>
      </c>
    </row>
    <row r="146" spans="1:34" x14ac:dyDescent="0.25">
      <c r="A146" s="54" t="s">
        <v>367</v>
      </c>
      <c r="B146" s="119">
        <v>277765</v>
      </c>
      <c r="C146" s="1" t="s">
        <v>386</v>
      </c>
      <c r="D146" s="1">
        <v>50</v>
      </c>
      <c r="E146" s="1">
        <v>204</v>
      </c>
      <c r="F146" s="63">
        <v>174.84</v>
      </c>
      <c r="G146" s="63">
        <v>847.74</v>
      </c>
      <c r="H146" s="63">
        <v>881.298</v>
      </c>
      <c r="I146" s="63">
        <v>0.54</v>
      </c>
      <c r="J146" s="63">
        <v>1.929</v>
      </c>
      <c r="K146" s="63">
        <v>4.0000000000000001E-3</v>
      </c>
      <c r="L146" s="63">
        <v>5.0030000000000001</v>
      </c>
      <c r="M146" s="1">
        <v>2000</v>
      </c>
      <c r="N146" s="57">
        <v>10</v>
      </c>
      <c r="O146" s="64">
        <v>2.3279999999999998</v>
      </c>
      <c r="P146" s="63">
        <v>2.2690000000000001</v>
      </c>
      <c r="Q146" s="63">
        <v>2.2170000000000001</v>
      </c>
      <c r="R146" s="63">
        <v>2.1589999999999998</v>
      </c>
      <c r="S146" s="63">
        <v>2.1120000000000001</v>
      </c>
      <c r="T146" s="63">
        <v>2.0699999999999998</v>
      </c>
      <c r="U146" s="63">
        <v>2.0179999999999998</v>
      </c>
      <c r="V146" s="63">
        <v>1.974</v>
      </c>
      <c r="W146" s="63">
        <v>1.9330000000000001</v>
      </c>
      <c r="X146" s="63">
        <v>1.8919999999999999</v>
      </c>
      <c r="Y146" s="63">
        <v>1.8560000000000001</v>
      </c>
      <c r="Z146" s="63">
        <v>1.825</v>
      </c>
      <c r="AA146" s="63">
        <v>1.7869999999999999</v>
      </c>
      <c r="AB146" s="63">
        <v>1.7509999999999999</v>
      </c>
      <c r="AC146" s="63">
        <v>1.722</v>
      </c>
      <c r="AD146" s="63">
        <v>1.6910000000000001</v>
      </c>
      <c r="AE146" s="63">
        <v>1.661</v>
      </c>
      <c r="AF146" s="63">
        <v>1.637</v>
      </c>
      <c r="AG146" s="63">
        <v>1.6040000000000001</v>
      </c>
      <c r="AH146" s="65">
        <v>1.58</v>
      </c>
    </row>
    <row r="147" spans="1:34" x14ac:dyDescent="0.25">
      <c r="A147" s="54" t="s">
        <v>368</v>
      </c>
      <c r="B147" s="119">
        <v>277766</v>
      </c>
      <c r="C147" s="1" t="s">
        <v>386</v>
      </c>
      <c r="D147" s="1">
        <v>50</v>
      </c>
      <c r="E147" s="1">
        <v>157</v>
      </c>
      <c r="F147" s="63">
        <v>136.93</v>
      </c>
      <c r="G147" s="63">
        <v>865.4</v>
      </c>
      <c r="H147" s="63">
        <v>692.24800000000005</v>
      </c>
      <c r="I147" s="63">
        <v>1.0760000000000001</v>
      </c>
      <c r="J147" s="63">
        <v>1.331</v>
      </c>
      <c r="K147" s="63">
        <v>6.0000000000000001E-3</v>
      </c>
      <c r="L147" s="63">
        <v>5.0019999999999998</v>
      </c>
      <c r="M147" s="1">
        <v>2000</v>
      </c>
      <c r="N147" s="57">
        <v>10</v>
      </c>
      <c r="O147" s="64">
        <v>1.597</v>
      </c>
      <c r="P147" s="63">
        <v>1.56</v>
      </c>
      <c r="Q147" s="63">
        <v>1.524</v>
      </c>
      <c r="R147" s="63">
        <v>1.4870000000000001</v>
      </c>
      <c r="S147" s="63">
        <v>1.4470000000000001</v>
      </c>
      <c r="T147" s="63">
        <v>1.4139999999999999</v>
      </c>
      <c r="U147" s="63">
        <v>1.387</v>
      </c>
      <c r="V147" s="63">
        <v>1.361</v>
      </c>
      <c r="W147" s="63">
        <v>1.34</v>
      </c>
      <c r="X147" s="63">
        <v>1.3160000000000001</v>
      </c>
      <c r="Y147" s="63">
        <v>1.288</v>
      </c>
      <c r="Z147" s="63">
        <v>1.2669999999999999</v>
      </c>
      <c r="AA147" s="63">
        <v>1.2390000000000001</v>
      </c>
      <c r="AB147" s="63">
        <v>1.216</v>
      </c>
      <c r="AC147" s="63">
        <v>1.1930000000000001</v>
      </c>
      <c r="AD147" s="63">
        <v>1.177</v>
      </c>
      <c r="AE147" s="63">
        <v>1.157</v>
      </c>
      <c r="AF147" s="63">
        <v>1.145</v>
      </c>
      <c r="AG147" s="63">
        <v>1.1259999999999999</v>
      </c>
      <c r="AH147" s="65">
        <v>1.107</v>
      </c>
    </row>
    <row r="148" spans="1:34" x14ac:dyDescent="0.25">
      <c r="A148" s="54" t="s">
        <v>368</v>
      </c>
      <c r="B148" s="119">
        <v>277766</v>
      </c>
      <c r="C148" s="1" t="s">
        <v>386</v>
      </c>
      <c r="D148" s="1">
        <v>50</v>
      </c>
      <c r="E148" s="1">
        <v>157</v>
      </c>
      <c r="F148" s="63">
        <v>148.9</v>
      </c>
      <c r="G148" s="63">
        <v>956.26</v>
      </c>
      <c r="H148" s="63">
        <v>765.178</v>
      </c>
      <c r="I148" s="63">
        <v>3.5590000000000002</v>
      </c>
      <c r="J148" s="63">
        <v>1.5820000000000001</v>
      </c>
      <c r="K148" s="63">
        <v>4.0000000000000001E-3</v>
      </c>
      <c r="L148" s="63">
        <v>5.0039999999999996</v>
      </c>
      <c r="M148" s="1">
        <v>2000</v>
      </c>
      <c r="N148" s="57">
        <v>10</v>
      </c>
      <c r="O148" s="64">
        <v>1.8839999999999999</v>
      </c>
      <c r="P148" s="63">
        <v>1.84</v>
      </c>
      <c r="Q148" s="63">
        <v>1.802</v>
      </c>
      <c r="R148" s="63">
        <v>1.7589999999999999</v>
      </c>
      <c r="S148" s="63">
        <v>1.726</v>
      </c>
      <c r="T148" s="63">
        <v>1.681</v>
      </c>
      <c r="U148" s="63">
        <v>1.6479999999999999</v>
      </c>
      <c r="V148" s="63">
        <v>1.617</v>
      </c>
      <c r="W148" s="63">
        <v>1.58</v>
      </c>
      <c r="X148" s="63">
        <v>1.5529999999999999</v>
      </c>
      <c r="Y148" s="63">
        <v>1.518</v>
      </c>
      <c r="Z148" s="63">
        <v>1.486</v>
      </c>
      <c r="AA148" s="63">
        <v>1.4650000000000001</v>
      </c>
      <c r="AB148" s="63">
        <v>1.4359999999999999</v>
      </c>
      <c r="AC148" s="63">
        <v>1.4079999999999999</v>
      </c>
      <c r="AD148" s="63">
        <v>1.3819999999999999</v>
      </c>
      <c r="AE148" s="63">
        <v>1.359</v>
      </c>
      <c r="AF148" s="63">
        <v>1.34</v>
      </c>
      <c r="AG148" s="63">
        <v>1.32</v>
      </c>
      <c r="AH148" s="65">
        <v>1.298</v>
      </c>
    </row>
    <row r="149" spans="1:34" x14ac:dyDescent="0.25">
      <c r="A149" s="54" t="s">
        <v>368</v>
      </c>
      <c r="B149" s="119">
        <v>277766</v>
      </c>
      <c r="C149" s="1" t="s">
        <v>386</v>
      </c>
      <c r="D149" s="1">
        <v>50</v>
      </c>
      <c r="E149" s="1">
        <v>157</v>
      </c>
      <c r="F149" s="63">
        <v>165.69</v>
      </c>
      <c r="G149" s="63">
        <v>1071.21</v>
      </c>
      <c r="H149" s="63">
        <v>857.37199999999996</v>
      </c>
      <c r="I149" s="63">
        <v>4.5199999999999996</v>
      </c>
      <c r="J149" s="63">
        <v>1.835</v>
      </c>
      <c r="K149" s="63">
        <v>6.0000000000000001E-3</v>
      </c>
      <c r="L149" s="63">
        <v>5.0049999999999999</v>
      </c>
      <c r="M149" s="1">
        <v>2000</v>
      </c>
      <c r="N149" s="57">
        <v>10</v>
      </c>
      <c r="O149" s="64">
        <v>2.21</v>
      </c>
      <c r="P149" s="63">
        <v>2.1589999999999998</v>
      </c>
      <c r="Q149" s="63">
        <v>2.1080000000000001</v>
      </c>
      <c r="R149" s="63">
        <v>2.0529999999999999</v>
      </c>
      <c r="S149" s="63">
        <v>2.0019999999999998</v>
      </c>
      <c r="T149" s="63">
        <v>1.9550000000000001</v>
      </c>
      <c r="U149" s="63">
        <v>1.92</v>
      </c>
      <c r="V149" s="63">
        <v>1.883</v>
      </c>
      <c r="W149" s="63">
        <v>1.8380000000000001</v>
      </c>
      <c r="X149" s="63">
        <v>1.8009999999999999</v>
      </c>
      <c r="Y149" s="63">
        <v>1.762</v>
      </c>
      <c r="Z149" s="63">
        <v>1.7230000000000001</v>
      </c>
      <c r="AA149" s="63">
        <v>1.6919999999999999</v>
      </c>
      <c r="AB149" s="63">
        <v>1.6639999999999999</v>
      </c>
      <c r="AC149" s="63">
        <v>1.6359999999999999</v>
      </c>
      <c r="AD149" s="63">
        <v>1.61</v>
      </c>
      <c r="AE149" s="63">
        <v>1.5820000000000001</v>
      </c>
      <c r="AF149" s="63">
        <v>1.5549999999999999</v>
      </c>
      <c r="AG149" s="63">
        <v>1.5309999999999999</v>
      </c>
      <c r="AH149" s="65">
        <v>1.504</v>
      </c>
    </row>
    <row r="150" spans="1:34" x14ac:dyDescent="0.25">
      <c r="A150" s="54" t="s">
        <v>369</v>
      </c>
      <c r="B150" s="119">
        <v>277767</v>
      </c>
      <c r="C150" s="1" t="s">
        <v>386</v>
      </c>
      <c r="D150" s="1">
        <v>50</v>
      </c>
      <c r="E150" s="1">
        <v>204</v>
      </c>
      <c r="F150" s="63">
        <v>166.22</v>
      </c>
      <c r="G150" s="63">
        <v>808.86</v>
      </c>
      <c r="H150" s="63">
        <v>841.20699999999999</v>
      </c>
      <c r="I150" s="63">
        <v>1.093</v>
      </c>
      <c r="J150" s="63">
        <v>1.0980000000000001</v>
      </c>
      <c r="K150" s="63">
        <v>6.0000000000000001E-3</v>
      </c>
      <c r="L150" s="63">
        <v>5.0049999999999999</v>
      </c>
      <c r="M150" s="1">
        <v>2000</v>
      </c>
      <c r="N150" s="57">
        <v>10</v>
      </c>
      <c r="O150" s="64">
        <v>1.34</v>
      </c>
      <c r="P150" s="63">
        <v>1.3080000000000001</v>
      </c>
      <c r="Q150" s="63">
        <v>1.2789999999999999</v>
      </c>
      <c r="R150" s="63">
        <v>1.242</v>
      </c>
      <c r="S150" s="63">
        <v>1.212</v>
      </c>
      <c r="T150" s="63">
        <v>1.19</v>
      </c>
      <c r="U150" s="63">
        <v>1.1519999999999999</v>
      </c>
      <c r="V150" s="63">
        <v>1.1259999999999999</v>
      </c>
      <c r="W150" s="63">
        <v>1.1040000000000001</v>
      </c>
      <c r="X150" s="63">
        <v>1.08</v>
      </c>
      <c r="Y150" s="63">
        <v>1.0549999999999999</v>
      </c>
      <c r="Z150" s="63">
        <v>1.0349999999999999</v>
      </c>
      <c r="AA150" s="63">
        <v>1.01</v>
      </c>
      <c r="AB150" s="63">
        <v>0.996</v>
      </c>
      <c r="AC150" s="63">
        <v>0.98299999999999998</v>
      </c>
      <c r="AD150" s="63">
        <v>0.96299999999999997</v>
      </c>
      <c r="AE150" s="63">
        <v>0.94499999999999995</v>
      </c>
      <c r="AF150" s="63">
        <v>0.92900000000000005</v>
      </c>
      <c r="AG150" s="63">
        <v>0.91300000000000003</v>
      </c>
      <c r="AH150" s="65">
        <v>0.89700000000000002</v>
      </c>
    </row>
    <row r="151" spans="1:34" x14ac:dyDescent="0.25">
      <c r="A151" s="54" t="s">
        <v>369</v>
      </c>
      <c r="B151" s="119">
        <v>277767</v>
      </c>
      <c r="C151" s="1" t="s">
        <v>386</v>
      </c>
      <c r="D151" s="1">
        <v>50</v>
      </c>
      <c r="E151" s="1">
        <v>204</v>
      </c>
      <c r="F151" s="63">
        <v>171.45</v>
      </c>
      <c r="G151" s="63">
        <v>834.01</v>
      </c>
      <c r="H151" s="63">
        <v>867.29600000000005</v>
      </c>
      <c r="I151" s="63">
        <v>1.1739999999999999</v>
      </c>
      <c r="J151" s="63">
        <v>1.157</v>
      </c>
      <c r="K151" s="63">
        <v>5.0000000000000001E-3</v>
      </c>
      <c r="L151" s="63">
        <v>5.0049999999999999</v>
      </c>
      <c r="M151" s="1">
        <v>2000</v>
      </c>
      <c r="N151" s="57">
        <v>10</v>
      </c>
      <c r="O151" s="64">
        <v>1.4239999999999999</v>
      </c>
      <c r="P151" s="63">
        <v>1.387</v>
      </c>
      <c r="Q151" s="63">
        <v>1.353</v>
      </c>
      <c r="R151" s="63">
        <v>1.319</v>
      </c>
      <c r="S151" s="63">
        <v>1.2869999999999999</v>
      </c>
      <c r="T151" s="63">
        <v>1.2569999999999999</v>
      </c>
      <c r="U151" s="63">
        <v>1.218</v>
      </c>
      <c r="V151" s="63">
        <v>1.1930000000000001</v>
      </c>
      <c r="W151" s="63">
        <v>1.169</v>
      </c>
      <c r="X151" s="63">
        <v>1.1399999999999999</v>
      </c>
      <c r="Y151" s="63">
        <v>1.113</v>
      </c>
      <c r="Z151" s="63">
        <v>1.0940000000000001</v>
      </c>
      <c r="AA151" s="63">
        <v>1.0760000000000001</v>
      </c>
      <c r="AB151" s="63">
        <v>1.0569999999999999</v>
      </c>
      <c r="AC151" s="63">
        <v>1.0389999999999999</v>
      </c>
      <c r="AD151" s="63">
        <v>1.018</v>
      </c>
      <c r="AE151" s="63">
        <v>1.0009999999999999</v>
      </c>
      <c r="AF151" s="63">
        <v>0.98199999999999998</v>
      </c>
      <c r="AG151" s="63">
        <v>0.96</v>
      </c>
      <c r="AH151" s="65">
        <v>0.94099999999999995</v>
      </c>
    </row>
    <row r="152" spans="1:34" x14ac:dyDescent="0.25">
      <c r="A152" s="54" t="s">
        <v>369</v>
      </c>
      <c r="B152" s="119">
        <v>277767</v>
      </c>
      <c r="C152" s="1" t="s">
        <v>386</v>
      </c>
      <c r="D152" s="1">
        <v>50</v>
      </c>
      <c r="E152" s="1">
        <v>204</v>
      </c>
      <c r="F152" s="63">
        <v>175.32</v>
      </c>
      <c r="G152" s="63">
        <v>851.91</v>
      </c>
      <c r="H152" s="63">
        <v>886.02499999999998</v>
      </c>
      <c r="I152" s="63">
        <v>1.018</v>
      </c>
      <c r="J152" s="63">
        <v>1.194</v>
      </c>
      <c r="K152" s="63">
        <v>3.0000000000000001E-3</v>
      </c>
      <c r="L152" s="63">
        <v>5.0049999999999999</v>
      </c>
      <c r="M152" s="1">
        <v>2000</v>
      </c>
      <c r="N152" s="57">
        <v>10</v>
      </c>
      <c r="O152" s="64">
        <v>1.478</v>
      </c>
      <c r="P152" s="63">
        <v>1.446</v>
      </c>
      <c r="Q152" s="63">
        <v>1.4119999999999999</v>
      </c>
      <c r="R152" s="63">
        <v>1.3759999999999999</v>
      </c>
      <c r="S152" s="63">
        <v>1.34</v>
      </c>
      <c r="T152" s="63">
        <v>1.31</v>
      </c>
      <c r="U152" s="63">
        <v>1.276</v>
      </c>
      <c r="V152" s="63">
        <v>1.248</v>
      </c>
      <c r="W152" s="63">
        <v>1.218</v>
      </c>
      <c r="X152" s="63">
        <v>1.1870000000000001</v>
      </c>
      <c r="Y152" s="63">
        <v>1.1619999999999999</v>
      </c>
      <c r="Z152" s="63">
        <v>1.143</v>
      </c>
      <c r="AA152" s="63">
        <v>1.1200000000000001</v>
      </c>
      <c r="AB152" s="63">
        <v>1.1040000000000001</v>
      </c>
      <c r="AC152" s="63">
        <v>1.083</v>
      </c>
      <c r="AD152" s="63">
        <v>1.0589999999999999</v>
      </c>
      <c r="AE152" s="63">
        <v>1.0329999999999999</v>
      </c>
      <c r="AF152" s="63">
        <v>1.014</v>
      </c>
      <c r="AG152" s="63">
        <v>0.995</v>
      </c>
      <c r="AH152" s="65">
        <v>0.98</v>
      </c>
    </row>
    <row r="153" spans="1:34" x14ac:dyDescent="0.25">
      <c r="A153" s="54" t="s">
        <v>370</v>
      </c>
      <c r="B153" s="119">
        <v>277768</v>
      </c>
      <c r="C153" s="1" t="s">
        <v>386</v>
      </c>
      <c r="D153" s="1">
        <v>50</v>
      </c>
      <c r="E153" s="1">
        <v>199</v>
      </c>
      <c r="F153" s="63">
        <v>129.08000000000001</v>
      </c>
      <c r="G153" s="63">
        <v>640.64</v>
      </c>
      <c r="H153" s="63">
        <v>649.64400000000001</v>
      </c>
      <c r="I153" s="63">
        <v>9.4E-2</v>
      </c>
      <c r="J153" s="63">
        <v>1.514</v>
      </c>
      <c r="K153" s="63">
        <v>2E-3</v>
      </c>
      <c r="L153" s="63">
        <v>5.0030000000000001</v>
      </c>
      <c r="M153" s="1">
        <v>2000</v>
      </c>
      <c r="N153" s="57">
        <v>10</v>
      </c>
      <c r="O153" s="64">
        <v>1.8720000000000001</v>
      </c>
      <c r="P153" s="63">
        <v>1.821</v>
      </c>
      <c r="Q153" s="63">
        <v>1.776</v>
      </c>
      <c r="R153" s="63">
        <v>1.7290000000000001</v>
      </c>
      <c r="S153" s="63">
        <v>1.679</v>
      </c>
      <c r="T153" s="63">
        <v>1.635</v>
      </c>
      <c r="U153" s="63">
        <v>1.6</v>
      </c>
      <c r="V153" s="63">
        <v>1.5609999999999999</v>
      </c>
      <c r="W153" s="63">
        <v>1.52</v>
      </c>
      <c r="X153" s="63">
        <v>1.4870000000000001</v>
      </c>
      <c r="Y153" s="63">
        <v>1.4590000000000001</v>
      </c>
      <c r="Z153" s="63">
        <v>1.421</v>
      </c>
      <c r="AA153" s="63">
        <v>1.399</v>
      </c>
      <c r="AB153" s="63">
        <v>1.373</v>
      </c>
      <c r="AC153" s="63">
        <v>1.345</v>
      </c>
      <c r="AD153" s="63">
        <v>1.32</v>
      </c>
      <c r="AE153" s="63">
        <v>1.29</v>
      </c>
      <c r="AF153" s="63">
        <v>1.27</v>
      </c>
      <c r="AG153" s="63">
        <v>1.2470000000000001</v>
      </c>
      <c r="AH153" s="65">
        <v>1.2230000000000001</v>
      </c>
    </row>
    <row r="154" spans="1:34" x14ac:dyDescent="0.25">
      <c r="A154" s="54" t="s">
        <v>370</v>
      </c>
      <c r="B154" s="119">
        <v>277768</v>
      </c>
      <c r="C154" s="1" t="s">
        <v>386</v>
      </c>
      <c r="D154" s="1">
        <v>50</v>
      </c>
      <c r="E154" s="1">
        <v>199</v>
      </c>
      <c r="F154" s="63">
        <v>129.82</v>
      </c>
      <c r="G154" s="63">
        <v>644.72</v>
      </c>
      <c r="H154" s="63">
        <v>653.53</v>
      </c>
      <c r="I154" s="63">
        <v>0.158</v>
      </c>
      <c r="J154" s="63">
        <v>1.5649999999999999</v>
      </c>
      <c r="K154" s="63">
        <v>4.0000000000000001E-3</v>
      </c>
      <c r="L154" s="63">
        <v>5.0010000000000003</v>
      </c>
      <c r="M154" s="1">
        <v>2000</v>
      </c>
      <c r="N154" s="57">
        <v>10</v>
      </c>
      <c r="O154" s="64">
        <v>1.9339999999999999</v>
      </c>
      <c r="P154" s="63">
        <v>1.881</v>
      </c>
      <c r="Q154" s="63">
        <v>1.8280000000000001</v>
      </c>
      <c r="R154" s="63">
        <v>1.78</v>
      </c>
      <c r="S154" s="63">
        <v>1.7370000000000001</v>
      </c>
      <c r="T154" s="63">
        <v>1.698</v>
      </c>
      <c r="U154" s="63">
        <v>1.6539999999999999</v>
      </c>
      <c r="V154" s="63">
        <v>1.611</v>
      </c>
      <c r="W154" s="63">
        <v>1.575</v>
      </c>
      <c r="X154" s="63">
        <v>1.5429999999999999</v>
      </c>
      <c r="Y154" s="63">
        <v>1.5109999999999999</v>
      </c>
      <c r="Z154" s="63">
        <v>1.4770000000000001</v>
      </c>
      <c r="AA154" s="63">
        <v>1.4470000000000001</v>
      </c>
      <c r="AB154" s="63">
        <v>1.4179999999999999</v>
      </c>
      <c r="AC154" s="63">
        <v>1.387</v>
      </c>
      <c r="AD154" s="63">
        <v>1.3560000000000001</v>
      </c>
      <c r="AE154" s="63">
        <v>1.327</v>
      </c>
      <c r="AF154" s="63">
        <v>1.304</v>
      </c>
      <c r="AG154" s="63">
        <v>1.28</v>
      </c>
      <c r="AH154" s="65">
        <v>1.258</v>
      </c>
    </row>
    <row r="155" spans="1:34" ht="15.75" thickBot="1" x14ac:dyDescent="0.3">
      <c r="A155" s="229" t="s">
        <v>370</v>
      </c>
      <c r="B155" s="230">
        <v>277768</v>
      </c>
      <c r="C155" s="231" t="s">
        <v>386</v>
      </c>
      <c r="D155" s="231">
        <v>50</v>
      </c>
      <c r="E155" s="231">
        <v>199</v>
      </c>
      <c r="F155" s="232">
        <v>130.51</v>
      </c>
      <c r="G155" s="232">
        <v>648.67999999999995</v>
      </c>
      <c r="H155" s="232">
        <v>657.42399999999998</v>
      </c>
      <c r="I155" s="232">
        <v>0.13800000000000001</v>
      </c>
      <c r="J155" s="232">
        <v>1.5880000000000001</v>
      </c>
      <c r="K155" s="232">
        <v>3.0000000000000001E-3</v>
      </c>
      <c r="L155" s="232">
        <v>5</v>
      </c>
      <c r="M155" s="231">
        <v>2000</v>
      </c>
      <c r="N155" s="233">
        <v>10</v>
      </c>
      <c r="O155" s="234">
        <v>1.9790000000000001</v>
      </c>
      <c r="P155" s="232">
        <v>1.927</v>
      </c>
      <c r="Q155" s="232">
        <v>1.867</v>
      </c>
      <c r="R155" s="232">
        <v>1.821</v>
      </c>
      <c r="S155" s="232">
        <v>1.78</v>
      </c>
      <c r="T155" s="232">
        <v>1.7350000000000001</v>
      </c>
      <c r="U155" s="232">
        <v>1.6990000000000001</v>
      </c>
      <c r="V155" s="232">
        <v>1.655</v>
      </c>
      <c r="W155" s="232">
        <v>1.6140000000000001</v>
      </c>
      <c r="X155" s="232">
        <v>1.581</v>
      </c>
      <c r="Y155" s="232">
        <v>1.548</v>
      </c>
      <c r="Z155" s="232">
        <v>1.5169999999999999</v>
      </c>
      <c r="AA155" s="232">
        <v>1.482</v>
      </c>
      <c r="AB155" s="232">
        <v>1.4470000000000001</v>
      </c>
      <c r="AC155" s="232">
        <v>1.4119999999999999</v>
      </c>
      <c r="AD155" s="232">
        <v>1.383</v>
      </c>
      <c r="AE155" s="232">
        <v>1.3620000000000001</v>
      </c>
      <c r="AF155" s="232">
        <v>1.3340000000000001</v>
      </c>
      <c r="AG155" s="232">
        <v>1.306</v>
      </c>
      <c r="AH155" s="235">
        <v>1.2809999999999999</v>
      </c>
    </row>
  </sheetData>
  <sheetProtection sheet="1" objects="1" scenarios="1"/>
  <phoneticPr fontId="27" type="noConversion"/>
  <conditionalFormatting sqref="I3:I155">
    <cfRule type="cellIs" dxfId="1" priority="1" operator="greaterThan">
      <formula>50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CD7E-FD72-4537-ADE9-EFC3345D926E}">
  <dimension ref="A1:M53"/>
  <sheetViews>
    <sheetView zoomScale="77" zoomScaleNormal="77" workbookViewId="0">
      <selection activeCell="H45" sqref="H45"/>
    </sheetView>
  </sheetViews>
  <sheetFormatPr defaultRowHeight="15" x14ac:dyDescent="0.25"/>
  <cols>
    <col min="1" max="12" width="20.7109375" customWidth="1"/>
  </cols>
  <sheetData>
    <row r="1" spans="1:13" ht="15.75" x14ac:dyDescent="0.25">
      <c r="A1" s="51" t="s">
        <v>109</v>
      </c>
      <c r="B1" s="139" t="s">
        <v>80</v>
      </c>
      <c r="C1" s="52" t="s">
        <v>161</v>
      </c>
      <c r="D1" s="52" t="s">
        <v>162</v>
      </c>
      <c r="E1" s="52" t="s">
        <v>166</v>
      </c>
      <c r="F1" s="53" t="s">
        <v>163</v>
      </c>
      <c r="G1" s="51" t="s">
        <v>148</v>
      </c>
      <c r="H1" s="52" t="s">
        <v>170</v>
      </c>
      <c r="I1" s="52" t="s">
        <v>171</v>
      </c>
      <c r="J1" s="52" t="s">
        <v>172</v>
      </c>
      <c r="K1" s="52" t="s">
        <v>164</v>
      </c>
      <c r="L1" s="53" t="s">
        <v>174</v>
      </c>
    </row>
    <row r="2" spans="1:13" ht="16.5" thickBot="1" x14ac:dyDescent="0.3">
      <c r="A2" s="14"/>
      <c r="B2" s="136"/>
      <c r="C2" s="15"/>
      <c r="D2" s="15" t="s">
        <v>165</v>
      </c>
      <c r="E2" s="15" t="s">
        <v>167</v>
      </c>
      <c r="F2" s="24" t="s">
        <v>168</v>
      </c>
      <c r="G2" s="14" t="s">
        <v>7</v>
      </c>
      <c r="H2" s="15" t="s">
        <v>169</v>
      </c>
      <c r="I2" s="15" t="s">
        <v>150</v>
      </c>
      <c r="J2" s="15" t="s">
        <v>173</v>
      </c>
      <c r="K2" s="15" t="s">
        <v>150</v>
      </c>
      <c r="L2" s="24" t="s">
        <v>173</v>
      </c>
    </row>
    <row r="3" spans="1:13" x14ac:dyDescent="0.25">
      <c r="A3" s="132" t="s">
        <v>371</v>
      </c>
      <c r="B3" s="140">
        <v>277701</v>
      </c>
      <c r="C3" s="133">
        <v>7569</v>
      </c>
      <c r="D3" s="133">
        <v>300</v>
      </c>
      <c r="E3" s="134">
        <v>0.47061999999999998</v>
      </c>
      <c r="F3" s="135">
        <v>5.6474700000000002</v>
      </c>
      <c r="G3" s="205">
        <v>-0.3</v>
      </c>
      <c r="H3" s="134" t="s">
        <v>388</v>
      </c>
      <c r="I3" s="134">
        <v>-0.9</v>
      </c>
      <c r="J3" s="134" t="s">
        <v>388</v>
      </c>
      <c r="K3" s="134">
        <v>-1.5</v>
      </c>
      <c r="L3" s="135" t="s">
        <v>388</v>
      </c>
      <c r="M3" s="137"/>
    </row>
    <row r="4" spans="1:13" x14ac:dyDescent="0.25">
      <c r="A4" s="122" t="s">
        <v>372</v>
      </c>
      <c r="B4" s="141">
        <v>277702</v>
      </c>
      <c r="C4" s="117">
        <v>7570</v>
      </c>
      <c r="D4" s="117">
        <v>300</v>
      </c>
      <c r="E4" s="120">
        <v>0.46121000000000001</v>
      </c>
      <c r="F4" s="123">
        <v>5.5345199999999997</v>
      </c>
      <c r="G4" s="130">
        <v>-0.3</v>
      </c>
      <c r="H4" s="120" t="s">
        <v>388</v>
      </c>
      <c r="I4" s="120">
        <v>3.4463300000000001</v>
      </c>
      <c r="J4" s="120">
        <v>2.5334400000000001</v>
      </c>
      <c r="K4" s="120">
        <v>-1.5</v>
      </c>
      <c r="L4" s="123" t="s">
        <v>388</v>
      </c>
      <c r="M4" s="137"/>
    </row>
    <row r="5" spans="1:13" x14ac:dyDescent="0.25">
      <c r="A5" s="122" t="s">
        <v>373</v>
      </c>
      <c r="B5" s="141">
        <v>277704</v>
      </c>
      <c r="C5" s="117">
        <v>7571</v>
      </c>
      <c r="D5" s="117">
        <v>300</v>
      </c>
      <c r="E5" s="120">
        <v>0.48686000000000001</v>
      </c>
      <c r="F5" s="123">
        <v>5.8422799999999997</v>
      </c>
      <c r="G5" s="130">
        <v>-0.3</v>
      </c>
      <c r="H5" s="120" t="s">
        <v>388</v>
      </c>
      <c r="I5" s="120">
        <v>-0.9</v>
      </c>
      <c r="J5" s="120" t="s">
        <v>388</v>
      </c>
      <c r="K5" s="120">
        <v>-1.5</v>
      </c>
      <c r="L5" s="123" t="s">
        <v>388</v>
      </c>
      <c r="M5" s="138"/>
    </row>
    <row r="6" spans="1:13" x14ac:dyDescent="0.25">
      <c r="A6" s="122" t="s">
        <v>374</v>
      </c>
      <c r="B6" s="141">
        <v>277706</v>
      </c>
      <c r="C6" s="117">
        <v>7572</v>
      </c>
      <c r="D6" s="117">
        <v>300</v>
      </c>
      <c r="E6" s="120">
        <v>0.47803000000000001</v>
      </c>
      <c r="F6" s="123">
        <v>5.7363400000000002</v>
      </c>
      <c r="G6" s="130">
        <v>-0.3</v>
      </c>
      <c r="H6" s="120" t="s">
        <v>388</v>
      </c>
      <c r="I6" s="120">
        <v>-0.9</v>
      </c>
      <c r="J6" s="120" t="s">
        <v>388</v>
      </c>
      <c r="K6" s="120">
        <v>-1.5</v>
      </c>
      <c r="L6" s="123" t="s">
        <v>388</v>
      </c>
    </row>
    <row r="7" spans="1:13" x14ac:dyDescent="0.25">
      <c r="A7" s="122" t="s">
        <v>375</v>
      </c>
      <c r="B7" s="141">
        <v>277708</v>
      </c>
      <c r="C7" s="117">
        <v>7573</v>
      </c>
      <c r="D7" s="117">
        <v>300</v>
      </c>
      <c r="E7" s="120">
        <v>0.50309000000000004</v>
      </c>
      <c r="F7" s="123">
        <v>6.0370200000000001</v>
      </c>
      <c r="G7" s="130">
        <v>-0.3</v>
      </c>
      <c r="H7" s="120" t="s">
        <v>388</v>
      </c>
      <c r="I7" s="120">
        <v>-0.9</v>
      </c>
      <c r="J7" s="120" t="s">
        <v>388</v>
      </c>
      <c r="K7" s="120">
        <v>-1.5</v>
      </c>
      <c r="L7" s="123" t="s">
        <v>388</v>
      </c>
    </row>
    <row r="8" spans="1:13" x14ac:dyDescent="0.25">
      <c r="A8" s="122" t="s">
        <v>376</v>
      </c>
      <c r="B8" s="141">
        <v>277710</v>
      </c>
      <c r="C8" s="117">
        <v>7574</v>
      </c>
      <c r="D8" s="117">
        <v>300</v>
      </c>
      <c r="E8" s="120">
        <v>0.49901000000000001</v>
      </c>
      <c r="F8" s="123">
        <v>5.9881000000000002</v>
      </c>
      <c r="G8" s="130">
        <v>-0.3</v>
      </c>
      <c r="H8" s="120" t="s">
        <v>388</v>
      </c>
      <c r="I8" s="120">
        <v>-0.9</v>
      </c>
      <c r="J8" s="120" t="s">
        <v>388</v>
      </c>
      <c r="K8" s="120">
        <v>-1.5</v>
      </c>
      <c r="L8" s="123" t="s">
        <v>388</v>
      </c>
    </row>
    <row r="9" spans="1:13" x14ac:dyDescent="0.25">
      <c r="A9" s="122" t="s">
        <v>377</v>
      </c>
      <c r="B9" s="141">
        <v>277712</v>
      </c>
      <c r="C9" s="117">
        <v>7575</v>
      </c>
      <c r="D9" s="117">
        <v>300</v>
      </c>
      <c r="E9" s="120">
        <v>0.49186999999999997</v>
      </c>
      <c r="F9" s="123">
        <v>5.9024200000000002</v>
      </c>
      <c r="G9" s="130">
        <v>-0.3</v>
      </c>
      <c r="H9" s="120" t="s">
        <v>388</v>
      </c>
      <c r="I9" s="120">
        <v>-0.9</v>
      </c>
      <c r="J9" s="120" t="s">
        <v>388</v>
      </c>
      <c r="K9" s="120">
        <v>-1.5</v>
      </c>
      <c r="L9" s="123" t="s">
        <v>388</v>
      </c>
    </row>
    <row r="10" spans="1:13" x14ac:dyDescent="0.25">
      <c r="A10" s="122" t="s">
        <v>378</v>
      </c>
      <c r="B10" s="141">
        <v>277713</v>
      </c>
      <c r="C10" s="117">
        <v>7576</v>
      </c>
      <c r="D10" s="117">
        <v>300</v>
      </c>
      <c r="E10" s="120">
        <v>0.46829999999999999</v>
      </c>
      <c r="F10" s="123">
        <v>5.6195700000000004</v>
      </c>
      <c r="G10" s="130">
        <v>-0.3</v>
      </c>
      <c r="H10" s="120" t="s">
        <v>388</v>
      </c>
      <c r="I10" s="120">
        <v>-0.9</v>
      </c>
      <c r="J10" s="120" t="s">
        <v>388</v>
      </c>
      <c r="K10" s="120">
        <v>-1.5</v>
      </c>
      <c r="L10" s="123" t="s">
        <v>388</v>
      </c>
    </row>
    <row r="11" spans="1:13" x14ac:dyDescent="0.25">
      <c r="A11" s="122" t="s">
        <v>379</v>
      </c>
      <c r="B11" s="141">
        <v>277714</v>
      </c>
      <c r="C11" s="117">
        <v>7577</v>
      </c>
      <c r="D11" s="117">
        <v>300</v>
      </c>
      <c r="E11" s="120">
        <v>0.54864999999999997</v>
      </c>
      <c r="F11" s="123">
        <v>6.5838599999999996</v>
      </c>
      <c r="G11" s="130">
        <v>-0.3</v>
      </c>
      <c r="H11" s="120" t="s">
        <v>388</v>
      </c>
      <c r="I11" s="120">
        <v>-0.9</v>
      </c>
      <c r="J11" s="120" t="s">
        <v>388</v>
      </c>
      <c r="K11" s="120">
        <v>17.790649999999999</v>
      </c>
      <c r="L11" s="123">
        <v>6.30185</v>
      </c>
    </row>
    <row r="12" spans="1:13" x14ac:dyDescent="0.25">
      <c r="A12" s="122" t="s">
        <v>380</v>
      </c>
      <c r="B12" s="141">
        <v>277716</v>
      </c>
      <c r="C12" s="117">
        <v>7578</v>
      </c>
      <c r="D12" s="117">
        <v>300</v>
      </c>
      <c r="E12" s="120">
        <v>0.46439999999999998</v>
      </c>
      <c r="F12" s="123">
        <v>5.5728</v>
      </c>
      <c r="G12" s="130">
        <v>-0.3</v>
      </c>
      <c r="H12" s="120" t="s">
        <v>388</v>
      </c>
      <c r="I12" s="120">
        <v>-0.9</v>
      </c>
      <c r="J12" s="120" t="s">
        <v>388</v>
      </c>
      <c r="K12" s="120">
        <v>-1.5</v>
      </c>
      <c r="L12" s="123" t="s">
        <v>388</v>
      </c>
    </row>
    <row r="13" spans="1:13" x14ac:dyDescent="0.25">
      <c r="A13" s="122" t="s">
        <v>381</v>
      </c>
      <c r="B13" s="141">
        <v>277718</v>
      </c>
      <c r="C13" s="117">
        <v>7579</v>
      </c>
      <c r="D13" s="117">
        <v>300</v>
      </c>
      <c r="E13" s="120">
        <v>0.49701000000000001</v>
      </c>
      <c r="F13" s="123">
        <v>5.9641500000000001</v>
      </c>
      <c r="G13" s="130">
        <v>-0.3</v>
      </c>
      <c r="H13" s="120" t="s">
        <v>388</v>
      </c>
      <c r="I13" s="120">
        <v>-0.9</v>
      </c>
      <c r="J13" s="120" t="s">
        <v>388</v>
      </c>
      <c r="K13" s="120">
        <v>-1.5</v>
      </c>
      <c r="L13" s="123" t="s">
        <v>388</v>
      </c>
    </row>
    <row r="14" spans="1:13" x14ac:dyDescent="0.25">
      <c r="A14" s="122" t="s">
        <v>382</v>
      </c>
      <c r="B14" s="141">
        <v>277719</v>
      </c>
      <c r="C14" s="117">
        <v>7580</v>
      </c>
      <c r="D14" s="117">
        <v>300</v>
      </c>
      <c r="E14" s="120">
        <v>0.47826999999999997</v>
      </c>
      <c r="F14" s="123">
        <v>5.7392099999999999</v>
      </c>
      <c r="G14" s="130">
        <v>-0.3</v>
      </c>
      <c r="H14" s="120" t="s">
        <v>388</v>
      </c>
      <c r="I14" s="120">
        <v>-0.9</v>
      </c>
      <c r="J14" s="120" t="s">
        <v>388</v>
      </c>
      <c r="K14" s="120">
        <v>-1.5</v>
      </c>
      <c r="L14" s="123" t="s">
        <v>388</v>
      </c>
    </row>
    <row r="15" spans="1:13" x14ac:dyDescent="0.25">
      <c r="A15" s="122" t="s">
        <v>383</v>
      </c>
      <c r="B15" s="141">
        <v>277720</v>
      </c>
      <c r="C15" s="117">
        <v>7581</v>
      </c>
      <c r="D15" s="117">
        <v>300</v>
      </c>
      <c r="E15" s="120">
        <v>0.45323999999999998</v>
      </c>
      <c r="F15" s="123">
        <v>5.4389200000000004</v>
      </c>
      <c r="G15" s="130">
        <v>-0.3</v>
      </c>
      <c r="H15" s="120" t="s">
        <v>388</v>
      </c>
      <c r="I15" s="120">
        <v>-0.9</v>
      </c>
      <c r="J15" s="120" t="s">
        <v>388</v>
      </c>
      <c r="K15" s="120">
        <v>-1.5</v>
      </c>
      <c r="L15" s="123" t="s">
        <v>388</v>
      </c>
    </row>
    <row r="16" spans="1:13" x14ac:dyDescent="0.25">
      <c r="A16" s="122" t="s">
        <v>384</v>
      </c>
      <c r="B16" s="141">
        <v>277722</v>
      </c>
      <c r="C16" s="117">
        <v>7582</v>
      </c>
      <c r="D16" s="117">
        <v>300</v>
      </c>
      <c r="E16" s="120">
        <v>0.48126999999999998</v>
      </c>
      <c r="F16" s="123">
        <v>5.7751799999999998</v>
      </c>
      <c r="G16" s="130">
        <v>-0.3</v>
      </c>
      <c r="H16" s="120" t="s">
        <v>388</v>
      </c>
      <c r="I16" s="120">
        <v>-0.9</v>
      </c>
      <c r="J16" s="120" t="s">
        <v>388</v>
      </c>
      <c r="K16" s="120">
        <v>-1.5</v>
      </c>
      <c r="L16" s="123" t="s">
        <v>388</v>
      </c>
    </row>
    <row r="17" spans="1:12" x14ac:dyDescent="0.25">
      <c r="A17" s="122" t="s">
        <v>385</v>
      </c>
      <c r="B17" s="141">
        <v>277724</v>
      </c>
      <c r="C17" s="117">
        <v>7583</v>
      </c>
      <c r="D17" s="117">
        <v>300</v>
      </c>
      <c r="E17" s="120">
        <v>0.52644000000000002</v>
      </c>
      <c r="F17" s="123">
        <v>6.3172199999999998</v>
      </c>
      <c r="G17" s="130">
        <v>-0.3</v>
      </c>
      <c r="H17" s="120" t="s">
        <v>388</v>
      </c>
      <c r="I17" s="120">
        <v>-0.9</v>
      </c>
      <c r="J17" s="120" t="s">
        <v>388</v>
      </c>
      <c r="K17" s="120">
        <v>-1.5</v>
      </c>
      <c r="L17" s="123" t="s">
        <v>388</v>
      </c>
    </row>
    <row r="18" spans="1:12" x14ac:dyDescent="0.25">
      <c r="A18" s="122" t="s">
        <v>340</v>
      </c>
      <c r="B18" s="141">
        <v>277725</v>
      </c>
      <c r="C18" s="117">
        <v>7584</v>
      </c>
      <c r="D18" s="117">
        <v>300</v>
      </c>
      <c r="E18" s="120">
        <v>0.47365000000000002</v>
      </c>
      <c r="F18" s="123">
        <v>5.6837799999999996</v>
      </c>
      <c r="G18" s="130">
        <v>-0.3</v>
      </c>
      <c r="H18" s="120" t="s">
        <v>388</v>
      </c>
      <c r="I18" s="120">
        <v>-0.9</v>
      </c>
      <c r="J18" s="120" t="s">
        <v>388</v>
      </c>
      <c r="K18" s="120">
        <v>-1.5</v>
      </c>
      <c r="L18" s="123" t="s">
        <v>388</v>
      </c>
    </row>
    <row r="19" spans="1:12" x14ac:dyDescent="0.25">
      <c r="A19" s="122" t="s">
        <v>335</v>
      </c>
      <c r="B19" s="141">
        <v>277726</v>
      </c>
      <c r="C19" s="117">
        <v>7585</v>
      </c>
      <c r="D19" s="117">
        <v>300</v>
      </c>
      <c r="E19" s="120">
        <v>0.47233000000000003</v>
      </c>
      <c r="F19" s="123">
        <v>5.6679199999999996</v>
      </c>
      <c r="G19" s="130">
        <v>-0.3</v>
      </c>
      <c r="H19" s="120" t="s">
        <v>388</v>
      </c>
      <c r="I19" s="120">
        <v>-0.9</v>
      </c>
      <c r="J19" s="120" t="s">
        <v>388</v>
      </c>
      <c r="K19" s="120">
        <v>-1.5</v>
      </c>
      <c r="L19" s="123" t="s">
        <v>388</v>
      </c>
    </row>
    <row r="20" spans="1:12" x14ac:dyDescent="0.25">
      <c r="A20" s="122" t="s">
        <v>336</v>
      </c>
      <c r="B20" s="141">
        <v>277728</v>
      </c>
      <c r="C20" s="117">
        <v>7586</v>
      </c>
      <c r="D20" s="117">
        <v>300</v>
      </c>
      <c r="E20" s="120">
        <v>0.47099000000000002</v>
      </c>
      <c r="F20" s="123">
        <v>5.6518300000000004</v>
      </c>
      <c r="G20" s="130">
        <v>-0.3</v>
      </c>
      <c r="H20" s="120" t="s">
        <v>388</v>
      </c>
      <c r="I20" s="120">
        <v>-0.9</v>
      </c>
      <c r="J20" s="120" t="s">
        <v>388</v>
      </c>
      <c r="K20" s="120">
        <v>-1.5</v>
      </c>
      <c r="L20" s="123" t="s">
        <v>388</v>
      </c>
    </row>
    <row r="21" spans="1:12" x14ac:dyDescent="0.25">
      <c r="A21" s="122" t="s">
        <v>341</v>
      </c>
      <c r="B21" s="141">
        <v>277730</v>
      </c>
      <c r="C21" s="117">
        <v>7587</v>
      </c>
      <c r="D21" s="117">
        <v>300</v>
      </c>
      <c r="E21" s="120">
        <v>0.47917999999999999</v>
      </c>
      <c r="F21" s="123">
        <v>5.7501699999999998</v>
      </c>
      <c r="G21" s="130">
        <v>-0.3</v>
      </c>
      <c r="H21" s="120" t="s">
        <v>388</v>
      </c>
      <c r="I21" s="120">
        <v>-0.9</v>
      </c>
      <c r="J21" s="120" t="s">
        <v>388</v>
      </c>
      <c r="K21" s="120">
        <v>-1.5</v>
      </c>
      <c r="L21" s="123" t="s">
        <v>388</v>
      </c>
    </row>
    <row r="22" spans="1:12" x14ac:dyDescent="0.25">
      <c r="A22" s="122" t="s">
        <v>337</v>
      </c>
      <c r="B22" s="141">
        <v>277731</v>
      </c>
      <c r="C22" s="117">
        <v>7588</v>
      </c>
      <c r="D22" s="117">
        <v>300</v>
      </c>
      <c r="E22" s="120">
        <v>0.48254000000000002</v>
      </c>
      <c r="F22" s="123">
        <v>5.7905100000000003</v>
      </c>
      <c r="G22" s="130">
        <v>-0.3</v>
      </c>
      <c r="H22" s="120" t="s">
        <v>388</v>
      </c>
      <c r="I22" s="120">
        <v>-0.9</v>
      </c>
      <c r="J22" s="120" t="s">
        <v>388</v>
      </c>
      <c r="K22" s="120">
        <v>-1.5</v>
      </c>
      <c r="L22" s="123" t="s">
        <v>388</v>
      </c>
    </row>
    <row r="23" spans="1:12" x14ac:dyDescent="0.25">
      <c r="A23" s="122" t="s">
        <v>343</v>
      </c>
      <c r="B23" s="141">
        <v>277732</v>
      </c>
      <c r="C23" s="117">
        <v>7589</v>
      </c>
      <c r="D23" s="117">
        <v>300</v>
      </c>
      <c r="E23" s="120">
        <v>0.53905999999999998</v>
      </c>
      <c r="F23" s="123">
        <v>6.4687599999999996</v>
      </c>
      <c r="G23" s="130">
        <v>-0.3</v>
      </c>
      <c r="H23" s="120" t="s">
        <v>388</v>
      </c>
      <c r="I23" s="120">
        <v>3.7223099999999998</v>
      </c>
      <c r="J23" s="120">
        <v>2.9009100000000001</v>
      </c>
      <c r="K23" s="120">
        <v>-1.5</v>
      </c>
      <c r="L23" s="123" t="s">
        <v>388</v>
      </c>
    </row>
    <row r="24" spans="1:12" x14ac:dyDescent="0.25">
      <c r="A24" s="122" t="s">
        <v>338</v>
      </c>
      <c r="B24" s="141">
        <v>277733</v>
      </c>
      <c r="C24" s="117">
        <v>7590</v>
      </c>
      <c r="D24" s="117">
        <v>300</v>
      </c>
      <c r="E24" s="120">
        <v>0.46431</v>
      </c>
      <c r="F24" s="123">
        <v>5.5717800000000004</v>
      </c>
      <c r="G24" s="130">
        <v>-0.3</v>
      </c>
      <c r="H24" s="120" t="s">
        <v>388</v>
      </c>
      <c r="I24" s="120">
        <v>4.6336899999999996</v>
      </c>
      <c r="J24" s="120">
        <v>2.71502</v>
      </c>
      <c r="K24" s="120">
        <v>-1.5</v>
      </c>
      <c r="L24" s="123" t="s">
        <v>388</v>
      </c>
    </row>
    <row r="25" spans="1:12" x14ac:dyDescent="0.25">
      <c r="A25" s="124" t="s">
        <v>344</v>
      </c>
      <c r="B25" s="142">
        <v>277735</v>
      </c>
      <c r="C25" s="118">
        <v>7591</v>
      </c>
      <c r="D25" s="118">
        <v>300</v>
      </c>
      <c r="E25" s="121">
        <v>0.46039000000000002</v>
      </c>
      <c r="F25" s="125">
        <v>5.5246500000000003</v>
      </c>
      <c r="G25" s="130">
        <v>-0.3</v>
      </c>
      <c r="H25" s="121" t="s">
        <v>388</v>
      </c>
      <c r="I25" s="120">
        <v>-0.9</v>
      </c>
      <c r="J25" s="121" t="s">
        <v>388</v>
      </c>
      <c r="K25" s="120">
        <v>-1.5</v>
      </c>
      <c r="L25" s="125" t="s">
        <v>388</v>
      </c>
    </row>
    <row r="26" spans="1:12" x14ac:dyDescent="0.25">
      <c r="A26" s="122" t="s">
        <v>339</v>
      </c>
      <c r="B26" s="141">
        <v>277736</v>
      </c>
      <c r="C26" s="117">
        <v>7592</v>
      </c>
      <c r="D26" s="117">
        <v>300</v>
      </c>
      <c r="E26" s="120">
        <v>0.47597</v>
      </c>
      <c r="F26" s="123">
        <v>5.7115799999999997</v>
      </c>
      <c r="G26" s="130">
        <v>-0.3</v>
      </c>
      <c r="H26" s="120" t="s">
        <v>388</v>
      </c>
      <c r="I26" s="120">
        <v>-0.9</v>
      </c>
      <c r="J26" s="120" t="s">
        <v>388</v>
      </c>
      <c r="K26" s="120">
        <v>-1.5</v>
      </c>
      <c r="L26" s="123" t="s">
        <v>388</v>
      </c>
    </row>
    <row r="27" spans="1:12" x14ac:dyDescent="0.25">
      <c r="A27" s="122" t="s">
        <v>342</v>
      </c>
      <c r="B27" s="141">
        <v>277737</v>
      </c>
      <c r="C27" s="117">
        <v>7593</v>
      </c>
      <c r="D27" s="117">
        <v>300</v>
      </c>
      <c r="E27" s="120">
        <v>0.61007</v>
      </c>
      <c r="F27" s="123">
        <v>7.3208399999999996</v>
      </c>
      <c r="G27" s="130">
        <v>-0.3</v>
      </c>
      <c r="H27" s="120" t="s">
        <v>388</v>
      </c>
      <c r="I27" s="120">
        <v>12.26885</v>
      </c>
      <c r="J27" s="120">
        <v>3.0280999999999998</v>
      </c>
      <c r="K27" s="120">
        <v>-1.5</v>
      </c>
      <c r="L27" s="123" t="s">
        <v>388</v>
      </c>
    </row>
    <row r="28" spans="1:12" x14ac:dyDescent="0.25">
      <c r="A28" s="122" t="s">
        <v>345</v>
      </c>
      <c r="B28" s="141">
        <v>277739</v>
      </c>
      <c r="C28" s="117">
        <v>7594</v>
      </c>
      <c r="D28" s="117">
        <v>300</v>
      </c>
      <c r="E28" s="120">
        <v>0.64393</v>
      </c>
      <c r="F28" s="123">
        <v>7.72722</v>
      </c>
      <c r="G28" s="130">
        <v>-0.3</v>
      </c>
      <c r="H28" s="120" t="s">
        <v>388</v>
      </c>
      <c r="I28" s="120">
        <v>16.783999999999999</v>
      </c>
      <c r="J28" s="120">
        <v>2.8934099999999998</v>
      </c>
      <c r="K28" s="120">
        <v>-1.5</v>
      </c>
      <c r="L28" s="123" t="s">
        <v>388</v>
      </c>
    </row>
    <row r="29" spans="1:12" x14ac:dyDescent="0.25">
      <c r="A29" s="122" t="s">
        <v>346</v>
      </c>
      <c r="B29" s="141">
        <v>277741</v>
      </c>
      <c r="C29" s="117">
        <v>7595</v>
      </c>
      <c r="D29" s="117">
        <v>300</v>
      </c>
      <c r="E29" s="120">
        <v>0.47244999999999998</v>
      </c>
      <c r="F29" s="123">
        <v>5.6694199999999997</v>
      </c>
      <c r="G29" s="130">
        <v>-0.3</v>
      </c>
      <c r="H29" s="120" t="s">
        <v>388</v>
      </c>
      <c r="I29" s="120">
        <v>2.84022</v>
      </c>
      <c r="J29" s="120">
        <v>2.4881899999999999</v>
      </c>
      <c r="K29" s="120">
        <v>-1.5</v>
      </c>
      <c r="L29" s="123" t="s">
        <v>388</v>
      </c>
    </row>
    <row r="30" spans="1:12" x14ac:dyDescent="0.25">
      <c r="A30" s="122" t="s">
        <v>347</v>
      </c>
      <c r="B30" s="141">
        <v>277742</v>
      </c>
      <c r="C30" s="117">
        <v>7596</v>
      </c>
      <c r="D30" s="117">
        <v>300</v>
      </c>
      <c r="E30" s="120">
        <v>0.47204000000000002</v>
      </c>
      <c r="F30" s="123">
        <v>5.6644300000000003</v>
      </c>
      <c r="G30" s="130">
        <v>-0.3</v>
      </c>
      <c r="H30" s="120" t="s">
        <v>388</v>
      </c>
      <c r="I30" s="120">
        <v>-0.9</v>
      </c>
      <c r="J30" s="120" t="s">
        <v>388</v>
      </c>
      <c r="K30" s="120">
        <v>-1.5</v>
      </c>
      <c r="L30" s="123" t="s">
        <v>388</v>
      </c>
    </row>
    <row r="31" spans="1:12" x14ac:dyDescent="0.25">
      <c r="A31" s="122" t="s">
        <v>348</v>
      </c>
      <c r="B31" s="141">
        <v>277743</v>
      </c>
      <c r="C31" s="117">
        <v>7597</v>
      </c>
      <c r="D31" s="117">
        <v>300</v>
      </c>
      <c r="E31" s="120">
        <v>0.47637000000000002</v>
      </c>
      <c r="F31" s="123">
        <v>5.71645</v>
      </c>
      <c r="G31" s="130">
        <v>-0.3</v>
      </c>
      <c r="H31" s="120" t="s">
        <v>388</v>
      </c>
      <c r="I31" s="120">
        <v>-0.9</v>
      </c>
      <c r="J31" s="120" t="s">
        <v>388</v>
      </c>
      <c r="K31" s="120">
        <v>-1.5</v>
      </c>
      <c r="L31" s="123" t="s">
        <v>388</v>
      </c>
    </row>
    <row r="32" spans="1:12" x14ac:dyDescent="0.25">
      <c r="A32" s="122" t="s">
        <v>349</v>
      </c>
      <c r="B32" s="141">
        <v>277745</v>
      </c>
      <c r="C32" s="117">
        <v>7598</v>
      </c>
      <c r="D32" s="117">
        <v>300</v>
      </c>
      <c r="E32" s="120">
        <v>0.79571999999999998</v>
      </c>
      <c r="F32" s="123">
        <v>9.5486000000000004</v>
      </c>
      <c r="G32" s="130">
        <v>12.71008</v>
      </c>
      <c r="H32" s="120">
        <v>0.97131000000000001</v>
      </c>
      <c r="I32" s="120">
        <v>8.6789400000000008</v>
      </c>
      <c r="J32" s="120">
        <v>3.4054700000000002</v>
      </c>
      <c r="K32" s="120">
        <v>-1.5</v>
      </c>
      <c r="L32" s="123" t="s">
        <v>388</v>
      </c>
    </row>
    <row r="33" spans="1:12" x14ac:dyDescent="0.25">
      <c r="A33" s="122" t="s">
        <v>350</v>
      </c>
      <c r="B33" s="141">
        <v>277747</v>
      </c>
      <c r="C33" s="117">
        <v>7599</v>
      </c>
      <c r="D33" s="117">
        <v>300</v>
      </c>
      <c r="E33" s="120">
        <v>0.62053000000000003</v>
      </c>
      <c r="F33" s="123">
        <v>7.4463999999999997</v>
      </c>
      <c r="G33" s="130">
        <v>4.09727</v>
      </c>
      <c r="H33" s="120">
        <v>0.81996000000000002</v>
      </c>
      <c r="I33" s="120">
        <v>-0.9</v>
      </c>
      <c r="J33" s="120" t="s">
        <v>388</v>
      </c>
      <c r="K33" s="120">
        <v>-1.5</v>
      </c>
      <c r="L33" s="123" t="s">
        <v>388</v>
      </c>
    </row>
    <row r="34" spans="1:12" x14ac:dyDescent="0.25">
      <c r="A34" s="122" t="s">
        <v>351</v>
      </c>
      <c r="B34" s="141">
        <v>277748</v>
      </c>
      <c r="C34" s="117">
        <v>7600</v>
      </c>
      <c r="D34" s="117">
        <v>300</v>
      </c>
      <c r="E34" s="120">
        <v>0.60733000000000004</v>
      </c>
      <c r="F34" s="123">
        <v>7.2879500000000004</v>
      </c>
      <c r="G34" s="130">
        <v>-0.3</v>
      </c>
      <c r="H34" s="120" t="s">
        <v>388</v>
      </c>
      <c r="I34" s="120">
        <v>5.4992200000000002</v>
      </c>
      <c r="J34" s="120">
        <v>2.92639</v>
      </c>
      <c r="K34" s="120">
        <v>-1.5</v>
      </c>
      <c r="L34" s="123" t="s">
        <v>388</v>
      </c>
    </row>
    <row r="35" spans="1:12" x14ac:dyDescent="0.25">
      <c r="A35" s="122" t="s">
        <v>352</v>
      </c>
      <c r="B35" s="141">
        <v>277749</v>
      </c>
      <c r="C35" s="117">
        <v>7601</v>
      </c>
      <c r="D35" s="117">
        <v>300</v>
      </c>
      <c r="E35" s="120">
        <v>0.47155000000000002</v>
      </c>
      <c r="F35" s="123">
        <v>5.6585700000000001</v>
      </c>
      <c r="G35" s="130">
        <v>-0.3</v>
      </c>
      <c r="H35" s="120" t="s">
        <v>388</v>
      </c>
      <c r="I35" s="120">
        <v>-0.9</v>
      </c>
      <c r="J35" s="120" t="s">
        <v>388</v>
      </c>
      <c r="K35" s="120">
        <v>-1.5</v>
      </c>
      <c r="L35" s="123" t="s">
        <v>388</v>
      </c>
    </row>
    <row r="36" spans="1:12" x14ac:dyDescent="0.25">
      <c r="A36" s="122" t="s">
        <v>353</v>
      </c>
      <c r="B36" s="141">
        <v>277750</v>
      </c>
      <c r="C36" s="117">
        <v>7602</v>
      </c>
      <c r="D36" s="117">
        <v>300</v>
      </c>
      <c r="E36" s="120">
        <v>0.47760999999999998</v>
      </c>
      <c r="F36" s="123">
        <v>5.7313000000000001</v>
      </c>
      <c r="G36" s="130">
        <v>-0.3</v>
      </c>
      <c r="H36" s="120" t="s">
        <v>388</v>
      </c>
      <c r="I36" s="120">
        <v>-0.9</v>
      </c>
      <c r="J36" s="120" t="s">
        <v>388</v>
      </c>
      <c r="K36" s="120">
        <v>-1.5</v>
      </c>
      <c r="L36" s="123" t="s">
        <v>388</v>
      </c>
    </row>
    <row r="37" spans="1:12" x14ac:dyDescent="0.25">
      <c r="A37" s="122" t="s">
        <v>354</v>
      </c>
      <c r="B37" s="141">
        <v>277751</v>
      </c>
      <c r="C37" s="117">
        <v>7603</v>
      </c>
      <c r="D37" s="117">
        <v>300</v>
      </c>
      <c r="E37" s="120">
        <v>0.46000999999999997</v>
      </c>
      <c r="F37" s="123">
        <v>5.5201599999999997</v>
      </c>
      <c r="G37" s="130">
        <v>-0.3</v>
      </c>
      <c r="H37" s="120" t="s">
        <v>388</v>
      </c>
      <c r="I37" s="120">
        <v>-0.9</v>
      </c>
      <c r="J37" s="120" t="s">
        <v>388</v>
      </c>
      <c r="K37" s="120">
        <v>-1.5</v>
      </c>
      <c r="L37" s="123" t="s">
        <v>388</v>
      </c>
    </row>
    <row r="38" spans="1:12" x14ac:dyDescent="0.25">
      <c r="A38" s="122" t="s">
        <v>355</v>
      </c>
      <c r="B38" s="141">
        <v>277753</v>
      </c>
      <c r="C38" s="117">
        <v>7604</v>
      </c>
      <c r="D38" s="117">
        <v>300</v>
      </c>
      <c r="E38" s="120">
        <v>0.47345999999999999</v>
      </c>
      <c r="F38" s="123">
        <v>5.6815800000000003</v>
      </c>
      <c r="G38" s="130">
        <v>-0.3</v>
      </c>
      <c r="H38" s="120" t="s">
        <v>388</v>
      </c>
      <c r="I38" s="120">
        <v>-0.9</v>
      </c>
      <c r="J38" s="120" t="s">
        <v>388</v>
      </c>
      <c r="K38" s="120">
        <v>7.4158499999999998</v>
      </c>
      <c r="L38" s="123">
        <v>5.9925699999999997</v>
      </c>
    </row>
    <row r="39" spans="1:12" x14ac:dyDescent="0.25">
      <c r="A39" s="122" t="s">
        <v>356</v>
      </c>
      <c r="B39" s="141">
        <v>277754</v>
      </c>
      <c r="C39" s="117">
        <v>7605</v>
      </c>
      <c r="D39" s="117">
        <v>300</v>
      </c>
      <c r="E39" s="120">
        <v>0.50341000000000002</v>
      </c>
      <c r="F39" s="123">
        <v>6.0408999999999997</v>
      </c>
      <c r="G39" s="130">
        <v>-0.3</v>
      </c>
      <c r="H39" s="120" t="s">
        <v>388</v>
      </c>
      <c r="I39" s="120">
        <v>-0.9</v>
      </c>
      <c r="J39" s="120" t="s">
        <v>388</v>
      </c>
      <c r="K39" s="120">
        <v>-1.5</v>
      </c>
      <c r="L39" s="123" t="s">
        <v>388</v>
      </c>
    </row>
    <row r="40" spans="1:12" x14ac:dyDescent="0.25">
      <c r="A40" s="122" t="s">
        <v>357</v>
      </c>
      <c r="B40" s="141">
        <v>277755</v>
      </c>
      <c r="C40" s="117">
        <v>7606</v>
      </c>
      <c r="D40" s="117">
        <v>300</v>
      </c>
      <c r="E40" s="120">
        <v>0.49630000000000002</v>
      </c>
      <c r="F40" s="123">
        <v>5.9555800000000003</v>
      </c>
      <c r="G40" s="130">
        <v>-0.3</v>
      </c>
      <c r="H40" s="120" t="s">
        <v>388</v>
      </c>
      <c r="I40" s="120">
        <v>-0.9</v>
      </c>
      <c r="J40" s="120" t="s">
        <v>388</v>
      </c>
      <c r="K40" s="120">
        <v>-1.5</v>
      </c>
      <c r="L40" s="123" t="s">
        <v>388</v>
      </c>
    </row>
    <row r="41" spans="1:12" x14ac:dyDescent="0.25">
      <c r="A41" s="122" t="s">
        <v>358</v>
      </c>
      <c r="B41" s="141">
        <v>277756</v>
      </c>
      <c r="C41" s="117">
        <v>7607</v>
      </c>
      <c r="D41" s="117">
        <v>300</v>
      </c>
      <c r="E41" s="120">
        <v>0.51158000000000003</v>
      </c>
      <c r="F41" s="123">
        <v>6.13896</v>
      </c>
      <c r="G41" s="130">
        <v>-0.3</v>
      </c>
      <c r="H41" s="120" t="s">
        <v>388</v>
      </c>
      <c r="I41" s="120">
        <v>-0.9</v>
      </c>
      <c r="J41" s="120" t="s">
        <v>388</v>
      </c>
      <c r="K41" s="120">
        <v>-1.5</v>
      </c>
      <c r="L41" s="123" t="s">
        <v>388</v>
      </c>
    </row>
    <row r="42" spans="1:12" x14ac:dyDescent="0.25">
      <c r="A42" s="122" t="s">
        <v>359</v>
      </c>
      <c r="B42" s="141">
        <v>277757</v>
      </c>
      <c r="C42" s="117">
        <v>7608</v>
      </c>
      <c r="D42" s="117">
        <v>300</v>
      </c>
      <c r="E42" s="120">
        <v>0.50805</v>
      </c>
      <c r="F42" s="123">
        <v>6.0965600000000002</v>
      </c>
      <c r="G42" s="130">
        <v>-0.3</v>
      </c>
      <c r="H42" s="120" t="s">
        <v>388</v>
      </c>
      <c r="I42" s="120">
        <v>-0.9</v>
      </c>
      <c r="J42" s="120" t="s">
        <v>388</v>
      </c>
      <c r="K42" s="120">
        <v>-1.5</v>
      </c>
      <c r="L42" s="123" t="s">
        <v>388</v>
      </c>
    </row>
    <row r="43" spans="1:12" x14ac:dyDescent="0.25">
      <c r="A43" s="122" t="s">
        <v>360</v>
      </c>
      <c r="B43" s="141">
        <v>277758</v>
      </c>
      <c r="C43" s="117">
        <v>7609</v>
      </c>
      <c r="D43" s="117">
        <v>300</v>
      </c>
      <c r="E43" s="120">
        <v>0.55057999999999996</v>
      </c>
      <c r="F43" s="123">
        <v>6.6070099999999998</v>
      </c>
      <c r="G43" s="130">
        <v>-0.3</v>
      </c>
      <c r="H43" s="120" t="s">
        <v>388</v>
      </c>
      <c r="I43" s="120">
        <v>7.6365299999999996</v>
      </c>
      <c r="J43" s="120">
        <v>2.5848300000000002</v>
      </c>
      <c r="K43" s="120">
        <v>-1.5</v>
      </c>
      <c r="L43" s="123" t="s">
        <v>388</v>
      </c>
    </row>
    <row r="44" spans="1:12" x14ac:dyDescent="0.25">
      <c r="A44" s="122" t="s">
        <v>361</v>
      </c>
      <c r="B44" s="141">
        <v>277759</v>
      </c>
      <c r="C44" s="117">
        <v>7610</v>
      </c>
      <c r="D44" s="117">
        <v>300</v>
      </c>
      <c r="E44" s="120">
        <v>0.49625999999999998</v>
      </c>
      <c r="F44" s="123">
        <v>5.9551699999999999</v>
      </c>
      <c r="G44" s="130">
        <v>-0.3</v>
      </c>
      <c r="H44" s="120" t="s">
        <v>388</v>
      </c>
      <c r="I44" s="120">
        <v>-0.9</v>
      </c>
      <c r="J44" s="120" t="s">
        <v>388</v>
      </c>
      <c r="K44" s="120">
        <v>-1.5</v>
      </c>
      <c r="L44" s="123" t="s">
        <v>388</v>
      </c>
    </row>
    <row r="45" spans="1:12" x14ac:dyDescent="0.25">
      <c r="A45" s="122" t="s">
        <v>362</v>
      </c>
      <c r="B45" s="141">
        <v>277760</v>
      </c>
      <c r="C45" s="117">
        <v>7611</v>
      </c>
      <c r="D45" s="117">
        <v>300</v>
      </c>
      <c r="E45" s="120">
        <v>0.59389000000000003</v>
      </c>
      <c r="F45" s="123">
        <v>7.1267100000000001</v>
      </c>
      <c r="G45" s="130">
        <v>-0.3</v>
      </c>
      <c r="H45" s="120" t="s">
        <v>388</v>
      </c>
      <c r="I45" s="120">
        <v>11.95627</v>
      </c>
      <c r="J45" s="120">
        <v>2.8094899999999998</v>
      </c>
      <c r="K45" s="120">
        <v>-1.5</v>
      </c>
      <c r="L45" s="123" t="s">
        <v>388</v>
      </c>
    </row>
    <row r="46" spans="1:12" x14ac:dyDescent="0.25">
      <c r="A46" s="122" t="s">
        <v>363</v>
      </c>
      <c r="B46" s="141">
        <v>277761</v>
      </c>
      <c r="C46" s="117">
        <v>7612</v>
      </c>
      <c r="D46" s="117">
        <v>300</v>
      </c>
      <c r="E46" s="120">
        <v>0.60241999999999996</v>
      </c>
      <c r="F46" s="123">
        <v>7.2290999999999999</v>
      </c>
      <c r="G46" s="130">
        <v>-0.3</v>
      </c>
      <c r="H46" s="120" t="s">
        <v>388</v>
      </c>
      <c r="I46" s="120">
        <v>21.374420000000001</v>
      </c>
      <c r="J46" s="120">
        <v>2.7921999999999998</v>
      </c>
      <c r="K46" s="120">
        <v>-1.5</v>
      </c>
      <c r="L46" s="123" t="s">
        <v>388</v>
      </c>
    </row>
    <row r="47" spans="1:12" x14ac:dyDescent="0.25">
      <c r="A47" s="122" t="s">
        <v>364</v>
      </c>
      <c r="B47" s="141">
        <v>277762</v>
      </c>
      <c r="C47" s="117">
        <v>7613</v>
      </c>
      <c r="D47" s="117">
        <v>300</v>
      </c>
      <c r="E47" s="120">
        <v>0.48612</v>
      </c>
      <c r="F47" s="123">
        <v>5.8334099999999998</v>
      </c>
      <c r="G47" s="130">
        <v>-0.3</v>
      </c>
      <c r="H47" s="120" t="s">
        <v>388</v>
      </c>
      <c r="I47" s="120">
        <v>3.4883600000000001</v>
      </c>
      <c r="J47" s="120">
        <v>2.4800800000000001</v>
      </c>
      <c r="K47" s="120">
        <v>-1.5</v>
      </c>
      <c r="L47" s="123" t="s">
        <v>388</v>
      </c>
    </row>
    <row r="48" spans="1:12" x14ac:dyDescent="0.25">
      <c r="A48" s="122" t="s">
        <v>365</v>
      </c>
      <c r="B48" s="141">
        <v>277763</v>
      </c>
      <c r="C48" s="117">
        <v>7614</v>
      </c>
      <c r="D48" s="117">
        <v>300</v>
      </c>
      <c r="E48" s="120">
        <v>0.49186000000000002</v>
      </c>
      <c r="F48" s="123">
        <v>5.9023199999999996</v>
      </c>
      <c r="G48" s="130">
        <v>-0.3</v>
      </c>
      <c r="H48" s="120" t="s">
        <v>388</v>
      </c>
      <c r="I48" s="120">
        <v>-0.9</v>
      </c>
      <c r="J48" s="120" t="s">
        <v>388</v>
      </c>
      <c r="K48" s="120">
        <v>-1.5</v>
      </c>
      <c r="L48" s="123" t="s">
        <v>388</v>
      </c>
    </row>
    <row r="49" spans="1:12" x14ac:dyDescent="0.25">
      <c r="A49" s="122" t="s">
        <v>366</v>
      </c>
      <c r="B49" s="141">
        <v>277764</v>
      </c>
      <c r="C49" s="117">
        <v>7615</v>
      </c>
      <c r="D49" s="117">
        <v>300</v>
      </c>
      <c r="E49" s="120">
        <v>0.56932000000000005</v>
      </c>
      <c r="F49" s="123">
        <v>6.8318899999999996</v>
      </c>
      <c r="G49" s="130">
        <v>-0.3</v>
      </c>
      <c r="H49" s="120" t="s">
        <v>388</v>
      </c>
      <c r="I49" s="120">
        <v>7.2473400000000003</v>
      </c>
      <c r="J49" s="120">
        <v>2.5524399999999998</v>
      </c>
      <c r="K49" s="120">
        <v>-1.5</v>
      </c>
      <c r="L49" s="123" t="s">
        <v>388</v>
      </c>
    </row>
    <row r="50" spans="1:12" x14ac:dyDescent="0.25">
      <c r="A50" s="122" t="s">
        <v>367</v>
      </c>
      <c r="B50" s="141">
        <v>277765</v>
      </c>
      <c r="C50" s="117">
        <v>7616</v>
      </c>
      <c r="D50" s="117">
        <v>300</v>
      </c>
      <c r="E50" s="120">
        <v>0.48902000000000001</v>
      </c>
      <c r="F50" s="123">
        <v>5.86829</v>
      </c>
      <c r="G50" s="130">
        <v>-0.3</v>
      </c>
      <c r="H50" s="120" t="s">
        <v>388</v>
      </c>
      <c r="I50" s="120">
        <v>2.9232499999999999</v>
      </c>
      <c r="J50" s="120">
        <v>2.7508599999999999</v>
      </c>
      <c r="K50" s="120">
        <v>-1.5</v>
      </c>
      <c r="L50" s="123"/>
    </row>
    <row r="51" spans="1:12" x14ac:dyDescent="0.25">
      <c r="A51" s="122" t="s">
        <v>368</v>
      </c>
      <c r="B51" s="141">
        <v>277766</v>
      </c>
      <c r="C51" s="117">
        <v>7617</v>
      </c>
      <c r="D51" s="117">
        <v>300</v>
      </c>
      <c r="E51" s="120">
        <v>0.62817000000000001</v>
      </c>
      <c r="F51" s="123">
        <v>7.5380900000000004</v>
      </c>
      <c r="G51" s="130">
        <v>-0.3</v>
      </c>
      <c r="H51" s="120" t="s">
        <v>388</v>
      </c>
      <c r="I51" s="120">
        <v>15.417719999999999</v>
      </c>
      <c r="J51" s="120">
        <v>2.7201499999999998</v>
      </c>
      <c r="K51" s="120">
        <v>-1.5</v>
      </c>
      <c r="L51" s="123"/>
    </row>
    <row r="52" spans="1:12" x14ac:dyDescent="0.25">
      <c r="A52" s="122" t="s">
        <v>369</v>
      </c>
      <c r="B52" s="141">
        <v>277767</v>
      </c>
      <c r="C52" s="117">
        <v>7618</v>
      </c>
      <c r="D52" s="117">
        <v>300</v>
      </c>
      <c r="E52" s="120">
        <v>0.46690999999999999</v>
      </c>
      <c r="F52" s="123">
        <v>5.6029</v>
      </c>
      <c r="G52" s="130">
        <v>-0.3</v>
      </c>
      <c r="H52" s="120" t="s">
        <v>388</v>
      </c>
      <c r="I52" s="120">
        <v>-0.9</v>
      </c>
      <c r="J52" s="120" t="s">
        <v>388</v>
      </c>
      <c r="K52" s="120">
        <v>-1.5</v>
      </c>
      <c r="L52" s="123"/>
    </row>
    <row r="53" spans="1:12" ht="15.75" thickBot="1" x14ac:dyDescent="0.3">
      <c r="A53" s="126" t="s">
        <v>370</v>
      </c>
      <c r="B53" s="143">
        <v>277768</v>
      </c>
      <c r="C53" s="127">
        <v>7619</v>
      </c>
      <c r="D53" s="127">
        <v>300</v>
      </c>
      <c r="E53" s="128">
        <v>0.46872000000000003</v>
      </c>
      <c r="F53" s="129">
        <v>5.6246</v>
      </c>
      <c r="G53" s="131">
        <v>-0.3</v>
      </c>
      <c r="H53" s="128" t="s">
        <v>388</v>
      </c>
      <c r="I53" s="128">
        <v>-0.9</v>
      </c>
      <c r="J53" s="128" t="s">
        <v>388</v>
      </c>
      <c r="K53" s="128">
        <v>-1.5</v>
      </c>
      <c r="L53" s="129"/>
    </row>
  </sheetData>
  <sheetProtection sheet="1" objects="1" scenarios="1"/>
  <conditionalFormatting sqref="A3:B53">
    <cfRule type="duplicateValues" dxfId="0" priority="15"/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X165"/>
  <sheetViews>
    <sheetView workbookViewId="0">
      <selection activeCell="Q36" sqref="Q36"/>
    </sheetView>
  </sheetViews>
  <sheetFormatPr defaultRowHeight="15" x14ac:dyDescent="0.25"/>
  <cols>
    <col min="17" max="17" width="9.85546875" bestFit="1" customWidth="1"/>
    <col min="18" max="18" width="7.140625" bestFit="1" customWidth="1"/>
    <col min="19" max="19" width="10.85546875" bestFit="1" customWidth="1"/>
    <col min="20" max="20" width="7.85546875" customWidth="1"/>
    <col min="21" max="21" width="7.140625" customWidth="1"/>
    <col min="22" max="22" width="7.140625" bestFit="1" customWidth="1"/>
    <col min="23" max="23" width="4.85546875" customWidth="1"/>
    <col min="24" max="24" width="9.7109375" bestFit="1" customWidth="1"/>
    <col min="25" max="25" width="8.140625" customWidth="1"/>
    <col min="26" max="26" width="14.5703125" bestFit="1" customWidth="1"/>
    <col min="27" max="27" width="12.85546875" bestFit="1" customWidth="1"/>
    <col min="28" max="28" width="10" bestFit="1" customWidth="1"/>
    <col min="29" max="29" width="7" customWidth="1"/>
    <col min="30" max="30" width="8" customWidth="1"/>
    <col min="31" max="32" width="6" customWidth="1"/>
    <col min="33" max="33" width="5.42578125" customWidth="1"/>
    <col min="34" max="34" width="5.5703125" customWidth="1"/>
    <col min="35" max="54" width="8" customWidth="1"/>
  </cols>
  <sheetData>
    <row r="6" spans="9:24" x14ac:dyDescent="0.25">
      <c r="I6" s="1" t="s">
        <v>8</v>
      </c>
      <c r="J6" s="1"/>
      <c r="K6" s="1" t="s">
        <v>9</v>
      </c>
      <c r="L6" s="1"/>
      <c r="M6" s="1" t="s">
        <v>10</v>
      </c>
      <c r="N6" s="1"/>
      <c r="O6" s="1" t="s">
        <v>11</v>
      </c>
      <c r="P6" s="1"/>
      <c r="Q6" s="1" t="s">
        <v>12</v>
      </c>
      <c r="R6" s="1"/>
      <c r="S6" s="1" t="s">
        <v>13</v>
      </c>
      <c r="T6" s="1"/>
      <c r="U6" s="1" t="s">
        <v>14</v>
      </c>
      <c r="V6" s="1"/>
      <c r="W6" s="1" t="s">
        <v>15</v>
      </c>
      <c r="X6" s="1"/>
    </row>
    <row r="7" spans="9:24" x14ac:dyDescent="0.25">
      <c r="I7" s="2">
        <v>2.5499999999999998</v>
      </c>
      <c r="J7" s="3">
        <v>0</v>
      </c>
      <c r="K7" s="2">
        <v>2.67</v>
      </c>
      <c r="L7" s="3">
        <v>2E-3</v>
      </c>
      <c r="M7" s="2">
        <v>2.09</v>
      </c>
      <c r="N7" s="3">
        <v>0.24</v>
      </c>
      <c r="O7" s="2">
        <v>3.1680000000000001</v>
      </c>
      <c r="P7" s="3">
        <v>0.01</v>
      </c>
      <c r="Q7" s="2">
        <v>4.2</v>
      </c>
      <c r="R7" s="3">
        <v>0</v>
      </c>
      <c r="S7" s="2">
        <v>3.496</v>
      </c>
      <c r="T7" s="3">
        <v>0.24</v>
      </c>
      <c r="U7" s="2">
        <v>5</v>
      </c>
      <c r="V7" s="3">
        <v>0</v>
      </c>
      <c r="W7" s="2">
        <v>3.8849999999999998</v>
      </c>
      <c r="X7" s="3">
        <v>0.24</v>
      </c>
    </row>
    <row r="8" spans="9:24" x14ac:dyDescent="0.25">
      <c r="I8" s="2">
        <v>2.0145</v>
      </c>
      <c r="J8" s="3">
        <v>0.21</v>
      </c>
      <c r="K8" s="2">
        <v>2.0139999999999998</v>
      </c>
      <c r="L8" s="3">
        <v>0.24</v>
      </c>
      <c r="M8" s="2">
        <v>2.78</v>
      </c>
      <c r="N8" s="3">
        <v>0</v>
      </c>
      <c r="O8" s="2">
        <v>2.4319999999999999</v>
      </c>
      <c r="P8" s="3">
        <v>0.24</v>
      </c>
      <c r="Q8" s="2">
        <v>3.1920000000000002</v>
      </c>
      <c r="R8" s="3">
        <v>0.24</v>
      </c>
      <c r="S8" s="2">
        <v>4.5999999999999996</v>
      </c>
      <c r="T8" s="3">
        <v>0</v>
      </c>
      <c r="U8" s="2">
        <v>3.8</v>
      </c>
      <c r="V8" s="3">
        <v>0.24</v>
      </c>
      <c r="W8" s="2">
        <v>4.9728000000000003</v>
      </c>
      <c r="X8" s="3">
        <v>0.04</v>
      </c>
    </row>
    <row r="18" spans="1:1" x14ac:dyDescent="0.25">
      <c r="A18" s="5" t="s">
        <v>16</v>
      </c>
    </row>
    <row r="49" spans="1:1" x14ac:dyDescent="0.25">
      <c r="A49" s="5" t="s">
        <v>17</v>
      </c>
    </row>
    <row r="69" spans="1:1" x14ac:dyDescent="0.25">
      <c r="A69" s="6" t="s">
        <v>20</v>
      </c>
    </row>
    <row r="85" spans="1:1" x14ac:dyDescent="0.25">
      <c r="A85" s="5" t="s">
        <v>49</v>
      </c>
    </row>
    <row r="103" spans="1:1" x14ac:dyDescent="0.25">
      <c r="A103" s="4" t="s">
        <v>19</v>
      </c>
    </row>
    <row r="134" spans="1:1" x14ac:dyDescent="0.25">
      <c r="A134" s="4" t="s">
        <v>45</v>
      </c>
    </row>
    <row r="156" spans="1:1" x14ac:dyDescent="0.25">
      <c r="A156" s="151" t="s">
        <v>175</v>
      </c>
    </row>
    <row r="158" spans="1:1" x14ac:dyDescent="0.25">
      <c r="A158" s="5" t="s">
        <v>18</v>
      </c>
    </row>
    <row r="159" spans="1:1" x14ac:dyDescent="0.25">
      <c r="A159" t="s">
        <v>74</v>
      </c>
    </row>
    <row r="160" spans="1:1" x14ac:dyDescent="0.25">
      <c r="A160" t="s">
        <v>70</v>
      </c>
    </row>
    <row r="161" spans="1:1" x14ac:dyDescent="0.25">
      <c r="A161" t="s">
        <v>71</v>
      </c>
    </row>
    <row r="162" spans="1:1" x14ac:dyDescent="0.25">
      <c r="A162" t="s">
        <v>72</v>
      </c>
    </row>
    <row r="163" spans="1:1" x14ac:dyDescent="0.25">
      <c r="A163" t="s">
        <v>48</v>
      </c>
    </row>
    <row r="164" spans="1:1" x14ac:dyDescent="0.25">
      <c r="A164" t="s">
        <v>73</v>
      </c>
    </row>
    <row r="165" spans="1:1" x14ac:dyDescent="0.25">
      <c r="A165" t="s">
        <v>176</v>
      </c>
    </row>
  </sheetData>
  <sheetProtection sheet="1" objects="1" scenarios="1"/>
  <sortState xmlns:xlrd2="http://schemas.microsoft.com/office/spreadsheetml/2017/richdata2" ref="A160:A165">
    <sortCondition ref="A160"/>
  </sortState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Table</vt:lpstr>
      <vt:lpstr>Table of Results</vt:lpstr>
      <vt:lpstr>IP</vt:lpstr>
      <vt:lpstr>Radiometrics</vt:lpstr>
      <vt:lpstr>References</vt:lpstr>
      <vt:lpstr>References!FMG_J_1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Resources</dc:creator>
  <cp:lastModifiedBy>Mia Carroll</cp:lastModifiedBy>
  <dcterms:created xsi:type="dcterms:W3CDTF">2017-08-29T06:56:50Z</dcterms:created>
  <dcterms:modified xsi:type="dcterms:W3CDTF">2025-07-14T03:09:13Z</dcterms:modified>
</cp:coreProperties>
</file>